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xr:revisionPtr revIDLastSave="429" documentId="13_ncr:1_{84BF4A52-32D8-4440-929F-19A9FE66CDEC}" xr6:coauthVersionLast="47" xr6:coauthVersionMax="47" xr10:uidLastSave="{C46FDE67-99F2-419F-9B55-F438AA50E1B2}"/>
  <bookViews>
    <workbookView xWindow="-108" yWindow="-108" windowWidth="23256" windowHeight="12456" xr2:uid="{00000000-000D-0000-FFFF-FFFF00000000}"/>
  </bookViews>
  <sheets>
    <sheet name="Danhmucmoithau" sheetId="27" r:id="rId1"/>
    <sheet name="Mẫu NT - 02" sheetId="28" r:id="rId2"/>
    <sheet name="ví dụ" sheetId="29" r:id="rId3"/>
  </sheets>
  <definedNames>
    <definedName name="_xlnm._FilterDatabase" localSheetId="0" hidden="1">Danhmucmoithau!$A$5:$L$131</definedName>
    <definedName name="_xlnm._FilterDatabase" localSheetId="1" hidden="1">'Mẫu NT - 02'!$A$10:$AG$266</definedName>
    <definedName name="_xlnm._FilterDatabase" localSheetId="2" hidden="1">'ví dụ'!$A$10:$AG$13</definedName>
    <definedName name="_xlnm.Print_Area" localSheetId="0">Danhmucmoithau!$A$1:$K$130</definedName>
    <definedName name="_xlnm.Print_Area" localSheetId="1">'Mẫu NT - 02'!$A$1:$Q$275</definedName>
    <definedName name="_xlnm.Print_Area" localSheetId="2">'ví dụ'!$A$1:$N$26</definedName>
    <definedName name="_xlnm.Print_Titles" localSheetId="0">Danhmucmoithau!$4:$5</definedName>
    <definedName name="_xlnm.Print_Titles" localSheetId="1">'Mẫu NT - 02'!$8:$10</definedName>
    <definedName name="_xlnm.Print_Titles" localSheetId="2">'ví dụ'!$8:$10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27" l="1"/>
  <c r="A11" i="28" l="1"/>
  <c r="A14" i="28"/>
  <c r="C14" i="28"/>
  <c r="A15" i="28"/>
  <c r="C15" i="28"/>
  <c r="A16" i="28"/>
  <c r="C16" i="28"/>
  <c r="A17" i="28"/>
  <c r="C17" i="28"/>
  <c r="A18" i="28"/>
  <c r="C18" i="28"/>
  <c r="A19" i="28"/>
  <c r="C19" i="28"/>
  <c r="A20" i="28"/>
  <c r="C20" i="28"/>
  <c r="A21" i="28"/>
  <c r="C21" i="28"/>
  <c r="A22" i="28"/>
  <c r="C22" i="28"/>
  <c r="A23" i="28"/>
  <c r="C23" i="28"/>
  <c r="A24" i="28"/>
  <c r="C24" i="28"/>
  <c r="A25" i="28"/>
  <c r="C25" i="28"/>
  <c r="A26" i="28"/>
  <c r="C26" i="28"/>
  <c r="A27" i="28"/>
  <c r="C27" i="28"/>
  <c r="A28" i="28"/>
  <c r="C28" i="28"/>
  <c r="A29" i="28"/>
  <c r="C29" i="28"/>
  <c r="A30" i="28"/>
  <c r="C30" i="28"/>
  <c r="A31" i="28"/>
  <c r="C31" i="28"/>
  <c r="A32" i="28"/>
  <c r="C32" i="28"/>
  <c r="A33" i="28"/>
  <c r="C33" i="28"/>
  <c r="A34" i="28"/>
  <c r="C34" i="28"/>
  <c r="A35" i="28"/>
  <c r="C35" i="28"/>
  <c r="A36" i="28"/>
  <c r="C36" i="28"/>
  <c r="A37" i="28"/>
  <c r="C37" i="28"/>
  <c r="A38" i="28"/>
  <c r="C38" i="28"/>
  <c r="A39" i="28"/>
  <c r="C39" i="28"/>
  <c r="A40" i="28"/>
  <c r="C40" i="28"/>
  <c r="A41" i="28"/>
  <c r="C41" i="28"/>
  <c r="A42" i="28"/>
  <c r="C42" i="28"/>
  <c r="A43" i="28"/>
  <c r="C43" i="28"/>
  <c r="A44" i="28"/>
  <c r="C44" i="28"/>
  <c r="A45" i="28"/>
  <c r="C45" i="28"/>
  <c r="A46" i="28"/>
  <c r="C46" i="28"/>
  <c r="A47" i="28"/>
  <c r="C47" i="28"/>
  <c r="A48" i="28"/>
  <c r="C48" i="28"/>
  <c r="A49" i="28"/>
  <c r="C49" i="28"/>
  <c r="A50" i="28"/>
  <c r="C50" i="28"/>
  <c r="A51" i="28"/>
  <c r="C51" i="28"/>
  <c r="A52" i="28"/>
  <c r="C52" i="28"/>
  <c r="A53" i="28"/>
  <c r="C53" i="28"/>
  <c r="A54" i="28"/>
  <c r="C54" i="28"/>
  <c r="A55" i="28"/>
  <c r="C55" i="28"/>
  <c r="A56" i="28"/>
  <c r="C56" i="28"/>
  <c r="A57" i="28"/>
  <c r="C57" i="28"/>
  <c r="A58" i="28"/>
  <c r="C58" i="28"/>
  <c r="A59" i="28"/>
  <c r="C59" i="28"/>
  <c r="A60" i="28"/>
  <c r="C60" i="28"/>
  <c r="A61" i="28"/>
  <c r="C61" i="28"/>
  <c r="A62" i="28"/>
  <c r="C62" i="28"/>
  <c r="A63" i="28"/>
  <c r="C63" i="28"/>
  <c r="A64" i="28"/>
  <c r="C64" i="28"/>
  <c r="A65" i="28"/>
  <c r="C65" i="28"/>
  <c r="A66" i="28"/>
  <c r="C66" i="28"/>
  <c r="A67" i="28"/>
  <c r="C67" i="28"/>
  <c r="A68" i="28"/>
  <c r="C68" i="28"/>
  <c r="A69" i="28"/>
  <c r="C69" i="28"/>
  <c r="A70" i="28"/>
  <c r="C70" i="28"/>
  <c r="A71" i="28"/>
  <c r="C71" i="28"/>
  <c r="A72" i="28"/>
  <c r="C72" i="28"/>
  <c r="A73" i="28"/>
  <c r="C73" i="28"/>
  <c r="A74" i="28"/>
  <c r="C74" i="28"/>
  <c r="A75" i="28"/>
  <c r="C75" i="28"/>
  <c r="A76" i="28"/>
  <c r="C76" i="28"/>
  <c r="A77" i="28"/>
  <c r="C77" i="28"/>
  <c r="A78" i="28"/>
  <c r="C78" i="28"/>
  <c r="A79" i="28"/>
  <c r="C79" i="28"/>
  <c r="A80" i="28"/>
  <c r="C80" i="28"/>
  <c r="A81" i="28"/>
  <c r="C81" i="28"/>
  <c r="A82" i="28"/>
  <c r="C82" i="28"/>
  <c r="A83" i="28"/>
  <c r="C83" i="28"/>
  <c r="A84" i="28"/>
  <c r="C84" i="28"/>
  <c r="A85" i="28"/>
  <c r="C85" i="28"/>
  <c r="A86" i="28"/>
  <c r="C86" i="28"/>
  <c r="A87" i="28"/>
  <c r="C87" i="28"/>
  <c r="A88" i="28"/>
  <c r="C88" i="28"/>
  <c r="A89" i="28"/>
  <c r="C89" i="28"/>
  <c r="A90" i="28"/>
  <c r="C90" i="28"/>
  <c r="A91" i="28"/>
  <c r="C91" i="28"/>
  <c r="A92" i="28"/>
  <c r="C92" i="28"/>
  <c r="A93" i="28"/>
  <c r="C93" i="28"/>
  <c r="A94" i="28"/>
  <c r="C94" i="28"/>
  <c r="A95" i="28"/>
  <c r="C95" i="28"/>
  <c r="A96" i="28"/>
  <c r="C96" i="28"/>
  <c r="A97" i="28"/>
  <c r="C97" i="28"/>
  <c r="A98" i="28"/>
  <c r="C98" i="28"/>
  <c r="A99" i="28"/>
  <c r="C99" i="28"/>
  <c r="A100" i="28"/>
  <c r="C100" i="28"/>
  <c r="A101" i="28"/>
  <c r="C101" i="28"/>
  <c r="A102" i="28"/>
  <c r="C102" i="28"/>
  <c r="A103" i="28"/>
  <c r="C103" i="28"/>
  <c r="A104" i="28"/>
  <c r="C104" i="28"/>
  <c r="A105" i="28"/>
  <c r="C105" i="28"/>
  <c r="A106" i="28"/>
  <c r="C106" i="28"/>
  <c r="A107" i="28"/>
  <c r="C107" i="28"/>
  <c r="A108" i="28"/>
  <c r="C108" i="28"/>
  <c r="A109" i="28"/>
  <c r="C109" i="28"/>
  <c r="A110" i="28"/>
  <c r="C110" i="28"/>
  <c r="A111" i="28"/>
  <c r="C111" i="28"/>
  <c r="A112" i="28"/>
  <c r="C112" i="28"/>
  <c r="A113" i="28"/>
  <c r="C113" i="28"/>
  <c r="A114" i="28"/>
  <c r="C114" i="28"/>
  <c r="A115" i="28"/>
  <c r="C115" i="28"/>
  <c r="A116" i="28"/>
  <c r="C116" i="28"/>
  <c r="A117" i="28"/>
  <c r="C117" i="28"/>
  <c r="A118" i="28"/>
  <c r="C118" i="28"/>
  <c r="A119" i="28"/>
  <c r="C119" i="28"/>
  <c r="A120" i="28"/>
  <c r="C120" i="28"/>
  <c r="A121" i="28"/>
  <c r="C121" i="28"/>
  <c r="A122" i="28"/>
  <c r="C122" i="28"/>
  <c r="A123" i="28"/>
  <c r="C123" i="28"/>
  <c r="A124" i="28"/>
  <c r="C124" i="28"/>
  <c r="A125" i="28"/>
  <c r="C125" i="28"/>
  <c r="A126" i="28"/>
  <c r="C126" i="28"/>
  <c r="A127" i="28"/>
  <c r="C127" i="28"/>
  <c r="A128" i="28"/>
  <c r="C128" i="28"/>
  <c r="A129" i="28"/>
  <c r="C129" i="28"/>
  <c r="A130" i="28"/>
  <c r="C130" i="28"/>
  <c r="A131" i="28"/>
  <c r="C131" i="28"/>
  <c r="A132" i="28"/>
  <c r="C132" i="28"/>
  <c r="A133" i="28"/>
  <c r="C133" i="28"/>
  <c r="A134" i="28"/>
  <c r="C134" i="28"/>
  <c r="A135" i="28"/>
  <c r="C135" i="28"/>
  <c r="A136" i="28"/>
  <c r="C136" i="28"/>
  <c r="A137" i="28"/>
  <c r="C137" i="28"/>
  <c r="A138" i="28"/>
  <c r="C138" i="28"/>
  <c r="A139" i="28"/>
  <c r="C139" i="28"/>
  <c r="A140" i="28"/>
  <c r="C140" i="28"/>
  <c r="A141" i="28"/>
  <c r="C141" i="28"/>
  <c r="A142" i="28"/>
  <c r="C142" i="28"/>
  <c r="A143" i="28"/>
  <c r="C143" i="28"/>
  <c r="A144" i="28"/>
  <c r="C144" i="28"/>
  <c r="A145" i="28"/>
  <c r="C145" i="28"/>
  <c r="A146" i="28"/>
  <c r="C146" i="28"/>
  <c r="A147" i="28"/>
  <c r="C147" i="28"/>
  <c r="A148" i="28"/>
  <c r="C148" i="28"/>
  <c r="A149" i="28"/>
  <c r="C149" i="28"/>
  <c r="A150" i="28"/>
  <c r="C150" i="28"/>
  <c r="A151" i="28"/>
  <c r="C151" i="28"/>
  <c r="A152" i="28"/>
  <c r="C152" i="28"/>
  <c r="A153" i="28"/>
  <c r="C153" i="28"/>
  <c r="A154" i="28"/>
  <c r="C154" i="28"/>
  <c r="A155" i="28"/>
  <c r="C155" i="28"/>
  <c r="A156" i="28"/>
  <c r="C156" i="28"/>
  <c r="A157" i="28"/>
  <c r="C157" i="28"/>
  <c r="A158" i="28"/>
  <c r="C158" i="28"/>
  <c r="A159" i="28"/>
  <c r="C159" i="28"/>
  <c r="A160" i="28"/>
  <c r="C160" i="28"/>
  <c r="A161" i="28"/>
  <c r="C161" i="28"/>
  <c r="A162" i="28"/>
  <c r="C162" i="28"/>
  <c r="A163" i="28"/>
  <c r="C163" i="28"/>
  <c r="A164" i="28"/>
  <c r="C164" i="28"/>
  <c r="A165" i="28"/>
  <c r="C165" i="28"/>
  <c r="A166" i="28"/>
  <c r="C166" i="28"/>
  <c r="A167" i="28"/>
  <c r="C167" i="28"/>
  <c r="A168" i="28"/>
  <c r="C168" i="28"/>
  <c r="A169" i="28"/>
  <c r="C169" i="28"/>
  <c r="A170" i="28"/>
  <c r="C170" i="28"/>
  <c r="A171" i="28"/>
  <c r="C171" i="28"/>
  <c r="A172" i="28"/>
  <c r="C172" i="28"/>
  <c r="A173" i="28"/>
  <c r="C173" i="28"/>
  <c r="A174" i="28"/>
  <c r="C174" i="28"/>
  <c r="A175" i="28"/>
  <c r="C175" i="28"/>
  <c r="A176" i="28"/>
  <c r="C176" i="28"/>
  <c r="A177" i="28"/>
  <c r="C177" i="28"/>
  <c r="A178" i="28"/>
  <c r="C178" i="28"/>
  <c r="A179" i="28"/>
  <c r="C179" i="28"/>
  <c r="A180" i="28"/>
  <c r="C180" i="28"/>
  <c r="A181" i="28"/>
  <c r="C181" i="28"/>
  <c r="A182" i="28"/>
  <c r="C182" i="28"/>
  <c r="A183" i="28"/>
  <c r="C183" i="28"/>
  <c r="A184" i="28"/>
  <c r="C184" i="28"/>
  <c r="A185" i="28"/>
  <c r="C185" i="28"/>
  <c r="A186" i="28"/>
  <c r="C186" i="28"/>
  <c r="A187" i="28"/>
  <c r="C187" i="28"/>
  <c r="A188" i="28"/>
  <c r="C188" i="28"/>
  <c r="A189" i="28"/>
  <c r="C189" i="28"/>
  <c r="A190" i="28"/>
  <c r="C190" i="28"/>
  <c r="A191" i="28"/>
  <c r="C191" i="28"/>
  <c r="A192" i="28"/>
  <c r="C192" i="28"/>
  <c r="A193" i="28"/>
  <c r="C193" i="28"/>
  <c r="A194" i="28"/>
  <c r="C194" i="28"/>
  <c r="A195" i="28"/>
  <c r="C195" i="28"/>
  <c r="A196" i="28"/>
  <c r="C196" i="28"/>
  <c r="A197" i="28"/>
  <c r="C197" i="28"/>
  <c r="A198" i="28"/>
  <c r="C198" i="28"/>
  <c r="A199" i="28"/>
  <c r="C199" i="28"/>
  <c r="A200" i="28"/>
  <c r="C200" i="28"/>
  <c r="A201" i="28"/>
  <c r="C201" i="28"/>
  <c r="A202" i="28"/>
  <c r="C202" i="28"/>
  <c r="A203" i="28"/>
  <c r="C203" i="28"/>
  <c r="A204" i="28"/>
  <c r="C204" i="28"/>
  <c r="A205" i="28"/>
  <c r="C205" i="28"/>
  <c r="A206" i="28"/>
  <c r="C206" i="28"/>
  <c r="A207" i="28"/>
  <c r="C207" i="28"/>
  <c r="A208" i="28"/>
  <c r="C208" i="28"/>
  <c r="A209" i="28"/>
  <c r="C209" i="28"/>
  <c r="A210" i="28"/>
  <c r="C210" i="28"/>
  <c r="A211" i="28"/>
  <c r="C211" i="28"/>
  <c r="A212" i="28"/>
  <c r="C212" i="28"/>
  <c r="A213" i="28"/>
  <c r="C213" i="28"/>
  <c r="A214" i="28"/>
  <c r="C214" i="28"/>
  <c r="A215" i="28"/>
  <c r="C215" i="28"/>
  <c r="A216" i="28"/>
  <c r="C216" i="28"/>
  <c r="A217" i="28"/>
  <c r="C217" i="28"/>
  <c r="A218" i="28"/>
  <c r="C218" i="28"/>
  <c r="A219" i="28"/>
  <c r="C219" i="28"/>
  <c r="A220" i="28"/>
  <c r="C220" i="28"/>
  <c r="A221" i="28"/>
  <c r="C221" i="28"/>
  <c r="A222" i="28"/>
  <c r="C222" i="28"/>
  <c r="A223" i="28"/>
  <c r="C223" i="28"/>
  <c r="A224" i="28"/>
  <c r="C224" i="28"/>
  <c r="A225" i="28"/>
  <c r="C225" i="28"/>
  <c r="A226" i="28"/>
  <c r="C226" i="28"/>
  <c r="A227" i="28"/>
  <c r="C227" i="28"/>
  <c r="A228" i="28"/>
  <c r="C228" i="28"/>
  <c r="A229" i="28"/>
  <c r="C229" i="28"/>
  <c r="A230" i="28"/>
  <c r="C230" i="28"/>
  <c r="A231" i="28"/>
  <c r="C231" i="28"/>
  <c r="A232" i="28"/>
  <c r="C232" i="28"/>
  <c r="A233" i="28"/>
  <c r="C233" i="28"/>
  <c r="A234" i="28"/>
  <c r="C234" i="28"/>
  <c r="A235" i="28"/>
  <c r="C235" i="28"/>
  <c r="A236" i="28"/>
  <c r="C236" i="28"/>
  <c r="A237" i="28"/>
  <c r="C237" i="28"/>
  <c r="A238" i="28"/>
  <c r="C238" i="28"/>
  <c r="A239" i="28"/>
  <c r="C239" i="28"/>
  <c r="A240" i="28"/>
  <c r="C240" i="28"/>
  <c r="A241" i="28"/>
  <c r="C241" i="28"/>
  <c r="A242" i="28"/>
  <c r="C242" i="28"/>
  <c r="A243" i="28"/>
  <c r="C243" i="28"/>
  <c r="A244" i="28"/>
  <c r="C244" i="28"/>
  <c r="A245" i="28"/>
  <c r="C245" i="28"/>
  <c r="A246" i="28"/>
  <c r="C246" i="28"/>
  <c r="A247" i="28"/>
  <c r="C247" i="28"/>
  <c r="A248" i="28"/>
  <c r="C248" i="28"/>
  <c r="A249" i="28"/>
  <c r="C249" i="28"/>
  <c r="A250" i="28"/>
  <c r="C250" i="28"/>
  <c r="A251" i="28"/>
  <c r="C251" i="28"/>
  <c r="A252" i="28"/>
  <c r="C252" i="28"/>
  <c r="A253" i="28"/>
  <c r="C253" i="28"/>
  <c r="A254" i="28"/>
  <c r="C254" i="28"/>
  <c r="A255" i="28"/>
  <c r="C255" i="28"/>
  <c r="A256" i="28"/>
  <c r="C256" i="28"/>
  <c r="A257" i="28"/>
  <c r="C257" i="28"/>
  <c r="A258" i="28"/>
  <c r="C258" i="28"/>
  <c r="A259" i="28"/>
  <c r="C259" i="28"/>
  <c r="A260" i="28"/>
  <c r="C260" i="28"/>
  <c r="A261" i="28"/>
  <c r="C261" i="28"/>
  <c r="A262" i="28"/>
  <c r="C262" i="28"/>
  <c r="A263" i="28"/>
  <c r="C263" i="28"/>
  <c r="A264" i="28"/>
  <c r="C264" i="28"/>
  <c r="A265" i="28"/>
  <c r="C265" i="28"/>
  <c r="A266" i="28"/>
  <c r="C266" i="28"/>
  <c r="C13" i="28"/>
  <c r="A12" i="28"/>
  <c r="A13" i="28" s="1"/>
  <c r="C12" i="28"/>
  <c r="C11" i="28"/>
  <c r="A14" i="29"/>
  <c r="A12" i="29"/>
  <c r="A13" i="29" s="1"/>
  <c r="A7" i="27" l="1"/>
  <c r="A7" i="27" a="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<sst xmlns="http://schemas.openxmlformats.org/spreadsheetml/2006/main" count="16273" uniqueCount="8041">
  <si>
    <t>STT</t>
  </si>
  <si>
    <t>Đơn vị tính</t>
  </si>
  <si>
    <t>Hộp</t>
  </si>
  <si>
    <t>Test</t>
  </si>
  <si>
    <t>Lọ</t>
  </si>
  <si>
    <t>Túi</t>
  </si>
  <si>
    <t>M1076</t>
  </si>
  <si>
    <t>M1081</t>
  </si>
  <si>
    <t>M1078</t>
  </si>
  <si>
    <t>M1082</t>
  </si>
  <si>
    <t>M1085</t>
  </si>
  <si>
    <t>M1109</t>
  </si>
  <si>
    <t>M1086</t>
  </si>
  <si>
    <t>M1052</t>
  </si>
  <si>
    <t>M1053</t>
  </si>
  <si>
    <t>M1054</t>
  </si>
  <si>
    <t>M1055</t>
  </si>
  <si>
    <t>M1056</t>
  </si>
  <si>
    <t>M1057</t>
  </si>
  <si>
    <t>M1058</t>
  </si>
  <si>
    <t>M1059</t>
  </si>
  <si>
    <t>M1060</t>
  </si>
  <si>
    <t>M1061</t>
  </si>
  <si>
    <t>M1062</t>
  </si>
  <si>
    <t>M1087</t>
  </si>
  <si>
    <t>M1095</t>
  </si>
  <si>
    <t>M1091</t>
  </si>
  <si>
    <t>M1094</t>
  </si>
  <si>
    <t>M1100</t>
  </si>
  <si>
    <t>M1073</t>
  </si>
  <si>
    <t>M1093</t>
  </si>
  <si>
    <t>M1096</t>
  </si>
  <si>
    <t>M1097</t>
  </si>
  <si>
    <t>M1110</t>
  </si>
  <si>
    <t>M1111</t>
  </si>
  <si>
    <t>M1108</t>
  </si>
  <si>
    <t>M1083</t>
  </si>
  <si>
    <t>M1074</t>
  </si>
  <si>
    <t>M1070</t>
  </si>
  <si>
    <t>M1071</t>
  </si>
  <si>
    <t>M1068</t>
  </si>
  <si>
    <t>M1069</t>
  </si>
  <si>
    <t>M1075</t>
  </si>
  <si>
    <t>M483</t>
  </si>
  <si>
    <t>M482</t>
  </si>
  <si>
    <t>M485</t>
  </si>
  <si>
    <t>M486</t>
  </si>
  <si>
    <t>M832</t>
  </si>
  <si>
    <t>M327</t>
  </si>
  <si>
    <t>M323</t>
  </si>
  <si>
    <t>M324</t>
  </si>
  <si>
    <t>M325</t>
  </si>
  <si>
    <t>M326</t>
  </si>
  <si>
    <t>M286</t>
  </si>
  <si>
    <t>M355</t>
  </si>
  <si>
    <t>M376</t>
  </si>
  <si>
    <t>M377</t>
  </si>
  <si>
    <t>M332</t>
  </si>
  <si>
    <t>M333</t>
  </si>
  <si>
    <t>M353</t>
  </si>
  <si>
    <t>M388</t>
  </si>
  <si>
    <t>M389</t>
  </si>
  <si>
    <t>M338</t>
  </si>
  <si>
    <t>M341</t>
  </si>
  <si>
    <t>M342</t>
  </si>
  <si>
    <t>M344</t>
  </si>
  <si>
    <t>M293</t>
  </si>
  <si>
    <t>M345</t>
  </si>
  <si>
    <t>M335</t>
  </si>
  <si>
    <t>M387</t>
  </si>
  <si>
    <t>M349</t>
  </si>
  <si>
    <t>M351</t>
  </si>
  <si>
    <t>M295</t>
  </si>
  <si>
    <t>M319</t>
  </si>
  <si>
    <t>M297</t>
  </si>
  <si>
    <t>M362</t>
  </si>
  <si>
    <t>M370</t>
  </si>
  <si>
    <t>M386</t>
  </si>
  <si>
    <t>M303</t>
  </si>
  <si>
    <t>M304</t>
  </si>
  <si>
    <t>M334</t>
  </si>
  <si>
    <t>M372</t>
  </si>
  <si>
    <t>M373</t>
  </si>
  <si>
    <t>M374</t>
  </si>
  <si>
    <t>M318</t>
  </si>
  <si>
    <t>M740</t>
  </si>
  <si>
    <t>M691</t>
  </si>
  <si>
    <t>M741</t>
  </si>
  <si>
    <t>M692</t>
  </si>
  <si>
    <t>M743</t>
  </si>
  <si>
    <t>M694</t>
  </si>
  <si>
    <t>M752</t>
  </si>
  <si>
    <t>M703</t>
  </si>
  <si>
    <t>M745</t>
  </si>
  <si>
    <t>M696</t>
  </si>
  <si>
    <t>M748</t>
  </si>
  <si>
    <t>M699</t>
  </si>
  <si>
    <t>M751</t>
  </si>
  <si>
    <t>M746</t>
  </si>
  <si>
    <t>M697</t>
  </si>
  <si>
    <t>M702</t>
  </si>
  <si>
    <t>M749</t>
  </si>
  <si>
    <t>M700</t>
  </si>
  <si>
    <t>M747</t>
  </si>
  <si>
    <t>M698</t>
  </si>
  <si>
    <t>M753</t>
  </si>
  <si>
    <t>M704</t>
  </si>
  <si>
    <t>M744</t>
  </si>
  <si>
    <t>M695</t>
  </si>
  <si>
    <t>M757</t>
  </si>
  <si>
    <t>M754</t>
  </si>
  <si>
    <t>M755</t>
  </si>
  <si>
    <t>M756</t>
  </si>
  <si>
    <t>M690</t>
  </si>
  <si>
    <t>M739</t>
  </si>
  <si>
    <t>M976</t>
  </si>
  <si>
    <t>M977</t>
  </si>
  <si>
    <t>M975</t>
  </si>
  <si>
    <t>M980</t>
  </si>
  <si>
    <t>M981</t>
  </si>
  <si>
    <t>M982</t>
  </si>
  <si>
    <t>M979</t>
  </si>
  <si>
    <t>M983</t>
  </si>
  <si>
    <t>M525</t>
  </si>
  <si>
    <t>M533</t>
  </si>
  <si>
    <t>M540</t>
  </si>
  <si>
    <t>M543</t>
  </si>
  <si>
    <t>M542</t>
  </si>
  <si>
    <t>M504</t>
  </si>
  <si>
    <t>M505</t>
  </si>
  <si>
    <t>M500</t>
  </si>
  <si>
    <t>M506</t>
  </si>
  <si>
    <t>M509</t>
  </si>
  <si>
    <t>M527</t>
  </si>
  <si>
    <t>M526</t>
  </si>
  <si>
    <t>M531</t>
  </si>
  <si>
    <t>M532</t>
  </si>
  <si>
    <t>M534</t>
  </si>
  <si>
    <t>M535</t>
  </si>
  <si>
    <t>M536</t>
  </si>
  <si>
    <t>M537</t>
  </si>
  <si>
    <t>M538</t>
  </si>
  <si>
    <t>M539</t>
  </si>
  <si>
    <t>M541</t>
  </si>
  <si>
    <t>M544</t>
  </si>
  <si>
    <t>M545</t>
  </si>
  <si>
    <t>M546</t>
  </si>
  <si>
    <t>M551</t>
  </si>
  <si>
    <t>M547</t>
  </si>
  <si>
    <t>M507</t>
  </si>
  <si>
    <t>M528</t>
  </si>
  <si>
    <t>M510</t>
  </si>
  <si>
    <t>M550</t>
  </si>
  <si>
    <t>M549</t>
  </si>
  <si>
    <t>M518</t>
  </si>
  <si>
    <t>M521</t>
  </si>
  <si>
    <t>M519</t>
  </si>
  <si>
    <t>M520</t>
  </si>
  <si>
    <t>M501</t>
  </si>
  <si>
    <t>M511</t>
  </si>
  <si>
    <t>M512</t>
  </si>
  <si>
    <t>M502</t>
  </si>
  <si>
    <t>M513</t>
  </si>
  <si>
    <t>M514</t>
  </si>
  <si>
    <t>M516</t>
  </si>
  <si>
    <t>M517</t>
  </si>
  <si>
    <t>M638</t>
  </si>
  <si>
    <t>M659</t>
  </si>
  <si>
    <t>M557</t>
  </si>
  <si>
    <t>M637</t>
  </si>
  <si>
    <t>M530</t>
  </si>
  <si>
    <t>M548</t>
  </si>
  <si>
    <t>M503</t>
  </si>
  <si>
    <t>M523</t>
  </si>
  <si>
    <t>M524</t>
  </si>
  <si>
    <t>M1133</t>
  </si>
  <si>
    <t>M642</t>
  </si>
  <si>
    <t>M643</t>
  </si>
  <si>
    <t>M639</t>
  </si>
  <si>
    <t>M602</t>
  </si>
  <si>
    <t>M649</t>
  </si>
  <si>
    <t>M652</t>
  </si>
  <si>
    <t>M654</t>
  </si>
  <si>
    <t>M605</t>
  </si>
  <si>
    <t>M587</t>
  </si>
  <si>
    <t>M633</t>
  </si>
  <si>
    <t>M631</t>
  </si>
  <si>
    <t>M641</t>
  </si>
  <si>
    <t>M644</t>
  </si>
  <si>
    <t>M645</t>
  </si>
  <si>
    <t>M653</t>
  </si>
  <si>
    <t>M656</t>
  </si>
  <si>
    <t>M588</t>
  </si>
  <si>
    <t>M667</t>
  </si>
  <si>
    <t>M572</t>
  </si>
  <si>
    <t>M574</t>
  </si>
  <si>
    <t>M610</t>
  </si>
  <si>
    <t>M578</t>
  </si>
  <si>
    <t>M617</t>
  </si>
  <si>
    <t>M619</t>
  </si>
  <si>
    <t>M606</t>
  </si>
  <si>
    <t>M623</t>
  </si>
  <si>
    <t>M624</t>
  </si>
  <si>
    <t>M625</t>
  </si>
  <si>
    <t>M580</t>
  </si>
  <si>
    <t>M622</t>
  </si>
  <si>
    <t>M582</t>
  </si>
  <si>
    <t>M577</t>
  </si>
  <si>
    <t>M616</t>
  </si>
  <si>
    <t>M618</t>
  </si>
  <si>
    <t>M620</t>
  </si>
  <si>
    <t>M613</t>
  </si>
  <si>
    <t>M581</t>
  </si>
  <si>
    <t>M1135</t>
  </si>
  <si>
    <t>M1153</t>
  </si>
  <si>
    <t>M1154</t>
  </si>
  <si>
    <t>M1155</t>
  </si>
  <si>
    <t>M1174</t>
  </si>
  <si>
    <t>M1205</t>
  </si>
  <si>
    <t>M1218</t>
  </si>
  <si>
    <t>M1219</t>
  </si>
  <si>
    <t>M627</t>
  </si>
  <si>
    <t>M1220</t>
  </si>
  <si>
    <t>M1221</t>
  </si>
  <si>
    <t>M1222</t>
  </si>
  <si>
    <t>M1223</t>
  </si>
  <si>
    <t>M1224</t>
  </si>
  <si>
    <t>M1182</t>
  </si>
  <si>
    <t>M1184</t>
  </si>
  <si>
    <t>M1185</t>
  </si>
  <si>
    <t>M1186</t>
  </si>
  <si>
    <t>M1187</t>
  </si>
  <si>
    <t>M1192</t>
  </si>
  <si>
    <t>M1195</t>
  </si>
  <si>
    <t>M1196</t>
  </si>
  <si>
    <t>M1197</t>
  </si>
  <si>
    <t>M1198</t>
  </si>
  <si>
    <t>M1199</t>
  </si>
  <si>
    <t>M718</t>
  </si>
  <si>
    <t>M707</t>
  </si>
  <si>
    <t>M719</t>
  </si>
  <si>
    <t>M677</t>
  </si>
  <si>
    <t>M721</t>
  </si>
  <si>
    <t>M679</t>
  </si>
  <si>
    <t>M720</t>
  </si>
  <si>
    <t>M678</t>
  </si>
  <si>
    <t>M723</t>
  </si>
  <si>
    <t>M681</t>
  </si>
  <si>
    <t>M762</t>
  </si>
  <si>
    <t>M735</t>
  </si>
  <si>
    <t>M708</t>
  </si>
  <si>
    <t>M706</t>
  </si>
  <si>
    <t>M724</t>
  </si>
  <si>
    <t>M682</t>
  </si>
  <si>
    <t>M763</t>
  </si>
  <si>
    <t>M725</t>
  </si>
  <si>
    <t>M683</t>
  </si>
  <si>
    <t>M758</t>
  </si>
  <si>
    <t>M732</t>
  </si>
  <si>
    <t>M684</t>
  </si>
  <si>
    <t>M764</t>
  </si>
  <si>
    <t>M733</t>
  </si>
  <si>
    <t>M709</t>
  </si>
  <si>
    <t>M759</t>
  </si>
  <si>
    <t>M734</t>
  </si>
  <si>
    <t>M710</t>
  </si>
  <si>
    <t>M760</t>
  </si>
  <si>
    <t>M712</t>
  </si>
  <si>
    <t>M711</t>
  </si>
  <si>
    <t>M729</t>
  </si>
  <si>
    <t>M687</t>
  </si>
  <si>
    <t>M726</t>
  </si>
  <si>
    <t>M765</t>
  </si>
  <si>
    <t>M728</t>
  </si>
  <si>
    <t>M686</t>
  </si>
  <si>
    <t>M676</t>
  </si>
  <si>
    <t>M736</t>
  </si>
  <si>
    <t>M737</t>
  </si>
  <si>
    <t>M731</t>
  </si>
  <si>
    <t>M689</t>
  </si>
  <si>
    <t>M730</t>
  </si>
  <si>
    <t>M688</t>
  </si>
  <si>
    <t>M714</t>
  </si>
  <si>
    <t>Bình</t>
  </si>
  <si>
    <t>M715</t>
  </si>
  <si>
    <t>M404</t>
  </si>
  <si>
    <t>M403</t>
  </si>
  <si>
    <t>M903</t>
  </si>
  <si>
    <t>M738</t>
  </si>
  <si>
    <t>M716</t>
  </si>
  <si>
    <t>M713</t>
  </si>
  <si>
    <t>M835</t>
  </si>
  <si>
    <t>M837</t>
  </si>
  <si>
    <t>M834</t>
  </si>
  <si>
    <t>M838</t>
  </si>
  <si>
    <t>M876</t>
  </si>
  <si>
    <t>M846</t>
  </si>
  <si>
    <t>M849</t>
  </si>
  <si>
    <t>M850</t>
  </si>
  <si>
    <t>M874</t>
  </si>
  <si>
    <t>M856</t>
  </si>
  <si>
    <t>M855</t>
  </si>
  <si>
    <t>M863</t>
  </si>
  <si>
    <t>M857</t>
  </si>
  <si>
    <t>M854</t>
  </si>
  <si>
    <t>M1001</t>
  </si>
  <si>
    <t>M986</t>
  </si>
  <si>
    <t>M987</t>
  </si>
  <si>
    <t>M1000</t>
  </si>
  <si>
    <t>M999</t>
  </si>
  <si>
    <t>M998</t>
  </si>
  <si>
    <t>M989</t>
  </si>
  <si>
    <t>M996</t>
  </si>
  <si>
    <t>M995</t>
  </si>
  <si>
    <t>M988</t>
  </si>
  <si>
    <t>Thùng</t>
  </si>
  <si>
    <t>M478</t>
  </si>
  <si>
    <t>M479</t>
  </si>
  <si>
    <t>M480</t>
  </si>
  <si>
    <t>M481</t>
  </si>
  <si>
    <t>M789</t>
  </si>
  <si>
    <t>M791</t>
  </si>
  <si>
    <t>M770</t>
  </si>
  <si>
    <t>M782</t>
  </si>
  <si>
    <t>M814</t>
  </si>
  <si>
    <t>M815</t>
  </si>
  <si>
    <t>M783</t>
  </si>
  <si>
    <t>M781</t>
  </si>
  <si>
    <t>M771</t>
  </si>
  <si>
    <t>M831</t>
  </si>
  <si>
    <t>M786</t>
  </si>
  <si>
    <t>M787</t>
  </si>
  <si>
    <t>M825</t>
  </si>
  <si>
    <t>M826</t>
  </si>
  <si>
    <t>M828</t>
  </si>
  <si>
    <t>M829</t>
  </si>
  <si>
    <t>M830</t>
  </si>
  <si>
    <t>M784</t>
  </si>
  <si>
    <t>M800</t>
  </si>
  <si>
    <t>M820</t>
  </si>
  <si>
    <t>M821</t>
  </si>
  <si>
    <t>M807</t>
  </si>
  <si>
    <t>M810</t>
  </si>
  <si>
    <t>M809</t>
  </si>
  <si>
    <t>M780</t>
  </si>
  <si>
    <t>M776</t>
  </si>
  <si>
    <t>M1140</t>
  </si>
  <si>
    <t>M773</t>
  </si>
  <si>
    <t>M1151</t>
  </si>
  <si>
    <t>M1159</t>
  </si>
  <si>
    <t>M1166</t>
  </si>
  <si>
    <t>M1167</t>
  </si>
  <si>
    <t>M1168</t>
  </si>
  <si>
    <t>M1170</t>
  </si>
  <si>
    <t>M1171</t>
  </si>
  <si>
    <t>M1172</t>
  </si>
  <si>
    <t>M1173</t>
  </si>
  <si>
    <t>M1207</t>
  </si>
  <si>
    <t>M1208</t>
  </si>
  <si>
    <t>M1210</t>
  </si>
  <si>
    <t>M200</t>
  </si>
  <si>
    <t>M1003</t>
  </si>
  <si>
    <t>M985</t>
  </si>
  <si>
    <t>M993</t>
  </si>
  <si>
    <t>M1002</t>
  </si>
  <si>
    <t>M990</t>
  </si>
  <si>
    <t>M992</t>
  </si>
  <si>
    <t>M994</t>
  </si>
  <si>
    <t>M1006</t>
  </si>
  <si>
    <t>M997</t>
  </si>
  <si>
    <t>M1004</t>
  </si>
  <si>
    <t>M991</t>
  </si>
  <si>
    <t>M1124</t>
  </si>
  <si>
    <t>M1130</t>
  </si>
  <si>
    <t>M1129</t>
  </si>
  <si>
    <t xml:space="preserve">
Thành phần: Tricine buffer 0.17%
</t>
  </si>
  <si>
    <t>M1128</t>
  </si>
  <si>
    <t>M1127</t>
  </si>
  <si>
    <t>M1126</t>
  </si>
  <si>
    <t>M1132</t>
  </si>
  <si>
    <t>M1131</t>
  </si>
  <si>
    <t>M1125</t>
  </si>
  <si>
    <t>M1121</t>
  </si>
  <si>
    <t>M1122</t>
  </si>
  <si>
    <t>M1123</t>
  </si>
  <si>
    <t>M1010</t>
  </si>
  <si>
    <t>M1011</t>
  </si>
  <si>
    <t>M1012</t>
  </si>
  <si>
    <t>M1013</t>
  </si>
  <si>
    <t>M1009</t>
  </si>
  <si>
    <t>M1008</t>
  </si>
  <si>
    <t>M1015</t>
  </si>
  <si>
    <t>M1014</t>
  </si>
  <si>
    <t>Chai</t>
  </si>
  <si>
    <t>M484</t>
  </si>
  <si>
    <t>M473</t>
  </si>
  <si>
    <t>M474</t>
  </si>
  <si>
    <t>M475</t>
  </si>
  <si>
    <t>M476</t>
  </si>
  <si>
    <t>M477</t>
  </si>
  <si>
    <t>M1037</t>
  </si>
  <si>
    <t>M1045</t>
  </si>
  <si>
    <t>M1039</t>
  </si>
  <si>
    <t>M1051</t>
  </si>
  <si>
    <t>M1047</t>
  </si>
  <si>
    <t>M1048</t>
  </si>
  <si>
    <t>M1044</t>
  </si>
  <si>
    <t>M1040</t>
  </si>
  <si>
    <t>M1050</t>
  </si>
  <si>
    <t>M1049</t>
  </si>
  <si>
    <t>M1036</t>
  </si>
  <si>
    <t>M1038</t>
  </si>
  <si>
    <t>M1046</t>
  </si>
  <si>
    <t>M1041</t>
  </si>
  <si>
    <t>M1042</t>
  </si>
  <si>
    <t>M1035</t>
  </si>
  <si>
    <t>M1043</t>
  </si>
  <si>
    <t>M1120</t>
  </si>
  <si>
    <t>M394</t>
  </si>
  <si>
    <t>M393</t>
  </si>
  <si>
    <t>M396</t>
  </si>
  <si>
    <t>M395</t>
  </si>
  <si>
    <t>M397</t>
  </si>
  <si>
    <t>M416</t>
  </si>
  <si>
    <t>M434</t>
  </si>
  <si>
    <t>M427</t>
  </si>
  <si>
    <t>M428</t>
  </si>
  <si>
    <t>M429</t>
  </si>
  <si>
    <t>M417</t>
  </si>
  <si>
    <t>M471</t>
  </si>
  <si>
    <t>M431</t>
  </si>
  <si>
    <t>M432</t>
  </si>
  <si>
    <t>M433</t>
  </si>
  <si>
    <t>M435</t>
  </si>
  <si>
    <t>M436</t>
  </si>
  <si>
    <t>M456</t>
  </si>
  <si>
    <t>M437</t>
  </si>
  <si>
    <t>M438</t>
  </si>
  <si>
    <t>M439</t>
  </si>
  <si>
    <t>M440</t>
  </si>
  <si>
    <t>M441</t>
  </si>
  <si>
    <t>M442</t>
  </si>
  <si>
    <t>M443</t>
  </si>
  <si>
    <t>M444</t>
  </si>
  <si>
    <t>M445</t>
  </si>
  <si>
    <t>M424</t>
  </si>
  <si>
    <t>M421</t>
  </si>
  <si>
    <t>M447</t>
  </si>
  <si>
    <t>M425</t>
  </si>
  <si>
    <t>M414</t>
  </si>
  <si>
    <t>M472</t>
  </si>
  <si>
    <t>M450</t>
  </si>
  <si>
    <t>M422</t>
  </si>
  <si>
    <t>M453</t>
  </si>
  <si>
    <t>M454</t>
  </si>
  <si>
    <t>M455</t>
  </si>
  <si>
    <t>M470</t>
  </si>
  <si>
    <t>M460</t>
  </si>
  <si>
    <t>M406</t>
  </si>
  <si>
    <t>50 test/Hộp</t>
  </si>
  <si>
    <t>M407</t>
  </si>
  <si>
    <t>M464</t>
  </si>
  <si>
    <t>M423</t>
  </si>
  <si>
    <t>M415</t>
  </si>
  <si>
    <t>M466</t>
  </si>
  <si>
    <t>M467</t>
  </si>
  <si>
    <t>M468</t>
  </si>
  <si>
    <t>M410</t>
  </si>
  <si>
    <t>M469</t>
  </si>
  <si>
    <t>M411</t>
  </si>
  <si>
    <t>M412</t>
  </si>
  <si>
    <t>M413</t>
  </si>
  <si>
    <t>M420</t>
  </si>
  <si>
    <t>M405</t>
  </si>
  <si>
    <t>M465</t>
  </si>
  <si>
    <t>M426</t>
  </si>
  <si>
    <t>M430</t>
  </si>
  <si>
    <t>M448</t>
  </si>
  <si>
    <t>M457</t>
  </si>
  <si>
    <t>M458</t>
  </si>
  <si>
    <t>M459</t>
  </si>
  <si>
    <t>M408</t>
  </si>
  <si>
    <t>M463</t>
  </si>
  <si>
    <t>M409</t>
  </si>
  <si>
    <t>M419</t>
  </si>
  <si>
    <t>M1007</t>
  </si>
  <si>
    <t>M1212</t>
  </si>
  <si>
    <t>lọ</t>
  </si>
  <si>
    <t>M1213</t>
  </si>
  <si>
    <t>M1214</t>
  </si>
  <si>
    <t>M446</t>
  </si>
  <si>
    <t>M451</t>
  </si>
  <si>
    <t>M461</t>
  </si>
  <si>
    <t>M400</t>
  </si>
  <si>
    <t>M399</t>
  </si>
  <si>
    <t>M398</t>
  </si>
  <si>
    <t>M1026</t>
  </si>
  <si>
    <t>M1027</t>
  </si>
  <si>
    <t>M1028</t>
  </si>
  <si>
    <t>M1029</t>
  </si>
  <si>
    <t>M1030</t>
  </si>
  <si>
    <t>M1031</t>
  </si>
  <si>
    <t>M1032</t>
  </si>
  <si>
    <t>M1033</t>
  </si>
  <si>
    <t>M1034</t>
  </si>
  <si>
    <t>M1024</t>
  </si>
  <si>
    <t>M1025</t>
  </si>
  <si>
    <t>M1018</t>
  </si>
  <si>
    <t>M1019</t>
  </si>
  <si>
    <t>M1022</t>
  </si>
  <si>
    <t>M1023</t>
  </si>
  <si>
    <t>M1021</t>
  </si>
  <si>
    <t>M1017</t>
  </si>
  <si>
    <t>M1016</t>
  </si>
  <si>
    <t>M401</t>
  </si>
  <si>
    <t>M402</t>
  </si>
  <si>
    <t>M871</t>
  </si>
  <si>
    <t>M858</t>
  </si>
  <si>
    <t>M873</t>
  </si>
  <si>
    <t>M861</t>
  </si>
  <si>
    <t>M845</t>
  </si>
  <si>
    <t>M860</t>
  </si>
  <si>
    <t>M843</t>
  </si>
  <si>
    <t>M866</t>
  </si>
  <si>
    <t>M839</t>
  </si>
  <si>
    <t>M865</t>
  </si>
  <si>
    <t>M840</t>
  </si>
  <si>
    <t>M844</t>
  </si>
  <si>
    <t>M859</t>
  </si>
  <si>
    <t>M869</t>
  </si>
  <si>
    <t>M852</t>
  </si>
  <si>
    <t>M870</t>
  </si>
  <si>
    <t>M853</t>
  </si>
  <si>
    <t>M875</t>
  </si>
  <si>
    <t>M851</t>
  </si>
  <si>
    <t>M868</t>
  </si>
  <si>
    <t>M842</t>
  </si>
  <si>
    <t>M867</t>
  </si>
  <si>
    <t>M872</t>
  </si>
  <si>
    <t>M864</t>
  </si>
  <si>
    <t>M841</t>
  </si>
  <si>
    <t>M862</t>
  </si>
  <si>
    <t>M877</t>
  </si>
  <si>
    <t>M848</t>
  </si>
  <si>
    <t>M3</t>
  </si>
  <si>
    <t>M4</t>
  </si>
  <si>
    <t>M960</t>
  </si>
  <si>
    <t>M961</t>
  </si>
  <si>
    <t>M963</t>
  </si>
  <si>
    <t>M973</t>
  </si>
  <si>
    <t>M969</t>
  </si>
  <si>
    <t>M972</t>
  </si>
  <si>
    <t>M970</t>
  </si>
  <si>
    <t>M962</t>
  </si>
  <si>
    <t>M966</t>
  </si>
  <si>
    <t>M968</t>
  </si>
  <si>
    <t>M974</t>
  </si>
  <si>
    <t>M964</t>
  </si>
  <si>
    <t>TT414</t>
  </si>
  <si>
    <t>TT557</t>
  </si>
  <si>
    <t>TT569</t>
  </si>
  <si>
    <t>TT539</t>
  </si>
  <si>
    <t>TT570</t>
  </si>
  <si>
    <t>TT549</t>
  </si>
  <si>
    <t>TT18</t>
  </si>
  <si>
    <t>TT306</t>
  </si>
  <si>
    <t>TT20</t>
  </si>
  <si>
    <t>TT589</t>
  </si>
  <si>
    <t>TT548</t>
  </si>
  <si>
    <t>TT568</t>
  </si>
  <si>
    <t>TT560</t>
  </si>
  <si>
    <t>TT550</t>
  </si>
  <si>
    <t>TT541</t>
  </si>
  <si>
    <t>TT31</t>
  </si>
  <si>
    <t>TT563</t>
  </si>
  <si>
    <t>TT559</t>
  </si>
  <si>
    <t>TT554</t>
  </si>
  <si>
    <t>TT543</t>
  </si>
  <si>
    <t>TT06</t>
  </si>
  <si>
    <t>TT544</t>
  </si>
  <si>
    <t>TT540</t>
  </si>
  <si>
    <t>TT538</t>
  </si>
  <si>
    <t>TT556</t>
  </si>
  <si>
    <t>TT43</t>
  </si>
  <si>
    <t>TT558</t>
  </si>
  <si>
    <t>TT561</t>
  </si>
  <si>
    <t>TT51</t>
  </si>
  <si>
    <t>TT562</t>
  </si>
  <si>
    <t>TT542</t>
  </si>
  <si>
    <t>TT567</t>
  </si>
  <si>
    <t>TT119</t>
  </si>
  <si>
    <t>TT120</t>
  </si>
  <si>
    <t>TT122</t>
  </si>
  <si>
    <t>TT123</t>
  </si>
  <si>
    <t>TT121</t>
  </si>
  <si>
    <t>TT162</t>
  </si>
  <si>
    <t>TT170</t>
  </si>
  <si>
    <t>TT173</t>
  </si>
  <si>
    <t>TT172</t>
  </si>
  <si>
    <t>TT164</t>
  </si>
  <si>
    <t>TT160</t>
  </si>
  <si>
    <t>TT191</t>
  </si>
  <si>
    <t>TT151</t>
  </si>
  <si>
    <t>TT168</t>
  </si>
  <si>
    <t>TT580</t>
  </si>
  <si>
    <t>TT150</t>
  </si>
  <si>
    <t>TT60</t>
  </si>
  <si>
    <t>TT62</t>
  </si>
  <si>
    <t>TT83</t>
  </si>
  <si>
    <t>TT533</t>
  </si>
  <si>
    <t>TT86</t>
  </si>
  <si>
    <t>TT495</t>
  </si>
  <si>
    <t>TT69</t>
  </si>
  <si>
    <t>TT186</t>
  </si>
  <si>
    <t>TT12</t>
  </si>
  <si>
    <t>TT190</t>
  </si>
  <si>
    <t>TT14</t>
  </si>
  <si>
    <t>TT497</t>
  </si>
  <si>
    <t>TT63</t>
  </si>
  <si>
    <t>TT73</t>
  </si>
  <si>
    <t>TT106</t>
  </si>
  <si>
    <t>TT488</t>
  </si>
  <si>
    <t>TT189</t>
  </si>
  <si>
    <t>TT94</t>
  </si>
  <si>
    <t>TT502</t>
  </si>
  <si>
    <t>TT196</t>
  </si>
  <si>
    <t>TT510</t>
  </si>
  <si>
    <t>TT82</t>
  </si>
  <si>
    <t>TT80</t>
  </si>
  <si>
    <t>TT583</t>
  </si>
  <si>
    <t>TT34</t>
  </si>
  <si>
    <t>TT81</t>
  </si>
  <si>
    <t>TT192</t>
  </si>
  <si>
    <t>TT42</t>
  </si>
  <si>
    <t>TT84</t>
  </si>
  <si>
    <t>TT507</t>
  </si>
  <si>
    <t>TT61</t>
  </si>
  <si>
    <t>TT499</t>
  </si>
  <si>
    <t>TT505</t>
  </si>
  <si>
    <t>TT509</t>
  </si>
  <si>
    <t>TT500</t>
  </si>
  <si>
    <t>TT55</t>
  </si>
  <si>
    <t>TT58</t>
  </si>
  <si>
    <t>TT59</t>
  </si>
  <si>
    <t>TT102</t>
  </si>
  <si>
    <t>TT88</t>
  </si>
  <si>
    <t>TT89</t>
  </si>
  <si>
    <t>TT85</t>
  </si>
  <si>
    <t>TT93</t>
  </si>
  <si>
    <t>TT103</t>
  </si>
  <si>
    <t>TT104</t>
  </si>
  <si>
    <t>TT100</t>
  </si>
  <si>
    <t>TT101</t>
  </si>
  <si>
    <t>Chai 500ml</t>
  </si>
  <si>
    <t>TT64</t>
  </si>
  <si>
    <t>TT71</t>
  </si>
  <si>
    <t>TT77</t>
  </si>
  <si>
    <t>TT92</t>
  </si>
  <si>
    <t>TT90</t>
  </si>
  <si>
    <t>TT498</t>
  </si>
  <si>
    <t>TT105</t>
  </si>
  <si>
    <t>TT197</t>
  </si>
  <si>
    <t>TT76</t>
  </si>
  <si>
    <t>TT530</t>
  </si>
  <si>
    <t>TT529</t>
  </si>
  <si>
    <t>TT525</t>
  </si>
  <si>
    <t>TT524</t>
  </si>
  <si>
    <t>TT531</t>
  </si>
  <si>
    <t>TT518</t>
  </si>
  <si>
    <t>TT516</t>
  </si>
  <si>
    <t>TT522</t>
  </si>
  <si>
    <t>TT521</t>
  </si>
  <si>
    <t>TT520</t>
  </si>
  <si>
    <t>TT203</t>
  </si>
  <si>
    <t>TT210</t>
  </si>
  <si>
    <t>TT213</t>
  </si>
  <si>
    <t>TT226</t>
  </si>
  <si>
    <t>TT273</t>
  </si>
  <si>
    <t>TT276</t>
  </si>
  <si>
    <t>TT277</t>
  </si>
  <si>
    <t>TT278</t>
  </si>
  <si>
    <t>TT279</t>
  </si>
  <si>
    <t>TT280</t>
  </si>
  <si>
    <t>TT281</t>
  </si>
  <si>
    <t>TT282</t>
  </si>
  <si>
    <t>TT286</t>
  </si>
  <si>
    <t>TT287</t>
  </si>
  <si>
    <t>TT289</t>
  </si>
  <si>
    <t>TT291</t>
  </si>
  <si>
    <t>TT292</t>
  </si>
  <si>
    <t>TT298</t>
  </si>
  <si>
    <t>TT299</t>
  </si>
  <si>
    <t>TT300</t>
  </si>
  <si>
    <t>TT301</t>
  </si>
  <si>
    <t>TT302</t>
  </si>
  <si>
    <t>TT303</t>
  </si>
  <si>
    <t>TT304</t>
  </si>
  <si>
    <t>TT305</t>
  </si>
  <si>
    <t>TT307</t>
  </si>
  <si>
    <t>TT308</t>
  </si>
  <si>
    <t>TT309</t>
  </si>
  <si>
    <t>TT310</t>
  </si>
  <si>
    <t>TT311</t>
  </si>
  <si>
    <t>TT312</t>
  </si>
  <si>
    <t>TT313</t>
  </si>
  <si>
    <t>TT315</t>
  </si>
  <si>
    <t>TT325</t>
  </si>
  <si>
    <t>TT326</t>
  </si>
  <si>
    <t>TT327</t>
  </si>
  <si>
    <t>TT332</t>
  </si>
  <si>
    <t>TT333</t>
  </si>
  <si>
    <t>TT346</t>
  </si>
  <si>
    <t>TT352</t>
  </si>
  <si>
    <t>TT118</t>
  </si>
  <si>
    <t>TT199</t>
  </si>
  <si>
    <t>TT297</t>
  </si>
  <si>
    <t>TT316</t>
  </si>
  <si>
    <t>TT317</t>
  </si>
  <si>
    <t>TT319</t>
  </si>
  <si>
    <t>TT320</t>
  </si>
  <si>
    <t>TT373</t>
  </si>
  <si>
    <t>TT537</t>
  </si>
  <si>
    <t>TT215</t>
  </si>
  <si>
    <t>TT207</t>
  </si>
  <si>
    <t>TT201</t>
  </si>
  <si>
    <t>TT246</t>
  </si>
  <si>
    <t>TT216</t>
  </si>
  <si>
    <t>TT247</t>
  </si>
  <si>
    <t>TT222</t>
  </si>
  <si>
    <t>TT344</t>
  </si>
  <si>
    <t>TT218</t>
  </si>
  <si>
    <t>TT242</t>
  </si>
  <si>
    <t>TT248</t>
  </si>
  <si>
    <t>TT223</t>
  </si>
  <si>
    <t>TT220</t>
  </si>
  <si>
    <t>TT250</t>
  </si>
  <si>
    <t>TT251</t>
  </si>
  <si>
    <t>TT252</t>
  </si>
  <si>
    <t>TT208</t>
  </si>
  <si>
    <t>TT217</t>
  </si>
  <si>
    <t>TT254</t>
  </si>
  <si>
    <t>TT255</t>
  </si>
  <si>
    <t>TT227</t>
  </si>
  <si>
    <t>TT224</t>
  </si>
  <si>
    <t>TT200</t>
  </si>
  <si>
    <t>TT283</t>
  </si>
  <si>
    <t>TT256</t>
  </si>
  <si>
    <t>TT214</t>
  </si>
  <si>
    <t>TT257</t>
  </si>
  <si>
    <t>TT209</t>
  </si>
  <si>
    <t>TT230</t>
  </si>
  <si>
    <t>TT331</t>
  </si>
  <si>
    <t>TT225</t>
  </si>
  <si>
    <t>TT241</t>
  </si>
  <si>
    <t>TT260</t>
  </si>
  <si>
    <t>TT261</t>
  </si>
  <si>
    <t>TT231</t>
  </si>
  <si>
    <t>TT204</t>
  </si>
  <si>
    <t>TT232</t>
  </si>
  <si>
    <t>TT259</t>
  </si>
  <si>
    <t>TT234</t>
  </si>
  <si>
    <t>TT345</t>
  </si>
  <si>
    <t>TT330</t>
  </si>
  <si>
    <t>TT264</t>
  </si>
  <si>
    <t>TT233</t>
  </si>
  <si>
    <t>TT221</t>
  </si>
  <si>
    <t>TT265</t>
  </si>
  <si>
    <t>TT266</t>
  </si>
  <si>
    <t>TT237</t>
  </si>
  <si>
    <t>TT240</t>
  </si>
  <si>
    <t>TT267</t>
  </si>
  <si>
    <t>TT238</t>
  </si>
  <si>
    <t>TT269</t>
  </si>
  <si>
    <t>TT270</t>
  </si>
  <si>
    <t>TT343</t>
  </si>
  <si>
    <t>TT243</t>
  </si>
  <si>
    <t>TT206</t>
  </si>
  <si>
    <t>TT263</t>
  </si>
  <si>
    <t>TT272</t>
  </si>
  <si>
    <t>TT239</t>
  </si>
  <si>
    <t>TT236</t>
  </si>
  <si>
    <t>TT235</t>
  </si>
  <si>
    <t>TT295</t>
  </si>
  <si>
    <t>TT342</t>
  </si>
  <si>
    <t>TT229</t>
  </si>
  <si>
    <t>TT228</t>
  </si>
  <si>
    <t>TT340</t>
  </si>
  <si>
    <t>TT372</t>
  </si>
  <si>
    <t>TT293</t>
  </si>
  <si>
    <t>TT294</t>
  </si>
  <si>
    <t>TT347</t>
  </si>
  <si>
    <t>TT348</t>
  </si>
  <si>
    <t>TT349</t>
  </si>
  <si>
    <t>TT350</t>
  </si>
  <si>
    <t>TT351</t>
  </si>
  <si>
    <t>TT353</t>
  </si>
  <si>
    <t>TT354</t>
  </si>
  <si>
    <t>TT355</t>
  </si>
  <si>
    <t>TT356</t>
  </si>
  <si>
    <t>TT358</t>
  </si>
  <si>
    <t>TT359</t>
  </si>
  <si>
    <t>TT360</t>
  </si>
  <si>
    <t>TT362</t>
  </si>
  <si>
    <t>TT363</t>
  </si>
  <si>
    <t>TT364</t>
  </si>
  <si>
    <t>TT380</t>
  </si>
  <si>
    <t>TT383</t>
  </si>
  <si>
    <t>TT365</t>
  </si>
  <si>
    <t>TT366</t>
  </si>
  <si>
    <t>TT367</t>
  </si>
  <si>
    <t>TT368</t>
  </si>
  <si>
    <t>TT369</t>
  </si>
  <si>
    <t>TT370</t>
  </si>
  <si>
    <t>TT371</t>
  </si>
  <si>
    <t>TT387</t>
  </si>
  <si>
    <t>TT532</t>
  </si>
  <si>
    <t>TT545</t>
  </si>
  <si>
    <t>TT546</t>
  </si>
  <si>
    <t>TT547</t>
  </si>
  <si>
    <t>TT575</t>
  </si>
  <si>
    <t>TT578</t>
  </si>
  <si>
    <t>TT381</t>
  </si>
  <si>
    <t>TT314</t>
  </si>
  <si>
    <t>TT324</t>
  </si>
  <si>
    <t>TT328</t>
  </si>
  <si>
    <t>TT334</t>
  </si>
  <si>
    <t>TT335</t>
  </si>
  <si>
    <t>TT336</t>
  </si>
  <si>
    <t>TT337</t>
  </si>
  <si>
    <t>TT386</t>
  </si>
  <si>
    <t>TT388</t>
  </si>
  <si>
    <t>TT391</t>
  </si>
  <si>
    <t>TT329</t>
  </si>
  <si>
    <t>TT489</t>
  </si>
  <si>
    <t>TT139</t>
  </si>
  <si>
    <t>TT143</t>
  </si>
  <si>
    <t>TT124</t>
  </si>
  <si>
    <t>TT125</t>
  </si>
  <si>
    <t>TT126</t>
  </si>
  <si>
    <t>TT141</t>
  </si>
  <si>
    <t>TT128</t>
  </si>
  <si>
    <t>TT127</t>
  </si>
  <si>
    <t>TT130</t>
  </si>
  <si>
    <t>TT131</t>
  </si>
  <si>
    <t>TT142</t>
  </si>
  <si>
    <t>TT140</t>
  </si>
  <si>
    <t>TT146</t>
  </si>
  <si>
    <t>TT145</t>
  </si>
  <si>
    <t>TT144</t>
  </si>
  <si>
    <t>TT133</t>
  </si>
  <si>
    <t>TT129</t>
  </si>
  <si>
    <t>TT138</t>
  </si>
  <si>
    <t>TT136</t>
  </si>
  <si>
    <t>TT137</t>
  </si>
  <si>
    <t>TT134</t>
  </si>
  <si>
    <t>TT135</t>
  </si>
  <si>
    <t>TT132</t>
  </si>
  <si>
    <t>TT27</t>
  </si>
  <si>
    <t>TT02</t>
  </si>
  <si>
    <t>TT08</t>
  </si>
  <si>
    <t>TT09</t>
  </si>
  <si>
    <t>TT585</t>
  </si>
  <si>
    <t>TT586</t>
  </si>
  <si>
    <t>TT28</t>
  </si>
  <si>
    <t>TT13</t>
  </si>
  <si>
    <t>TT587</t>
  </si>
  <si>
    <t>TT47</t>
  </si>
  <si>
    <t>TT01</t>
  </si>
  <si>
    <t>TT04</t>
  </si>
  <si>
    <t>TT22</t>
  </si>
  <si>
    <t>TT26</t>
  </si>
  <si>
    <t>TT25</t>
  </si>
  <si>
    <t>TT23</t>
  </si>
  <si>
    <t>TT24</t>
  </si>
  <si>
    <t>TT15</t>
  </si>
  <si>
    <t>TT16</t>
  </si>
  <si>
    <t>TT03</t>
  </si>
  <si>
    <t>TT38</t>
  </si>
  <si>
    <t>TT29</t>
  </si>
  <si>
    <t>TT32</t>
  </si>
  <si>
    <t>TT33</t>
  </si>
  <si>
    <t>TT45</t>
  </si>
  <si>
    <t>TT37</t>
  </si>
  <si>
    <t>TT05</t>
  </si>
  <si>
    <t>TT40</t>
  </si>
  <si>
    <t>TT41</t>
  </si>
  <si>
    <t>TT599</t>
  </si>
  <si>
    <t>TT600</t>
  </si>
  <si>
    <t>TT601</t>
  </si>
  <si>
    <t>TT602</t>
  </si>
  <si>
    <t>TT44</t>
  </si>
  <si>
    <t>TT48</t>
  </si>
  <si>
    <t>TT30</t>
  </si>
  <si>
    <t>TT46</t>
  </si>
  <si>
    <t>TT603</t>
  </si>
  <si>
    <t>TT07</t>
  </si>
  <si>
    <t>TT35</t>
  </si>
  <si>
    <t>TT36</t>
  </si>
  <si>
    <t>TT49</t>
  </si>
  <si>
    <t>TT50</t>
  </si>
  <si>
    <t>TT52</t>
  </si>
  <si>
    <t>TT112</t>
  </si>
  <si>
    <t>TT113</t>
  </si>
  <si>
    <t>TT108</t>
  </si>
  <si>
    <t>TT115</t>
  </si>
  <si>
    <t>TT107</t>
  </si>
  <si>
    <t>TT116</t>
  </si>
  <si>
    <t>M19</t>
  </si>
  <si>
    <t>M498</t>
  </si>
  <si>
    <t>M497</t>
  </si>
  <si>
    <t>M494</t>
  </si>
  <si>
    <t>M491</t>
  </si>
  <si>
    <t>M499</t>
  </si>
  <si>
    <t>M495</t>
  </si>
  <si>
    <t>M493</t>
  </si>
  <si>
    <t>M496</t>
  </si>
  <si>
    <t>M490</t>
  </si>
  <si>
    <t>M488</t>
  </si>
  <si>
    <t>M879</t>
  </si>
  <si>
    <t>M878</t>
  </si>
  <si>
    <t>M901</t>
  </si>
  <si>
    <t>M880</t>
  </si>
  <si>
    <t>M881</t>
  </si>
  <si>
    <t>M882</t>
  </si>
  <si>
    <t>M884</t>
  </si>
  <si>
    <t>M883</t>
  </si>
  <si>
    <t>M899</t>
  </si>
  <si>
    <t>M900</t>
  </si>
  <si>
    <t>M891</t>
  </si>
  <si>
    <t>TT425</t>
  </si>
  <si>
    <t>TT426</t>
  </si>
  <si>
    <t>TT393</t>
  </si>
  <si>
    <t>TT491</t>
  </si>
  <si>
    <t>TT492</t>
  </si>
  <si>
    <t>TT435</t>
  </si>
  <si>
    <t>TT417</t>
  </si>
  <si>
    <t>TT416</t>
  </si>
  <si>
    <t>TT399</t>
  </si>
  <si>
    <t>TT406</t>
  </si>
  <si>
    <t>TT476</t>
  </si>
  <si>
    <t>TT472</t>
  </si>
  <si>
    <t>TT467</t>
  </si>
  <si>
    <t>TT432</t>
  </si>
  <si>
    <t>TT464</t>
  </si>
  <si>
    <t>TT434</t>
  </si>
  <si>
    <t>TT438</t>
  </si>
  <si>
    <t>TT396</t>
  </si>
  <si>
    <t>TT409</t>
  </si>
  <si>
    <t>TT407</t>
  </si>
  <si>
    <t>TT394</t>
  </si>
  <si>
    <t>TT433</t>
  </si>
  <si>
    <t>TT403</t>
  </si>
  <si>
    <t>TT404</t>
  </si>
  <si>
    <t>TT411</t>
  </si>
  <si>
    <t>M1226</t>
  </si>
  <si>
    <t>M1227</t>
  </si>
  <si>
    <t>M1228</t>
  </si>
  <si>
    <t>M1232</t>
  </si>
  <si>
    <t>M1233</t>
  </si>
  <si>
    <t>M1234</t>
  </si>
  <si>
    <t>M1235</t>
  </si>
  <si>
    <t>M1236</t>
  </si>
  <si>
    <t>M1237</t>
  </si>
  <si>
    <t>M1238</t>
  </si>
  <si>
    <t>M1239</t>
  </si>
  <si>
    <t>M1240</t>
  </si>
  <si>
    <t>M1241</t>
  </si>
  <si>
    <t>M1242</t>
  </si>
  <si>
    <t>M1243</t>
  </si>
  <si>
    <t>M1244</t>
  </si>
  <si>
    <t>M1245</t>
  </si>
  <si>
    <t>M1246</t>
  </si>
  <si>
    <t>M1247</t>
  </si>
  <si>
    <t>M1248</t>
  </si>
  <si>
    <t>M1249</t>
  </si>
  <si>
    <t>M1250</t>
  </si>
  <si>
    <t>M1251</t>
  </si>
  <si>
    <t>M1252</t>
  </si>
  <si>
    <t>M1253</t>
  </si>
  <si>
    <t>M1254</t>
  </si>
  <si>
    <t>M1255</t>
  </si>
  <si>
    <t>M1256</t>
  </si>
  <si>
    <t>M1257</t>
  </si>
  <si>
    <t>M1263</t>
  </si>
  <si>
    <t>M1264</t>
  </si>
  <si>
    <t>M1265</t>
  </si>
  <si>
    <t>M1266</t>
  </si>
  <si>
    <t>M1267</t>
  </si>
  <si>
    <t>M1268</t>
  </si>
  <si>
    <t>M1301</t>
  </si>
  <si>
    <t>M1302</t>
  </si>
  <si>
    <t>M1303</t>
  </si>
  <si>
    <t>M1304</t>
  </si>
  <si>
    <t>M1305</t>
  </si>
  <si>
    <t>M1306</t>
  </si>
  <si>
    <t>M1307</t>
  </si>
  <si>
    <t>M1308</t>
  </si>
  <si>
    <t>M1309</t>
  </si>
  <si>
    <t>M1310</t>
  </si>
  <si>
    <t>M1311</t>
  </si>
  <si>
    <t>M1312</t>
  </si>
  <si>
    <t>M1313</t>
  </si>
  <si>
    <t>M1314</t>
  </si>
  <si>
    <t>M1315</t>
  </si>
  <si>
    <t>M1316</t>
  </si>
  <si>
    <t>M1317</t>
  </si>
  <si>
    <t>M1318</t>
  </si>
  <si>
    <t>M1319</t>
  </si>
  <si>
    <t>M1320</t>
  </si>
  <si>
    <t>M1321</t>
  </si>
  <si>
    <t>M1322</t>
  </si>
  <si>
    <t>M1323</t>
  </si>
  <si>
    <t>M1324</t>
  </si>
  <si>
    <t>M1325</t>
  </si>
  <si>
    <t>M1326</t>
  </si>
  <si>
    <t>M1327</t>
  </si>
  <si>
    <t>M1328</t>
  </si>
  <si>
    <t>M1329</t>
  </si>
  <si>
    <t>M1334</t>
  </si>
  <si>
    <t>M1335</t>
  </si>
  <si>
    <t>M1336</t>
  </si>
  <si>
    <t>M1337</t>
  </si>
  <si>
    <t>M1338</t>
  </si>
  <si>
    <t>M1339</t>
  </si>
  <si>
    <t>M1340</t>
  </si>
  <si>
    <t>M1341</t>
  </si>
  <si>
    <t>M1342</t>
  </si>
  <si>
    <t>M1343</t>
  </si>
  <si>
    <t>M1344</t>
  </si>
  <si>
    <t>M1345</t>
  </si>
  <si>
    <t>M1346</t>
  </si>
  <si>
    <t>M1347</t>
  </si>
  <si>
    <t>M1348</t>
  </si>
  <si>
    <t>M1349</t>
  </si>
  <si>
    <t>M1351</t>
  </si>
  <si>
    <t>M1352</t>
  </si>
  <si>
    <t>M1353</t>
  </si>
  <si>
    <t>M1354</t>
  </si>
  <si>
    <t>M1355</t>
  </si>
  <si>
    <t>M1356</t>
  </si>
  <si>
    <t>M1357</t>
  </si>
  <si>
    <t>M1358</t>
  </si>
  <si>
    <t>M1359</t>
  </si>
  <si>
    <t>M1360</t>
  </si>
  <si>
    <t>M1361</t>
  </si>
  <si>
    <t>M1362</t>
  </si>
  <si>
    <t>M1363</t>
  </si>
  <si>
    <t>M1364</t>
  </si>
  <si>
    <t>M1365</t>
  </si>
  <si>
    <t>M1366</t>
  </si>
  <si>
    <t>M1367</t>
  </si>
  <si>
    <t>M1368</t>
  </si>
  <si>
    <t>M1369</t>
  </si>
  <si>
    <t>M1370</t>
  </si>
  <si>
    <t>M1371</t>
  </si>
  <si>
    <t>M1372</t>
  </si>
  <si>
    <t>M1373</t>
  </si>
  <si>
    <t>M1374</t>
  </si>
  <si>
    <t>M1375</t>
  </si>
  <si>
    <t>M1376</t>
  </si>
  <si>
    <t>M1377</t>
  </si>
  <si>
    <t>M1378</t>
  </si>
  <si>
    <t>M1379</t>
  </si>
  <si>
    <t>M1380</t>
  </si>
  <si>
    <t>M1381</t>
  </si>
  <si>
    <t>M1382</t>
  </si>
  <si>
    <t>M1383</t>
  </si>
  <si>
    <t>M1384</t>
  </si>
  <si>
    <t>M1385</t>
  </si>
  <si>
    <t>M1386</t>
  </si>
  <si>
    <t>M1387</t>
  </si>
  <si>
    <t>M1388</t>
  </si>
  <si>
    <t>M1389</t>
  </si>
  <si>
    <t>M1390</t>
  </si>
  <si>
    <t>M1391</t>
  </si>
  <si>
    <t>M1392</t>
  </si>
  <si>
    <t>M1393</t>
  </si>
  <si>
    <t>M1394</t>
  </si>
  <si>
    <t>M1395</t>
  </si>
  <si>
    <t>M1396</t>
  </si>
  <si>
    <t>M1397</t>
  </si>
  <si>
    <t>M1398</t>
  </si>
  <si>
    <t>M1399</t>
  </si>
  <si>
    <t>M1400</t>
  </si>
  <si>
    <t>M1402</t>
  </si>
  <si>
    <t>M1405</t>
  </si>
  <si>
    <t>M1408</t>
  </si>
  <si>
    <t>M1412</t>
  </si>
  <si>
    <t>M1413</t>
  </si>
  <si>
    <t>M1414</t>
  </si>
  <si>
    <t>M1415</t>
  </si>
  <si>
    <t>M1416</t>
  </si>
  <si>
    <t>M1417</t>
  </si>
  <si>
    <t>M1418</t>
  </si>
  <si>
    <t>M1419</t>
  </si>
  <si>
    <t>M1420</t>
  </si>
  <si>
    <t>M1421</t>
  </si>
  <si>
    <t>M1422</t>
  </si>
  <si>
    <t>M1424</t>
  </si>
  <si>
    <t>M1425</t>
  </si>
  <si>
    <t>M1426</t>
  </si>
  <si>
    <t>M1435</t>
  </si>
  <si>
    <t>M1436</t>
  </si>
  <si>
    <t>M1437</t>
  </si>
  <si>
    <t>M1438</t>
  </si>
  <si>
    <t>M1439</t>
  </si>
  <si>
    <t>M1440</t>
  </si>
  <si>
    <t>M1441</t>
  </si>
  <si>
    <t>M1442</t>
  </si>
  <si>
    <t>M1443</t>
  </si>
  <si>
    <t>M1444</t>
  </si>
  <si>
    <t>M1445</t>
  </si>
  <si>
    <t>M1446</t>
  </si>
  <si>
    <t>M1447</t>
  </si>
  <si>
    <t>M1448</t>
  </si>
  <si>
    <t>M1449</t>
  </si>
  <si>
    <t>M1450</t>
  </si>
  <si>
    <t>M1451</t>
  </si>
  <si>
    <t>M1452</t>
  </si>
  <si>
    <t>M1453</t>
  </si>
  <si>
    <t>M1454</t>
  </si>
  <si>
    <t>M1455</t>
  </si>
  <si>
    <t>M1456</t>
  </si>
  <si>
    <t>M1457</t>
  </si>
  <si>
    <t>M1458</t>
  </si>
  <si>
    <t>M1459</t>
  </si>
  <si>
    <t>M1460</t>
  </si>
  <si>
    <t>M1461</t>
  </si>
  <si>
    <t>M1462</t>
  </si>
  <si>
    <t>M1463</t>
  </si>
  <si>
    <t>M1464</t>
  </si>
  <si>
    <t>M1465</t>
  </si>
  <si>
    <t>M1466</t>
  </si>
  <si>
    <t>M1467</t>
  </si>
  <si>
    <t>M1468</t>
  </si>
  <si>
    <t>M1469</t>
  </si>
  <si>
    <t>M1470</t>
  </si>
  <si>
    <t>M1471</t>
  </si>
  <si>
    <t>M1472</t>
  </si>
  <si>
    <t>M1473</t>
  </si>
  <si>
    <t>M1474</t>
  </si>
  <si>
    <t>M1475</t>
  </si>
  <si>
    <t>M1476</t>
  </si>
  <si>
    <t>M1477</t>
  </si>
  <si>
    <t>M1478</t>
  </si>
  <si>
    <t>M1479</t>
  </si>
  <si>
    <t>M1480</t>
  </si>
  <si>
    <t>M1481</t>
  </si>
  <si>
    <t>M1482</t>
  </si>
  <si>
    <t>M1483</t>
  </si>
  <si>
    <t>M1484</t>
  </si>
  <si>
    <t>M1485</t>
  </si>
  <si>
    <t>M1486</t>
  </si>
  <si>
    <t>M1487</t>
  </si>
  <si>
    <t>M1488</t>
  </si>
  <si>
    <t>M1489</t>
  </si>
  <si>
    <t>M1490</t>
  </si>
  <si>
    <t>M1491</t>
  </si>
  <si>
    <t>M1492</t>
  </si>
  <si>
    <t>M1493</t>
  </si>
  <si>
    <t>M1494</t>
  </si>
  <si>
    <t>M1495</t>
  </si>
  <si>
    <t>M1496</t>
  </si>
  <si>
    <t>M1497</t>
  </si>
  <si>
    <t>M1498</t>
  </si>
  <si>
    <t>M1499</t>
  </si>
  <si>
    <t>M1500</t>
  </si>
  <si>
    <t>M1501</t>
  </si>
  <si>
    <t>M1502</t>
  </si>
  <si>
    <t>M1503</t>
  </si>
  <si>
    <t>M1504</t>
  </si>
  <si>
    <t>M1505</t>
  </si>
  <si>
    <t>M1506</t>
  </si>
  <si>
    <t>M1507</t>
  </si>
  <si>
    <t>M1508</t>
  </si>
  <si>
    <t>M1509</t>
  </si>
  <si>
    <t>M1510</t>
  </si>
  <si>
    <t>M1511</t>
  </si>
  <si>
    <t>M1512</t>
  </si>
  <si>
    <t>M1513</t>
  </si>
  <si>
    <t>M1514</t>
  </si>
  <si>
    <t>M1515</t>
  </si>
  <si>
    <t>M1516</t>
  </si>
  <si>
    <t>M1517</t>
  </si>
  <si>
    <t>M1518</t>
  </si>
  <si>
    <t>M1519</t>
  </si>
  <si>
    <t>M1520</t>
  </si>
  <si>
    <t>M1521</t>
  </si>
  <si>
    <t>M1522</t>
  </si>
  <si>
    <t>M1523</t>
  </si>
  <si>
    <t>M1524</t>
  </si>
  <si>
    <t>M1525</t>
  </si>
  <si>
    <t>M1526</t>
  </si>
  <si>
    <t>M1527</t>
  </si>
  <si>
    <t>M1528</t>
  </si>
  <si>
    <t>M1529</t>
  </si>
  <si>
    <t>M1530</t>
  </si>
  <si>
    <t>M1531</t>
  </si>
  <si>
    <t>M1532</t>
  </si>
  <si>
    <t>M1533</t>
  </si>
  <si>
    <t>M1534</t>
  </si>
  <si>
    <t>M1535</t>
  </si>
  <si>
    <t>M1536</t>
  </si>
  <si>
    <t>M1537</t>
  </si>
  <si>
    <t>M1538</t>
  </si>
  <si>
    <t>M1539</t>
  </si>
  <si>
    <t>M1540</t>
  </si>
  <si>
    <t>M1541</t>
  </si>
  <si>
    <t>M1542</t>
  </si>
  <si>
    <t>M1543</t>
  </si>
  <si>
    <t>M1544</t>
  </si>
  <si>
    <t>M1545</t>
  </si>
  <si>
    <t>M1546</t>
  </si>
  <si>
    <t>M1547</t>
  </si>
  <si>
    <t>M1548</t>
  </si>
  <si>
    <t>M1549</t>
  </si>
  <si>
    <t>M1550</t>
  </si>
  <si>
    <t>M1551</t>
  </si>
  <si>
    <t>M1552</t>
  </si>
  <si>
    <t>M1553</t>
  </si>
  <si>
    <t>M1554</t>
  </si>
  <si>
    <t>M1555</t>
  </si>
  <si>
    <t>M1556</t>
  </si>
  <si>
    <t>M1557</t>
  </si>
  <si>
    <t>M1558</t>
  </si>
  <si>
    <t>M1559</t>
  </si>
  <si>
    <t>M1560</t>
  </si>
  <si>
    <t>M1561</t>
  </si>
  <si>
    <t>M1562</t>
  </si>
  <si>
    <t>M1563</t>
  </si>
  <si>
    <t>M1564</t>
  </si>
  <si>
    <t>M1565</t>
  </si>
  <si>
    <t>M1566</t>
  </si>
  <si>
    <t>M1567</t>
  </si>
  <si>
    <t>M1568</t>
  </si>
  <si>
    <t>M1569</t>
  </si>
  <si>
    <t>M1570</t>
  </si>
  <si>
    <t>M1571</t>
  </si>
  <si>
    <t>M1572</t>
  </si>
  <si>
    <t>M1573</t>
  </si>
  <si>
    <t>M1574</t>
  </si>
  <si>
    <t>M1575</t>
  </si>
  <si>
    <t>M1576</t>
  </si>
  <si>
    <t>Số lượng</t>
  </si>
  <si>
    <t xml:space="preserve">Giá kế hoạch (có VAT, VNĐ) </t>
  </si>
  <si>
    <t>Thành tiền (VNĐ)</t>
  </si>
  <si>
    <t>(1)</t>
  </si>
  <si>
    <t>(2)</t>
  </si>
  <si>
    <t>(3)</t>
  </si>
  <si>
    <t>(4)</t>
  </si>
  <si>
    <t>(5)</t>
  </si>
  <si>
    <t>(6)</t>
  </si>
  <si>
    <t>(7)</t>
  </si>
  <si>
    <t>(8)</t>
  </si>
  <si>
    <t>(9)</t>
  </si>
  <si>
    <t>TT604</t>
  </si>
  <si>
    <t>TT605</t>
  </si>
  <si>
    <t>TT606</t>
  </si>
  <si>
    <t>TT609</t>
  </si>
  <si>
    <t>TT610</t>
  </si>
  <si>
    <t>TT611</t>
  </si>
  <si>
    <t>TT613</t>
  </si>
  <si>
    <t>TT616</t>
  </si>
  <si>
    <t>TT618</t>
  </si>
  <si>
    <t>TT619</t>
  </si>
  <si>
    <t>TT620</t>
  </si>
  <si>
    <t>TT621</t>
  </si>
  <si>
    <t>TT622</t>
  </si>
  <si>
    <t>TT625</t>
  </si>
  <si>
    <t>TT627</t>
  </si>
  <si>
    <t>TT628</t>
  </si>
  <si>
    <t>TT629</t>
  </si>
  <si>
    <t>TT630</t>
  </si>
  <si>
    <t>TT632</t>
  </si>
  <si>
    <t>TT634</t>
  </si>
  <si>
    <t>TT637</t>
  </si>
  <si>
    <t>TT640</t>
  </si>
  <si>
    <t>TT641</t>
  </si>
  <si>
    <t>TT642</t>
  </si>
  <si>
    <t>TT643</t>
  </si>
  <si>
    <t>TT644</t>
  </si>
  <si>
    <t>TT645</t>
  </si>
  <si>
    <t>TT646</t>
  </si>
  <si>
    <t>TT647</t>
  </si>
  <si>
    <t>TT648</t>
  </si>
  <si>
    <t>TT649</t>
  </si>
  <si>
    <t>TT652</t>
  </si>
  <si>
    <t>TT653</t>
  </si>
  <si>
    <t>TT654</t>
  </si>
  <si>
    <t>TT655</t>
  </si>
  <si>
    <t>TT656</t>
  </si>
  <si>
    <t>TT657</t>
  </si>
  <si>
    <t>TT658</t>
  </si>
  <si>
    <t>TT659</t>
  </si>
  <si>
    <t>TT661</t>
  </si>
  <si>
    <t>TT662</t>
  </si>
  <si>
    <t>TT663</t>
  </si>
  <si>
    <t>TT664</t>
  </si>
  <si>
    <t>TT665</t>
  </si>
  <si>
    <t>TT666</t>
  </si>
  <si>
    <t>TT668</t>
  </si>
  <si>
    <t>TT669</t>
  </si>
  <si>
    <t>TT670</t>
  </si>
  <si>
    <t>TT671</t>
  </si>
  <si>
    <t>TT672</t>
  </si>
  <si>
    <t>TT673</t>
  </si>
  <si>
    <t>TT674</t>
  </si>
  <si>
    <t>TT675</t>
  </si>
  <si>
    <t>TT676</t>
  </si>
  <si>
    <t>TT677</t>
  </si>
  <si>
    <t>TT678</t>
  </si>
  <si>
    <t>TT679</t>
  </si>
  <si>
    <t>TT680</t>
  </si>
  <si>
    <t>TT681</t>
  </si>
  <si>
    <t>TT682</t>
  </si>
  <si>
    <t>TT683</t>
  </si>
  <si>
    <t>TT684</t>
  </si>
  <si>
    <t>TT685</t>
  </si>
  <si>
    <t>TT686</t>
  </si>
  <si>
    <t>TT687</t>
  </si>
  <si>
    <t>TT688</t>
  </si>
  <si>
    <t>TT689</t>
  </si>
  <si>
    <t>TT690</t>
  </si>
  <si>
    <t>TT691</t>
  </si>
  <si>
    <t>TT692</t>
  </si>
  <si>
    <t>TT693</t>
  </si>
  <si>
    <t>TT694</t>
  </si>
  <si>
    <t>TT695</t>
  </si>
  <si>
    <t>TT696</t>
  </si>
  <si>
    <t>TT697</t>
  </si>
  <si>
    <t>TT698</t>
  </si>
  <si>
    <t>TT704</t>
  </si>
  <si>
    <t>TT712</t>
  </si>
  <si>
    <t>TT714</t>
  </si>
  <si>
    <t>TT716</t>
  </si>
  <si>
    <t>TT719</t>
  </si>
  <si>
    <t>TT724</t>
  </si>
  <si>
    <t>TT725</t>
  </si>
  <si>
    <t>TT726</t>
  </si>
  <si>
    <t>TT727</t>
  </si>
  <si>
    <t>TT728</t>
  </si>
  <si>
    <t>TT729</t>
  </si>
  <si>
    <t>TT730</t>
  </si>
  <si>
    <t>TT731</t>
  </si>
  <si>
    <t>TT732</t>
  </si>
  <si>
    <t>TT733</t>
  </si>
  <si>
    <t>TT734</t>
  </si>
  <si>
    <t>TT735</t>
  </si>
  <si>
    <t>TT736</t>
  </si>
  <si>
    <t>TT737</t>
  </si>
  <si>
    <t>TT738</t>
  </si>
  <si>
    <t>TT739</t>
  </si>
  <si>
    <t>TT740</t>
  </si>
  <si>
    <t>TT741</t>
  </si>
  <si>
    <t>TT742</t>
  </si>
  <si>
    <t>TT743</t>
  </si>
  <si>
    <t>TT744</t>
  </si>
  <si>
    <t>TT745</t>
  </si>
  <si>
    <t>TT746</t>
  </si>
  <si>
    <t>TT747</t>
  </si>
  <si>
    <t>TT748</t>
  </si>
  <si>
    <t>TT749</t>
  </si>
  <si>
    <t>TT750</t>
  </si>
  <si>
    <t>TT751</t>
  </si>
  <si>
    <t>TT752</t>
  </si>
  <si>
    <t>TT753</t>
  </si>
  <si>
    <t>TT754</t>
  </si>
  <si>
    <t>TT755</t>
  </si>
  <si>
    <t>TT756</t>
  </si>
  <si>
    <t>TT757</t>
  </si>
  <si>
    <t>TT758</t>
  </si>
  <si>
    <t>TT759</t>
  </si>
  <si>
    <t>TT760</t>
  </si>
  <si>
    <t>TT761</t>
  </si>
  <si>
    <t>TT762</t>
  </si>
  <si>
    <t>TT763</t>
  </si>
  <si>
    <t>TT764</t>
  </si>
  <si>
    <t>TT765</t>
  </si>
  <si>
    <t>TT766</t>
  </si>
  <si>
    <t>TT767</t>
  </si>
  <si>
    <t>TT768</t>
  </si>
  <si>
    <t>TT769</t>
  </si>
  <si>
    <t>TT770</t>
  </si>
  <si>
    <t>TT771</t>
  </si>
  <si>
    <t>TT772</t>
  </si>
  <si>
    <t>TT773</t>
  </si>
  <si>
    <t>TT774</t>
  </si>
  <si>
    <t>TT775</t>
  </si>
  <si>
    <t>TT777</t>
  </si>
  <si>
    <t>TT778</t>
  </si>
  <si>
    <t>TT779</t>
  </si>
  <si>
    <t>TT780</t>
  </si>
  <si>
    <t>TT781</t>
  </si>
  <si>
    <t>TT782</t>
  </si>
  <si>
    <t>TT783</t>
  </si>
  <si>
    <t>TT784</t>
  </si>
  <si>
    <t>TT785</t>
  </si>
  <si>
    <t>TT786</t>
  </si>
  <si>
    <t>TT787</t>
  </si>
  <si>
    <t>TT788</t>
  </si>
  <si>
    <t>TT789</t>
  </si>
  <si>
    <t>TT790</t>
  </si>
  <si>
    <t>TT791</t>
  </si>
  <si>
    <t>TT792</t>
  </si>
  <si>
    <t>TT793</t>
  </si>
  <si>
    <t>TT794</t>
  </si>
  <si>
    <t>TT795</t>
  </si>
  <si>
    <t>TT796</t>
  </si>
  <si>
    <t>TT797</t>
  </si>
  <si>
    <t>TT798</t>
  </si>
  <si>
    <t>TT799</t>
  </si>
  <si>
    <t>TT800</t>
  </si>
  <si>
    <t>TT801</t>
  </si>
  <si>
    <t>TT802</t>
  </si>
  <si>
    <t>TT803</t>
  </si>
  <si>
    <t>TT804</t>
  </si>
  <si>
    <t>TT805</t>
  </si>
  <si>
    <t>TT806</t>
  </si>
  <si>
    <t>TT807</t>
  </si>
  <si>
    <t>TT808</t>
  </si>
  <si>
    <t>TT809</t>
  </si>
  <si>
    <t>TT810</t>
  </si>
  <si>
    <t>TT811</t>
  </si>
  <si>
    <t>TT812</t>
  </si>
  <si>
    <t>TT813</t>
  </si>
  <si>
    <t>TT814</t>
  </si>
  <si>
    <t>TT815</t>
  </si>
  <si>
    <t>TT816</t>
  </si>
  <si>
    <t>TT817</t>
  </si>
  <si>
    <t>TT818</t>
  </si>
  <si>
    <t>TT819</t>
  </si>
  <si>
    <t>TT820</t>
  </si>
  <si>
    <t>TT821</t>
  </si>
  <si>
    <t>TT823</t>
  </si>
  <si>
    <t>TT824</t>
  </si>
  <si>
    <t>(10)</t>
  </si>
  <si>
    <t>TT825</t>
  </si>
  <si>
    <t>TT826</t>
  </si>
  <si>
    <t>TT827</t>
  </si>
  <si>
    <t>Tách chiết RNA tổng số từ các phần mô nhúng parafin, cố định bằng formalin</t>
  </si>
  <si>
    <t>TT828</t>
  </si>
  <si>
    <t>TT829</t>
  </si>
  <si>
    <t>TT830</t>
  </si>
  <si>
    <t>TT831</t>
  </si>
  <si>
    <t>TT832</t>
  </si>
  <si>
    <t>TT833</t>
  </si>
  <si>
    <t>TT834</t>
  </si>
  <si>
    <t>TT835</t>
  </si>
  <si>
    <t>M1577</t>
  </si>
  <si>
    <t>TT837</t>
  </si>
  <si>
    <t>TT838</t>
  </si>
  <si>
    <t>TT839</t>
  </si>
  <si>
    <t>TT840</t>
  </si>
  <si>
    <t>TT841</t>
  </si>
  <si>
    <t>TT842</t>
  </si>
  <si>
    <t>TT843</t>
  </si>
  <si>
    <t>TT844</t>
  </si>
  <si>
    <t>TT845</t>
  </si>
  <si>
    <t>TT847</t>
  </si>
  <si>
    <t>TT849</t>
  </si>
  <si>
    <t>(11)</t>
  </si>
  <si>
    <t>TT70</t>
  </si>
  <si>
    <t>M1578</t>
  </si>
  <si>
    <t>M1579</t>
  </si>
  <si>
    <t>M1580</t>
  </si>
  <si>
    <t>M1581</t>
  </si>
  <si>
    <t>M1583</t>
  </si>
  <si>
    <t>M1584</t>
  </si>
  <si>
    <t>M1585</t>
  </si>
  <si>
    <t>M1586</t>
  </si>
  <si>
    <t>M1587</t>
  </si>
  <si>
    <t>M1588</t>
  </si>
  <si>
    <t>M1589</t>
  </si>
  <si>
    <t>M1582</t>
  </si>
  <si>
    <t>M1590</t>
  </si>
  <si>
    <t>M1591</t>
  </si>
  <si>
    <t>M1592</t>
  </si>
  <si>
    <t>M1593</t>
  </si>
  <si>
    <t>M1594</t>
  </si>
  <si>
    <t>TT579</t>
  </si>
  <si>
    <t>TT109</t>
  </si>
  <si>
    <t>TT111</t>
  </si>
  <si>
    <t>TT110</t>
  </si>
  <si>
    <t>TT114</t>
  </si>
  <si>
    <t>TT385</t>
  </si>
  <si>
    <t>Mã mời thầu</t>
  </si>
  <si>
    <t>Tên nguyên vật liệu</t>
  </si>
  <si>
    <t>Qui cách tham chiếu</t>
  </si>
  <si>
    <t xml:space="preserve">Tên nhà thầu: </t>
  </si>
  <si>
    <t>Mã sản phẩm</t>
  </si>
  <si>
    <t>Hãng sản xuất</t>
  </si>
  <si>
    <t>Nước sản xuất</t>
  </si>
  <si>
    <t>Quy cách đóng gói</t>
  </si>
  <si>
    <t>Máy chạy xét nghiệm</t>
  </si>
  <si>
    <t>Số lượng dự thầu</t>
  </si>
  <si>
    <t>(12)</t>
  </si>
  <si>
    <t>(13)</t>
  </si>
  <si>
    <t>(14)</t>
  </si>
  <si>
    <t>(15)</t>
  </si>
  <si>
    <t>Tên hóa chất dự thầu</t>
  </si>
  <si>
    <t>Số ĐK lưu hành/GP NK</t>
  </si>
  <si>
    <t>Tổng số: ……………. Mặt hàng</t>
  </si>
  <si>
    <t>ĐẠI DIỆN HỢP PHÁP CỦA NHÀ THẦU</t>
  </si>
  <si>
    <t>(Ký tên, chức danh, đóng dấu)</t>
  </si>
  <si>
    <t>(16)</t>
  </si>
  <si>
    <t>1x1L/hộp</t>
  </si>
  <si>
    <t>Địa chỉ:</t>
  </si>
  <si>
    <t>Email:</t>
  </si>
  <si>
    <t>Mã phần lô</t>
  </si>
  <si>
    <t>Đặc tính kỹ thuật</t>
  </si>
  <si>
    <t>Ghi đường link hoặc mục lục tương ứng trong E-HSDT về tài liệu chứng minh</t>
  </si>
  <si>
    <t>(17)</t>
  </si>
  <si>
    <t>(18)</t>
  </si>
  <si>
    <t>PP2300204503</t>
  </si>
  <si>
    <t>RNeasy FFPE Kit</t>
  </si>
  <si>
    <t>C</t>
  </si>
  <si>
    <t>4963NK/BYT-TB-CT</t>
  </si>
  <si>
    <t>Siemens Healthcare Diagnostics Products GmbH</t>
  </si>
  <si>
    <t>Đức</t>
  </si>
  <si>
    <t>https://dmec.moh.gov.vn/documents/10182/14269933/upload_00013199_1583982614206.pdf?version=1.0&amp;fileId=14272998</t>
  </si>
  <si>
    <t>https://dmec.moh.gov.vn/documents/10182/25000851/PTN_HOSO_202211_1641000790400.pdf?version=1.0&amp;fileId=25003269</t>
  </si>
  <si>
    <t>Folder 3.4</t>
  </si>
  <si>
    <t>Yêu cầu kỹ thuật</t>
  </si>
  <si>
    <t>Cellpack DFL</t>
  </si>
  <si>
    <t>ZPPAR829995</t>
  </si>
  <si>
    <t>16726NK/BYT-TB-CT</t>
  </si>
  <si>
    <t>Sysmex</t>
  </si>
  <si>
    <t>Singapore</t>
  </si>
  <si>
    <t>XN-2000</t>
  </si>
  <si>
    <t>B</t>
  </si>
  <si>
    <t>PP2300204504</t>
  </si>
  <si>
    <t>Folder 3.3</t>
  </si>
  <si>
    <t>Mã nhà thầu</t>
  </si>
  <si>
    <t>Tên nhà thầu</t>
  </si>
  <si>
    <t>https://dmec.moh.gov.vn/documents/10182/13547329/upload_00042616_1577787823346.pdf?version=1.0&amp;fileId=13566301</t>
  </si>
  <si>
    <t>ISO 13485:2016 hiệu lực đến 31/3/2025</t>
  </si>
  <si>
    <t>TCCL nhà sản xuất; hiệu lực</t>
  </si>
  <si>
    <t>ISO 9001:2015, hiệu lực đến 31/12/2024</t>
  </si>
  <si>
    <t>Công ty TNHH A</t>
  </si>
  <si>
    <t>vn0106459300</t>
  </si>
  <si>
    <t>(19)</t>
  </si>
  <si>
    <t>(20)</t>
  </si>
  <si>
    <t>Phân loại TBBYT</t>
  </si>
  <si>
    <t>Hematoxylin, C.I. 75290</t>
  </si>
  <si>
    <t>01HP25</t>
  </si>
  <si>
    <t>Không áp dụng</t>
  </si>
  <si>
    <t>-</t>
  </si>
  <si>
    <t>Histoline Laboratories Srl - Ý</t>
  </si>
  <si>
    <t>Ý</t>
  </si>
  <si>
    <t xml:space="preserve">Công thức phân tử C16H14O6·xH2O 
Khối lượng phân tử M = 302g/mol 
Loss on drying max. 10 % </t>
  </si>
  <si>
    <t>Lọ 25g</t>
  </si>
  <si>
    <t>PP2300204505</t>
  </si>
  <si>
    <t>Folder 3.15</t>
  </si>
  <si>
    <t>Link Phân loại TBBYT (A,B, C,D)</t>
  </si>
  <si>
    <t>Số điện thoại người phụ trách hồ sơ thầu:</t>
  </si>
  <si>
    <t>Thuốc thử xét nghiệm Thyroglobulin</t>
  </si>
  <si>
    <t>Hóa chất rửa hệ thống</t>
  </si>
  <si>
    <t>Hóa chất rửa điện cực</t>
  </si>
  <si>
    <t>Hóa chất pha loãng</t>
  </si>
  <si>
    <t>Nước rửa hệ thống</t>
  </si>
  <si>
    <t>5.1 L/Hộp</t>
  </si>
  <si>
    <t>Bộ hóa chất realtime PCR dùng mồi đặc hiệu, không có chất chỉ thị màu</t>
  </si>
  <si>
    <t>96 tests/Hộp</t>
  </si>
  <si>
    <t>Hệ thống máy</t>
  </si>
  <si>
    <t>Nguồn gốc xuất xứ</t>
  </si>
  <si>
    <t>Thành tiền</t>
  </si>
  <si>
    <t>Đơn giá (có VAT, VNĐ)</t>
  </si>
  <si>
    <t>(22)</t>
  </si>
  <si>
    <t>(21)</t>
  </si>
  <si>
    <t>Không in các cột này</t>
  </si>
  <si>
    <t>Tên máy</t>
  </si>
  <si>
    <t xml:space="preserve">    , ngày        tháng           năm 2025</t>
  </si>
  <si>
    <t>G7</t>
  </si>
  <si>
    <t>Ghi chú hàng hóa được hưởng ưu đãi</t>
  </si>
  <si>
    <t>(23)</t>
  </si>
  <si>
    <t>Link Phân loại TBBYT (A,B, C,D)/Số phiếu PL TT</t>
  </si>
  <si>
    <t>Thuốc thử xét nghiệm Creatinine</t>
  </si>
  <si>
    <t>Thuốc thử xét nghiệm Urea Nitrogen</t>
  </si>
  <si>
    <t>M153</t>
  </si>
  <si>
    <t>Thuốc thử xét nghiệm anti-TG</t>
  </si>
  <si>
    <t>Hộp/100 Test</t>
  </si>
  <si>
    <t>M171</t>
  </si>
  <si>
    <t>M80</t>
  </si>
  <si>
    <t>Hóa chất rửa máy</t>
  </si>
  <si>
    <t>M147</t>
  </si>
  <si>
    <t>Cóng đựng mẫu</t>
  </si>
  <si>
    <t>Cóng đựng mẫu dùng cho máy miễn dịch</t>
  </si>
  <si>
    <t>M110</t>
  </si>
  <si>
    <t>Thành phần: 5-chloro-2-methyl-4-isothiazolin-3-one, 2-methyl-4-isothiazolin-3-one</t>
  </si>
  <si>
    <t>Thuốc thử xét nghiệm Calcium</t>
  </si>
  <si>
    <t>Dung dịch pha loãng bằng tay</t>
  </si>
  <si>
    <t>Thuốc thử xét nghiệm betaHCG</t>
  </si>
  <si>
    <t>Hộp/100 test</t>
  </si>
  <si>
    <t>Chất hiệu chuẩn xét nghiệm betaHCG</t>
  </si>
  <si>
    <t>Hộp/6 x 4 ml</t>
  </si>
  <si>
    <t>M2628</t>
  </si>
  <si>
    <t>M2629</t>
  </si>
  <si>
    <t>Hộp/2x4mL</t>
  </si>
  <si>
    <t>M2630</t>
  </si>
  <si>
    <t>M331</t>
  </si>
  <si>
    <t>Thuốc thử xét nghiệm Alpha-amylase</t>
  </si>
  <si>
    <t>AU</t>
  </si>
  <si>
    <t>Chất hiệu chuẩn xét nghiệm protein huyết thanh 1</t>
  </si>
  <si>
    <t>BS64</t>
  </si>
  <si>
    <t>Hóa chất xét nghiệm AFP</t>
  </si>
  <si>
    <t>300 Test/Hộp</t>
  </si>
  <si>
    <t>Hóa chất chuẩn xét nghiệm AFP</t>
  </si>
  <si>
    <t>4 x 1.0 mL/Hộp</t>
  </si>
  <si>
    <t>BS78</t>
  </si>
  <si>
    <t>Hóa chất chuẩn xét nghiệm PSA tự do với hai khoảng nồng độ</t>
  </si>
  <si>
    <t>BS90</t>
  </si>
  <si>
    <t>Hóa chất xét nghiệm PSA toàn phần</t>
  </si>
  <si>
    <t>Hóa chất chuẩn xét nghiệm PSA toàn phần</t>
  </si>
  <si>
    <t>Huyết thanh người đông khô chứa PSA người với hai khoảng nồng độ.</t>
  </si>
  <si>
    <t>Hoá chất xét nghiệm CA 15-3</t>
  </si>
  <si>
    <t>Hoá chất chuẩn xét nghiệm CA 15-3</t>
  </si>
  <si>
    <t>Hỗn hợp huyết thanh người sẵn sàng để sử dụng chứa CA 15‑3 người với hai khoảng nồng độ</t>
  </si>
  <si>
    <t>Hoá chất xét nghiệm CA 19-9</t>
  </si>
  <si>
    <t>Hoá chất chuẩn xét nghiệm CA 19-9</t>
  </si>
  <si>
    <t>Huyết thanh người đông khô chứa CA 19‑9 người với hai khoảng nồng độ</t>
  </si>
  <si>
    <t>Hoá chất xét nghiệm CA 72-4</t>
  </si>
  <si>
    <t>300 test/Hộp</t>
  </si>
  <si>
    <t>Hoá chất chuẩn xét nghiệm CA 72-4</t>
  </si>
  <si>
    <t>Huyết thanh người đông khô chứa CA 72‑4 người với hai khoảng nồng độ</t>
  </si>
  <si>
    <t>Hoá chất xét nghiệm CEA</t>
  </si>
  <si>
    <t>Hoá chất chuẩn xét nghiệm CEA</t>
  </si>
  <si>
    <t>Hoá chất chuẩn xét nghiệm CEA với hai khoảng nồng độ</t>
  </si>
  <si>
    <t>BS72</t>
  </si>
  <si>
    <t>Hóa chất xét nghiệm CA 125</t>
  </si>
  <si>
    <t>Hóa chất chuẩn xét nghiệm CA 125</t>
  </si>
  <si>
    <t>Hóa chất chuẩn xét nghiệm CA 125 trên máy phân tích xét nghiệm miễn dịch.</t>
  </si>
  <si>
    <t>M1595</t>
  </si>
  <si>
    <t>Hóa chất xét nghiệm SCC</t>
  </si>
  <si>
    <t>100 Test/Hộp</t>
  </si>
  <si>
    <t>Hóa chất chuẩn xét nghiệm SCC</t>
  </si>
  <si>
    <t>Huyết thanh người đông khô với SCC proteinở hai khoảng nồng độ</t>
  </si>
  <si>
    <t>M2633</t>
  </si>
  <si>
    <t>Hóa chất xét nghiệm PIVKA‑II</t>
  </si>
  <si>
    <t>23BS36</t>
  </si>
  <si>
    <t>Hóa chất chuẩn xét nghiệm PIVKA‑II</t>
  </si>
  <si>
    <t>M2016</t>
  </si>
  <si>
    <t>Hóa chất xét nghiệm CYFRA 21-1</t>
  </si>
  <si>
    <t>Hóa chất chuẩn xét nghiệm CYFRA 21-1</t>
  </si>
  <si>
    <t>Huyết thanh người đông khô chứa cytokeratin (người, dòng tế bào MCF‑7) với hai khoảng nồng độ.</t>
  </si>
  <si>
    <t>Hóa chất kiểm tra chất lượng nhiều chỉ số</t>
  </si>
  <si>
    <t>6 x 2.0 mL/Hộp</t>
  </si>
  <si>
    <t>Hóa chất kiểm tra chất lượng xét nghiệm Anti-HBc</t>
  </si>
  <si>
    <t>16 x 1.3 mL/Hộp</t>
  </si>
  <si>
    <t>Hóa chất kiểm tra chất lượng xét nghiệm Anti-HCV</t>
  </si>
  <si>
    <t>Sử dụng để kiểm tra chất lượng các xét nghiệm miễn dịch trên các máy phân tích xét nghiệm miễn dịch cobas e.</t>
  </si>
  <si>
    <t>Hóa chất kiểm tra chất lượng xét nghiệm HBsAg</t>
  </si>
  <si>
    <t>Hoá chất xét nghiệm HBsAg</t>
  </si>
  <si>
    <t>Hóa chất kiểm tra chất lượng xét nghiệm HIV combi PT</t>
  </si>
  <si>
    <t>M2480</t>
  </si>
  <si>
    <t>Hoá chất xét nghiệm HIV Duo</t>
  </si>
  <si>
    <t>Hóa chất kiểm tra chất lượng xét nghiệm Anti-HBs</t>
  </si>
  <si>
    <t>BS68</t>
  </si>
  <si>
    <t>Hóa chất xét nghiệm Anti-HBc</t>
  </si>
  <si>
    <t>Hóa chất xét nghiệm Anti-HBs</t>
  </si>
  <si>
    <t>Đầu côn hút mẫu/ cóng phản ứng</t>
  </si>
  <si>
    <t>M2481</t>
  </si>
  <si>
    <t>Dung dịch rửa máy</t>
  </si>
  <si>
    <t xml:space="preserve">Natri hydroxide 3 mol/L, Dung dịch natri hypochlorite (&lt; 2 % clo hoạt tính), Phụ gia
</t>
  </si>
  <si>
    <t>5 x 100 mL/Hộp</t>
  </si>
  <si>
    <t>M2635</t>
  </si>
  <si>
    <t>Dung môi ly giải số 1</t>
  </si>
  <si>
    <t>Hộp/800ml</t>
  </si>
  <si>
    <t>M2636</t>
  </si>
  <si>
    <t>Dung môi ly giải số 2</t>
  </si>
  <si>
    <t>M2637</t>
  </si>
  <si>
    <t>Dung môi ly giải số 3</t>
  </si>
  <si>
    <t>M2638</t>
  </si>
  <si>
    <t>Cột sắc ký lỏng cao áp</t>
  </si>
  <si>
    <t>Hộp/1 cột</t>
  </si>
  <si>
    <t>M2639</t>
  </si>
  <si>
    <t>Bộ màng lọc dùng trong hệ thống phân tích HbA1c bằng phương pháp HPLC</t>
  </si>
  <si>
    <t>Gói/ 5 cái</t>
  </si>
  <si>
    <t>Dung dịch chạy máy phân tích dòng chảy tế bào</t>
  </si>
  <si>
    <t>20 lít/ Thùng</t>
  </si>
  <si>
    <t>Dung dịch rửa máy phân tích dòng chảy tế bào</t>
  </si>
  <si>
    <t>5 lít/ Thùng</t>
  </si>
  <si>
    <t>Dung dịch tắt máy</t>
  </si>
  <si>
    <t>5 Lít/Thùng</t>
  </si>
  <si>
    <t>Hạt bead cài đặt và kiểm chuẩn máy phân tích dòng chảy tế bào</t>
  </si>
  <si>
    <t>Kháng thể IgG gắn màu FITC</t>
  </si>
  <si>
    <t>100 Tests/ Hộp</t>
  </si>
  <si>
    <t>Thuốc thử xét nghiệm định tính các tế bào biểu hiện kháng nguyên CD19</t>
  </si>
  <si>
    <t>100 Tests/Lọ</t>
  </si>
  <si>
    <t>Thuốc thử xét nghiệm định tính các tế bào biểu hiện kháng nguyên CD3</t>
  </si>
  <si>
    <t>100 Tests/ Lọ</t>
  </si>
  <si>
    <t>Thuốc thử xét nghiệm phát hiện RNA HIV-1 Nhóm M, RNA HIV-1 Nhóm O, RNA HIV-2, RNA HCV, DNA HBV</t>
  </si>
  <si>
    <t>Bộ kit chứa các đoạn mẫu dò phát hiện đặc hiệu với acid nucleic của HIV-1 (Nhóm M và O), HIV-2, HCV, HBV hoặc IC. Số lượng ≥ 96 xét nghiệm</t>
  </si>
  <si>
    <t>(4 x 6 x 1.6 mL)/Hộp</t>
  </si>
  <si>
    <t>Đầu típ hút mẫu và thuốc thử 1000 µL</t>
  </si>
  <si>
    <t>(8 x 480 đầu típ)/Thùng</t>
  </si>
  <si>
    <t>OECD</t>
  </si>
  <si>
    <t>Dung dịch rửa hệ thống xét nghiệm sàng lọc máu NAT tự động</t>
  </si>
  <si>
    <t>Thành phần: Natri citrate dihydrate 0.1% Methylparaben</t>
  </si>
  <si>
    <t>M2541</t>
  </si>
  <si>
    <t>4200 mL/Bình</t>
  </si>
  <si>
    <t>M2534</t>
  </si>
  <si>
    <t>60 cái/Hộp</t>
  </si>
  <si>
    <t>M2533</t>
  </si>
  <si>
    <t>120 cái/Hộp</t>
  </si>
  <si>
    <t>M2535</t>
  </si>
  <si>
    <t>M2554</t>
  </si>
  <si>
    <t>Kit tách chiết Virus trên máy tự động</t>
  </si>
  <si>
    <t>48 test/ Bộ</t>
  </si>
  <si>
    <t>Bộ</t>
  </si>
  <si>
    <t>M2558</t>
  </si>
  <si>
    <t>Kit tách chiết DNA Vi khuẩn trên máy tự động</t>
  </si>
  <si>
    <t>Kit phát hiện đa gene điều trị đích ALK, ROS1, RET và đột biến gene MET exon 14 skipping trong ung thư phổi</t>
  </si>
  <si>
    <t>48 test/bộ</t>
  </si>
  <si>
    <t>44 test/bộ</t>
  </si>
  <si>
    <t>Dầu parafin</t>
  </si>
  <si>
    <t>dầu parafin 5ml/ống; Bao bì ống nhựa</t>
  </si>
  <si>
    <t>5ml/ống</t>
  </si>
  <si>
    <t>Ống</t>
  </si>
  <si>
    <t>15ml/lọ</t>
  </si>
  <si>
    <t>23BS164</t>
  </si>
  <si>
    <t>23BS160</t>
  </si>
  <si>
    <t>Lọ 30g</t>
  </si>
  <si>
    <t>Hộp/ 15g bột kèm 35 pipette dung dịch pha x 0.2ml</t>
  </si>
  <si>
    <t>10g/Lọ</t>
  </si>
  <si>
    <t>23BS167</t>
  </si>
  <si>
    <t>Dung dịch Eugenol</t>
  </si>
  <si>
    <t>Lọ 30ml</t>
  </si>
  <si>
    <t>23BS153</t>
  </si>
  <si>
    <t>Gel bôi trơn ống tủy</t>
  </si>
  <si>
    <t>Hộp 3 tuýp</t>
  </si>
  <si>
    <t>Tuýp</t>
  </si>
  <si>
    <t>23BS158</t>
  </si>
  <si>
    <t>Dung dịch Sodium Hypochlorite (NaOCl)</t>
  </si>
  <si>
    <t>23BS157</t>
  </si>
  <si>
    <t>Xi măng nhựa tự dán</t>
  </si>
  <si>
    <t>Tuýp 11g</t>
  </si>
  <si>
    <t>ống</t>
  </si>
  <si>
    <t>23BS159</t>
  </si>
  <si>
    <t>Vật liệu băng ống tủy</t>
  </si>
  <si>
    <t>N24-234</t>
  </si>
  <si>
    <t>Dung dịch bơm rửa ống tủy EDTA 17%</t>
  </si>
  <si>
    <t>Chai 50ml</t>
  </si>
  <si>
    <t>Dung dịch bơm rửa ống tủy Chlorhexidin 2%</t>
  </si>
  <si>
    <t>Vật liệu trám bít ống tủy gốc ZOE</t>
  </si>
  <si>
    <t>M2510</t>
  </si>
  <si>
    <t>Xét nghiệm 53 dị ứng nguyên bằng thanh sắc ký miễn dịch</t>
  </si>
  <si>
    <t>Hộp 16 test</t>
  </si>
  <si>
    <t>M2656</t>
  </si>
  <si>
    <t>25 test/kit</t>
  </si>
  <si>
    <t>M2657</t>
  </si>
  <si>
    <t>Túi máu ba 250ml</t>
  </si>
  <si>
    <t>1 bộ/ túi PET, 3 túi/túi nhôm; 36 túi/ thùng</t>
  </si>
  <si>
    <t>túi</t>
  </si>
  <si>
    <t>Túi máu ba 350ml</t>
  </si>
  <si>
    <t>1 bộ/ túi;
3 túi/ túi nhôm;
18 túi/ thùng</t>
  </si>
  <si>
    <t>Môi trường tạo màu phân biệt vi khuẩn ở bệnh phẩm nước tiểu</t>
  </si>
  <si>
    <t>Hộp 400g</t>
  </si>
  <si>
    <t>Bộ kít phiên mã ngược</t>
  </si>
  <si>
    <t>100 phản ứng/Bộ</t>
  </si>
  <si>
    <t>Cái</t>
  </si>
  <si>
    <t>DANH MỤC MỜI THẦU GÓI THẦU: Mua sắm hoá chất (2026/TBH-01)</t>
  </si>
  <si>
    <t>(Kèm theo HSMT phê duyệt theo Quyết định số  89/QĐ-BV ngày  07 tháng 01 năm 2025 của Giám đốc Bệnh viện TWQĐ 108)</t>
  </si>
  <si>
    <t>Tổng cộng: 1563 khoản</t>
  </si>
  <si>
    <t>Acid Citric</t>
  </si>
  <si>
    <t>Hàm lượng: ≥ 99,5%</t>
  </si>
  <si>
    <t>25kg/bao</t>
  </si>
  <si>
    <t>Kg</t>
  </si>
  <si>
    <t>Dung dịch khử trùng quả lọc thận</t>
  </si>
  <si>
    <t>Thành phần: 
 - Hydrogen peroxide ≥ 23,0 %
 - Acetic acid 5-10%
 - Peracetic acid ≥5,0 %</t>
  </si>
  <si>
    <t>5 kg/Can</t>
  </si>
  <si>
    <t>Can</t>
  </si>
  <si>
    <t>Dung dịch thẩm phân máu đậm đặc HD-1A</t>
  </si>
  <si>
    <t>Thành phần trong 1.000 ml dung dịch gồm:
 - Natri clorid: 210,68 g
 - Kali clorid: 5,22 g
 - Calci clorid.2H2O: 9,00 g
 - Magnesi clorid.6H2O: 3,56 g
 - Acid acetic băng: 6,31g
 - Dextrose monohydrat: 38,50 g</t>
  </si>
  <si>
    <t>10 lít/Can</t>
  </si>
  <si>
    <t>Lít</t>
  </si>
  <si>
    <t>Dung dịch thẩm phân máu đậm đặc HD-1B</t>
  </si>
  <si>
    <t>Thành phần trong 1.000 ml dung dịch gồm:
 - Natri bicarbonat: 84,0 g</t>
  </si>
  <si>
    <t>Muối công nghiệp</t>
  </si>
  <si>
    <t>Muối tinh khiết ≥ 99,5%</t>
  </si>
  <si>
    <t>GX6</t>
  </si>
  <si>
    <t>Bộ kit thử sử dụng cho modul tổng hợp đánh dấu phóng xạ iQS-TS, gồm cassette và bộ chất thử</t>
  </si>
  <si>
    <t>YHHN-1</t>
  </si>
  <si>
    <t>Bộ gồm: dung dịch NaCl 0.9% 30ml, dung dịch sodium acetate 1,1ml, dung dịch ethanol 5ml, Lọ thuỷ tinh chứa chất thải phóng xạ, lọ thuỷ tinh chứa sản phẩm thuốc thể tích 15 ± 1 ml, bơm tiêm, kim tiêm, bộ lọc và bộ vật tư, dây dẫn,.. sử dụng trên module tổng hợp thuốc phóng xạ loại iQS-TS</t>
  </si>
  <si>
    <t>Bộ gồm 10 cassette và 10 bộ chất thử, 1 phụ kiện nối</t>
  </si>
  <si>
    <t>Châu Âu</t>
  </si>
  <si>
    <t>GX9</t>
  </si>
  <si>
    <t>Dung dịch HCL 0,05M</t>
  </si>
  <si>
    <t>Dung dịch có nồng độ từ 0,044 - 0.056 M. Dung dịch vô khuẩn. Kiểm nghiệm nồng độ nội độc tố vi khuẩn ≤ 5.0 IU/ml. Thể tích đóng gói từ 4-5ml</t>
  </si>
  <si>
    <t>Hộp 25 lọ, 4,15ml/lọ</t>
  </si>
  <si>
    <t>N24-465</t>
  </si>
  <si>
    <t>Máy phát chứa nguồn phóng xạ Ge-68 để tách chiết đồng vị Ga-68</t>
  </si>
  <si>
    <t>Máy phát chứa nguồn phóng xạ Ge-68 để tách chiết đồng vị Ga-68. Dung dịch rửa giải là HCl 0,05M. Hiệu suất rửa giải ≥ 80%. Tuổi thọ sản phẩm trên 12 tháng. Độ tinh khiết của đồng vị phóng xạ 68Ga ≥ 98%. Nội độc tố vi khuẩn ≤ 20 EU/ml. Đơn vị đóng gói khi giao tối thiểu 50mCi.</t>
  </si>
  <si>
    <t>Hộp 01 bình 50mCi</t>
  </si>
  <si>
    <t>mCi</t>
  </si>
  <si>
    <t>GX7</t>
  </si>
  <si>
    <t>Peptid DOTA-TATE acetate dùng cho modul tổng hợp đánh dấu phóng xạ iQS-TS</t>
  </si>
  <si>
    <t>Peptid DOTA-TATE acetate dùng trong phòng thí nghiệm. Độ tinh khiết ≥ 97% dạng bột khan, màu trắng. Đóng gói 1 mg/lọ</t>
  </si>
  <si>
    <t>Lọ 1mg</t>
  </si>
  <si>
    <t>GX8</t>
  </si>
  <si>
    <t>Peptid PSMA I&amp;T dùng cho modul tổng hợp đánh dấu phóng xạ iQS-TS</t>
  </si>
  <si>
    <t>Peptid PSMA I&amp;T dùng trong phòng thí nghiệm. Độ tinh khiết ≥ 97% dạng bột khan, màu trắng. Đóng gói 01 mg/lọ</t>
  </si>
  <si>
    <t>N24-466</t>
  </si>
  <si>
    <t>Peptid PSMA-11 dùng cho modul tổng hợp đánh dấu phóng xạ iQS-TS</t>
  </si>
  <si>
    <t>Peptid PSMA-11 dùng trong phòng thí nghiệm. Độ tinh khiết ≥ 97% dạng bột khan, màu trắng.</t>
  </si>
  <si>
    <t>GX3</t>
  </si>
  <si>
    <t>Nguồn chuẩn Germanium-68 (Ge68)</t>
  </si>
  <si>
    <t>Hoạt độ: 1.49mCi (55MBq) ± 15%
 Có lớp chì che chắn phóng xạ
Nhà cung cấp đảm bảo lắp đặt nguồn khi bàn giao.</t>
  </si>
  <si>
    <t>Nguồn kín</t>
  </si>
  <si>
    <t>Nguồn</t>
  </si>
  <si>
    <t>GX4</t>
  </si>
  <si>
    <t>Hoạt độ: 0.5 mCi (18.5MBq) ± 15%
 Có lớp chì che chắn phóng xạ
Nhà cung cấp đảm bảo lắp đặt nguồn khi bàn giao.</t>
  </si>
  <si>
    <t>GX2</t>
  </si>
  <si>
    <t>Nguồn chuẩn máy SPECT Co57(Coban-57)</t>
  </si>
  <si>
    <t>Hoạt độ: 10 mCi (370MBq) ± 15%
 Có lớp chì che chắn phóng xạ
Nhà cung cấp đảm bảo lắp đặt nguồn khi bàn giao.</t>
  </si>
  <si>
    <t>GX5</t>
  </si>
  <si>
    <t>Nguồn chuẩn máy SPECT VENTRI Co57(Coban-57)</t>
  </si>
  <si>
    <t>Hoạt độ: 10 mCi (370MBq) ± 15%
 Có lớp tungsten che chắn phóng xạ
Nhà cung cấp đảm bảo lắp đặt nguồn khi bàn giao.</t>
  </si>
  <si>
    <t>Bột  Calcium Hydroxide</t>
  </si>
  <si>
    <t>Thành phần: 100% calcium hydroxide tinh khiết
 - Dạng bột màu trắng
 - pH cao (khoảng 12.5-13)</t>
  </si>
  <si>
    <t>Chất lấy dấu alginate</t>
  </si>
  <si>
    <t>Chất lấy dấu alginate đồng nhất, không bụi, dễ dàng hòa trộn với nước một cách nhanh chóng.</t>
  </si>
  <si>
    <t>454g/Gói</t>
  </si>
  <si>
    <t>Gói</t>
  </si>
  <si>
    <t>T26-12</t>
  </si>
  <si>
    <t>Nồng độ: 2% Chlorhexidine digluconate</t>
  </si>
  <si>
    <t>Nồng độ: 17% EDTA
  Giá trị pH: 8.5</t>
  </si>
  <si>
    <t>Thành phần: 100% Eugenol</t>
  </si>
  <si>
    <t xml:space="preserve"> - Thành phần: Sodium Hypochlorite 3%, nước tinh khiết, tá dược</t>
  </si>
  <si>
    <t>T26-13</t>
  </si>
  <si>
    <t>Dung dịch tan gutta-percha chiết xuất từ tinh dầu cam</t>
  </si>
  <si>
    <t>100% tinh dầu cam tự nhiên</t>
  </si>
  <si>
    <t>(Lọ 10 ml kèm pipette)/Hộp</t>
  </si>
  <si>
    <t>Thành phần: 10% carbamide peroxide, 15% EDTA
 - Dạng gel màu trắng đục.</t>
  </si>
  <si>
    <t>Gel gây tê tại chỗ Benzocaine 20%</t>
  </si>
  <si>
    <t>Thành phần: 20% Benzocaine</t>
  </si>
  <si>
    <t>Giấy cắn</t>
  </si>
  <si>
    <t>Giấy cắn chuyên dùng ghi lại tình trạng khớp cắn của các răng thật tự nhiên</t>
  </si>
  <si>
    <t>10 thếp/Hộp, mỗi thếp có 12 lá (tờ)</t>
  </si>
  <si>
    <t>Sáp lá</t>
  </si>
  <si>
    <t>Chất liệu Paraffin tinh luyện cao cấp hoặc hỗn hợp paraffin với sáp ong tự nhiên
 Kích thước mỗi tấm khoảng 150 mm × 75 mm × 1,5 mm (±10%)
 Độ mềm dẻo: dẻo tốt ở 37–40°C, không bị nứt gãy khi gập</t>
  </si>
  <si>
    <t>Hộp 500g</t>
  </si>
  <si>
    <t>Thành phần: 30%-35% calcium hydroxide trong dạng paste
- pH cao: 12.5
- Có tính cản quang
- Dạng kem</t>
  </si>
  <si>
    <t>Hộp 2 tuýp 1.5g (~1.2ml) + 4 đầu típ</t>
  </si>
  <si>
    <t>Vật liệu sát trùng ống tủy</t>
  </si>
  <si>
    <t>Thành phần: 25% Phenol và 75% Camphor
 Dạng: Dung dịch dầu</t>
  </si>
  <si>
    <t>Vật liệu sinh học trám bít ống tủy</t>
  </si>
  <si>
    <t>Thành phần: Bột gốc tricalcium silicate, zirconium oxide và povidone; dung dịch nước
 - Là xi măng trám bít ống tủy sinh học bioceramic 
 - Có công nghệ Active Biosilicate
 - Không chứa nhựa - làm từ calcium silicate tinh khiết và không có monomer
 - Không co ngót
 - Đặc tính kỹ thuật:
  + Thời gian làm việc: ≥ 1 giờ
  + Thời gian đông cứng: 45 phút - 8 giờ
  + Độ cản quang: &gt; 3mm Al.</t>
  </si>
  <si>
    <t>Vật liệu trám bít ống tủy</t>
  </si>
  <si>
    <t>Thành phần chính
 Kẽm oxit – eugenol: nền chính của xi măng.
 Thymol iodide: tăng cường tính kháng khuẩn.
 Không chứa bạc: tránh nguy cơ làm đổi màu răng.</t>
  </si>
  <si>
    <t>(15g Powder + 15 ml Liquid)/Hộp</t>
  </si>
  <si>
    <t>23BS150</t>
  </si>
  <si>
    <t>Thành phần: Hydrocortison, Paraformaldehyde, thymol Iodide, barium sulfate, zinc oxide</t>
  </si>
  <si>
    <t>(14g Powder + 15 ml Liquid)/Hộp</t>
  </si>
  <si>
    <t>Vật liệu trám tạm Kẽm oxit</t>
  </si>
  <si>
    <t>Thành phần Bột kẽm oxit nguyên chất
 tác dụng: dùng để trám tạm dùng trong nha khoa</t>
  </si>
  <si>
    <t>Lọ 110g</t>
  </si>
  <si>
    <t>Xi măng gắn cầu mão Glass Ionomer</t>
  </si>
  <si>
    <t>Thành phần: Xi măng glass ionomer gốc nước, không chứa nhựa
 - Cơ chế đông cứng: Tự đông cứng
 - Đặc điểm:
  + Dễ dàng loại bỏ cement thừa
  + Không gây nhạy cảm sau điều trị</t>
  </si>
  <si>
    <t>35g/ Hộp (bột+ nước)</t>
  </si>
  <si>
    <t>Xi măng gắn cầu mão Glass Ionomer gia cố nhựa</t>
  </si>
  <si>
    <t>Thành phần: Xi măng glass ionomer biến đổi nhựa
  Đặc điểm:
  + Mức độ giải phóng fluoride cao
  + Hoạt động được trong môi trường ẩm
 - Công dụng: Gắn phục hình kim loại, sứ</t>
  </si>
  <si>
    <t>15g bột+8g nước/Hộp</t>
  </si>
  <si>
    <t>T26-27</t>
  </si>
  <si>
    <t>Xi măng Glass Ionomer hàn răng</t>
  </si>
  <si>
    <t>Thành phần: Strontium Glass Ionomer
 - Đặc điểm:
  + Đông cứng nhanh, cứng hoàn toàn chỉ trong 2 phút
  + Kháng mòn tốt
  + Bám dính hóa học vào cấu trúc răng
  + Hệ số giãn nở nhiệt giống với răng</t>
  </si>
  <si>
    <t>Hộp 15g bột + 8g nước</t>
  </si>
  <si>
    <t>Thành phần: Xi măng resin composite tự dán hai thành phần
 - Cơ chế đông cứng: tự đông cứng
- Thông số kỹ thuật:
  + Độ bền uốn: 99 MPa
  + Độ bền nén: 291 MPa
  + Mô-đun đàn hồi: 6.6 GPa
  + Độ cứng bề mặt: 190 MPa</t>
  </si>
  <si>
    <t xml:space="preserve">Dung dịch làm sạch dụng cụ y tế </t>
  </si>
  <si>
    <t>KSNK1</t>
  </si>
  <si>
    <t>Máy rửa khử trùng Amsco 5052 washer</t>
  </si>
  <si>
    <t>Thành phần: Preservative (2-octyl-2H-isothiazol-3-one)
PH: 2,5-3,0 ( 1-5ml/l dựa vào nước khử ion, 20°C)</t>
  </si>
  <si>
    <t>Can 10 lít</t>
  </si>
  <si>
    <t>Dung dịch tẩy rửa phụ trợ dụng cụ y tế</t>
  </si>
  <si>
    <t>Thành phần: &lt;5% chất hoạt động bề mặt anion, polycarboxylates, 5 - 15% chất hoạt động bề mặt không ion, chất bảo quản: 5-chloro-2-methyl-2h-isothiazol-3-one  và 2-methyl-2Hisothiazol-3-one (3:1)
pH: 5,5-6,0</t>
  </si>
  <si>
    <t>M965</t>
  </si>
  <si>
    <t>Dung dịch tẩy rửa, làm sạch dụng cụ y tế hoạt tính Enzym</t>
  </si>
  <si>
    <t>Dung dịch chứa enzymes (protease) và &lt;5% chất hoạt động bề mặt không ion và anion; pH dung dịch: 10-11</t>
  </si>
  <si>
    <t>Can 5 Lít</t>
  </si>
  <si>
    <t>N24-305</t>
  </si>
  <si>
    <t>Chất tẩy rửa Enzyme dùng cho máy rửa khử khuẩn dụng cụ y tế</t>
  </si>
  <si>
    <t>KSNK2</t>
  </si>
  <si>
    <t xml:space="preserve">Thành phần: Subtilisin (proteolytic enzyme) (0.1-1%), ethoxylated alcohol (1-5%), citric acid (1-5%), N,N-Dimethyloctadecylamine oxide (1-2%). </t>
  </si>
  <si>
    <t>10 lít / can</t>
  </si>
  <si>
    <t>Châu Âu/Châu Mỹ</t>
  </si>
  <si>
    <t>N24-304</t>
  </si>
  <si>
    <t xml:space="preserve">Chất tẩy rửa kiềm dùng cho máy rửa khử khuẩn dụng cụ y tế. 
</t>
  </si>
  <si>
    <t>Thành phần: Sodium hydroxide (1-3%), Sodium octyl sulfate (1-2%), 1-Octanamine,N,N-dimethyl-,N-oxide (1-2%), 1,2,4-Butanetricarboxylic acid,2-phosphono (0.5-1.5%)</t>
  </si>
  <si>
    <t xml:space="preserve">10 lít /can
</t>
  </si>
  <si>
    <t>N24-296</t>
  </si>
  <si>
    <t>Dung dịch làm bóng, hỗ trợ làm khô dụng cụ</t>
  </si>
  <si>
    <t>KSNK3</t>
  </si>
  <si>
    <t>Máy rửa khử khuẩn Amsco 5052/ Steris, Máy rửa xe cáng</t>
  </si>
  <si>
    <t>- Hỗ trợ làm khô, làm bóng dụng cụ
- Sử dụng cho máy rửa khử khuẩn tự động
Thành phần: axit citric:  15 % - 30%
Nồng độ sử dụng: 0,5 - 1,5 mL/L
pH của dung dịch 1% trong nước: 2,5 ± 5%</t>
  </si>
  <si>
    <t>Can 10L</t>
  </si>
  <si>
    <t>N24-295</t>
  </si>
  <si>
    <t>Dung dịch làm sạch enzyme, kiềm nhẹ cho máy rửa tự động</t>
  </si>
  <si>
    <t>Hóa chất chuyên dụng cho máy rửa khử khuẩn tự động
Thành phần: Tetrapotassiumdiphosphate: 1-5%; fatty alcohol alkoxylate: 1-5%; N,N-Dimethyldecylamin-N-oxide: 1-5%; sodium acrylate: &lt; 1%
Enzymes (proteases): ≥ 2.0 % 
pH của dung dịch 1%:  ≥  9,8</t>
  </si>
  <si>
    <t>N24-291</t>
  </si>
  <si>
    <t>Bọt tiền xử lý dụng cụ phẫu thuật</t>
  </si>
  <si>
    <t xml:space="preserve"> - Ngăn máu và chất bẩn khô trên dụng cụ
Thành phần: protease, chất hoạt động bề mặt; N-(3 aminopropyl)-N-dodecylpropane-1.3-diamine: ≥0,26 %; N,N-Didecyl-N-methyl-poly(oxyethyl) ammonium propionate: ≥0,22%
- Dung dịch dùng ngay
- Diệt khuẩn, diệt nấm, diệt virut có vỏ bọc
- pH: 7,5 - 8,0   </t>
  </si>
  <si>
    <t>Chai 500 mL</t>
  </si>
  <si>
    <t>N24-292</t>
  </si>
  <si>
    <t>Can 5L</t>
  </si>
  <si>
    <t>N24-298</t>
  </si>
  <si>
    <t>Dung dịch đánh gỉ và khử ố màu dụng cụ</t>
  </si>
  <si>
    <t>Máy rửa dụng cụ bằng sóng siêu âm, ngâm tại các bồn rửa thủ công</t>
  </si>
  <si>
    <t>- Loại bỏ ố màu, gỉ sét trên dụng cụ, căn vô cơ và hữu cơ trên trên dụng cụ
Nồng độ sử dụng: 10-20%; nồng độ ngâm thụ động hoá: 2,0%
pH của dung dịch 1% trong nước: ≤ 2,5
Thành phần: Axit Nitric (1–5%), axit Phosphoric (15–30%), chất hoạt động bề mặt</t>
  </si>
  <si>
    <t>T26-40</t>
  </si>
  <si>
    <t>Chai 1L</t>
  </si>
  <si>
    <t>N24-294</t>
  </si>
  <si>
    <t>Dung dịch làm sạch đa enzyme đặc hiệu xử lý màng sinh học</t>
  </si>
  <si>
    <t>- Phù hợp sử dụng cho ngâm thủ công và bể rửa dụng cụ bằng sóng siêu âm
- Loại bỏ: ≥ 90% màng sinh học P. aeruginosa 
- pH của dung dịch 1% trong nước: 9,0 ±5%
Chứa: Protease: ≥ 2%; amylase, lipase, và celluase: tổng hàm lượng: 1 %, ethoxylated alcohol: 5 - 15%; olefinsulfonate: 1 - 5%
Nồng độ sử dụng tối thiểu: ≤ 0,1% (1,0 mL/L).</t>
  </si>
  <si>
    <t>N24-293</t>
  </si>
  <si>
    <t>Dung dịch làm sạch enzyme có tác dụng khử khuẩn</t>
  </si>
  <si>
    <t>-Thành phần: N-(3-aminopropyl)-N-dodecylpropane-1,3-diamine: ≥11,0  %; N,N-didecyl-N-methyl-poly(oxyethyl) ammonium propionate: 11,0 %; protease (subtilisin); fatty alcohol ethoxylate; Polyethylene glycol...
- pH: 7,5- 8,5
- Đạt các tiêu chuẩn EN 14561, EN 14562, EN 17111</t>
  </si>
  <si>
    <t>TT2519</t>
  </si>
  <si>
    <t>Dung dịch làm sạch và khử khuẩn sàn nhà</t>
  </si>
  <si>
    <t>Thành phần: 2,5% Didecyldimethylammonium chloride + 5,1% N,N Bis (3Aminopropyl ) dodecylamine 
Nồng độ pha: 0.25%. Thời gian tiếp xúc: từ 15 phút
Đạt các tiêu chuẩn EN 16615, EN 14476</t>
  </si>
  <si>
    <t>5 lít / can</t>
  </si>
  <si>
    <t xml:space="preserve">Dung dịch làm sạch và khử khuẩn trang thiết bị y tế </t>
  </si>
  <si>
    <t>Dung dịch khử khuẩn, tiệt trùng dụng cụ y tế chứa 20% kl/kl Cocopropylene Diamine 
pH dung dịch ≥9
Đạt tiêu chuẩn EN 14561, EN 14562, EN 14563</t>
  </si>
  <si>
    <t xml:space="preserve">Can 5L </t>
  </si>
  <si>
    <t>Dung dịch sát khuẩn, khử trùng trong phòng xét nghiệm, buồng mổ, buồng bệnh</t>
  </si>
  <si>
    <t xml:space="preserve">Dung dịch diệt khuẩn nhanh các bề mặt y tế, chứa: 50% kl/kl 1-propanol + 0.075% kl/kl Didecyl dimethyl ammonium chloride.
Hiệu quả diệt khuẩn, diệt nấm, Diệt virus Vacciniavirus, Rotavirus, adenovirus, Norovirus
Đạt tiêu chuẩn: EN13697, EN13624, </t>
  </si>
  <si>
    <t>10 chai/thùng (Chai nhựa dạng xịt 1000 ml)</t>
  </si>
  <si>
    <t>Gel vệ sinh tay</t>
  </si>
  <si>
    <t xml:space="preserve">Thành phần: Ethanol ≥ 70%w/w + Propanol-2-ol ≤ l,74%w/w,
Bisabolol (chất bảo vệ da), Glycerin (chất dưỡng ẩm da)
Cồn sát khuẩn tay dạng thixotropic gel
 Đạt tiêu chuẩn: Vệ sinh tay thường quy EN 1500, Vệ sinh tay ngoại khoa EN 12791
</t>
  </si>
  <si>
    <t>500ml/ chai</t>
  </si>
  <si>
    <t>Hóa chất cho máy tiệt trùng nhiệt độ thấp</t>
  </si>
  <si>
    <t>Các dòng máy tiệt trùng nhiệt độ thấp V-PRO, V-PRO MAX</t>
  </si>
  <si>
    <t>Cốc chứa Hydrogen peroxide 59%
Dung tích ≥ 113 ml.</t>
  </si>
  <si>
    <t>Hộp 3 cốc x 113ml</t>
  </si>
  <si>
    <t>Cốc</t>
  </si>
  <si>
    <t>Hóa chất phun khử khuẩn</t>
  </si>
  <si>
    <t>Máy phun khử khuẩn Alfasol Compact</t>
  </si>
  <si>
    <t>Thành phần: Hydrogen peroxide 5 % (w/w), Ion Ag 0,005 % (w/w). Đạt tiêu chuẩn EN 13697, EN 14348, EN 14476, EN 13704
Dung dịch pha sẵn để sử dụng ngay, không cần pha loãng</t>
  </si>
  <si>
    <t>Can 5 lít</t>
  </si>
  <si>
    <t>M26-104</t>
  </si>
  <si>
    <t>Túi máu ba 350ml loại đỉnh đáy</t>
  </si>
  <si>
    <t>Túi máu ba 350ml phù hợp để chạy cùng máy ép tự động dùng để Cấu hình bộ túi :
+ 01 kim lấy máu cỡ 16G
+ 01 túi đựng bằng nhựa PVC-DEHP, dung tích 600ml, chứa dung dịch chống đông CPD hoặc tương đương, sử dụng để chứa máu toàn phần trong quá trình lấy máu. Túi thiết kế dạng đáy-đỉnh, trên túi có đường lấy máu toàn phần vào, đường dẫn huyết tương ở phía trên của túi, đường dẫn hồng cầu ở phía dưới của túi.
+ 01 túi chứa bằng nhựa PVC-DEHP, dung tích 600ml, sử dụng để chứa huyết tương.
+ 01 túi chứa bằng nhựa PVC-DEHP, dung tích 600ml, chứa dung dịch bảo quản hồng cầu SAG-M, sử dụng để chứa hồng cầu.
+ 01 dây lấy máu toàn phần, chiều dài &gt;1100 mm
+ 01 dây nối với túi chứa huyết tương, chiều dài &gt;500mm
+ 01 dây nối với túi hồng cầu, chiều dài &gt;500mm
+ Trên túi chứa hồng cầu, có 01 dây lấy mẫu chiều dài &gt;900 mm
+ Có bộ lấy mẫu chân không đi kèm, và các kẹp lấy mẫu.
- Đạt chứng chỉ ISO, CE.</t>
  </si>
  <si>
    <t>28 cái/thùng</t>
  </si>
  <si>
    <t>cái</t>
  </si>
  <si>
    <t>Dung dịch ly giải hồng cầu cho máy xét nghiệm huyết học</t>
  </si>
  <si>
    <t>V-TM-01</t>
  </si>
  <si>
    <t>Celltac series</t>
  </si>
  <si>
    <t>Dùng làm chất ly giải cho máy phân tích huyết học 
Trạng thái vật lí: chất lỏng 
Độ pH: 4 đến 7
Tính tan: tan trong nước
Thành phần: Muối amoni bậc 4
Đạt tiêu chuẩn CE-IVD</t>
  </si>
  <si>
    <t>500ml/ Can</t>
  </si>
  <si>
    <t>Dung dịch nội kiểm mức thường dùng cho máy xét nghiệm huyết học</t>
  </si>
  <si>
    <t>Dùng để nội kiểm máy
Độ pH: 7.0 - 9.0 
Tính tan: tan trong nước
Thành phần: Hồng cầu người, bạch cầu bị kích thích và tiểu cầu của động vật có vú</t>
  </si>
  <si>
    <t>2 mL/ Lọ</t>
  </si>
  <si>
    <t>Dung dịch pha loãng dùng cho máy phân tích huyết học</t>
  </si>
  <si>
    <t>Dùng làm chất pha loãng cho máy phân tích huyết học 
Trạng thái vật lí: chất lỏng
Độ pH: 7.35 đến 7.55
Tính tan: tan trong nước 
Thành phần: Sodium chloride, Sodium sulphate anhydrous
Đạt tiêu chuẩn CE-IVD</t>
  </si>
  <si>
    <t>18L/ Can</t>
  </si>
  <si>
    <t>Dung dịch rửa cho máy huyết học</t>
  </si>
  <si>
    <t>Dùng làm chất rửa cho máy phân tích huyết học 
Trạng thái vật lí: chất lỏng 
Độ pH: 7,7 đến 8,3
 Tính tan: tan trong nước 
Thành phần: Polyoxyethylene tridecylether
Đạt tiêu chuẩn CE-IVD</t>
  </si>
  <si>
    <t>5L/ Can</t>
  </si>
  <si>
    <t>Hóa chất rửa dùng cho máy phân tích huyết học loại đậm đặc</t>
  </si>
  <si>
    <t>Dùng làm chất rửa cho máy phân tích huyết học 
Trạng thái vật lí: chất lỏng 
Độ pH: 10 đến 13 
Tính tan: tan trong nước 
Thành phần: Sodium hypoclorit
Đạt tiêu chuẩn CE-IVD</t>
  </si>
  <si>
    <t>T26-22</t>
  </si>
  <si>
    <t xml:space="preserve">
Bộ dung cụ gộp khối tiểu cầu và lọc bạch cầu</t>
  </si>
  <si>
    <t xml:space="preserve">
- Phù hợp với phương pháp pool tiểu cầu từ BuffyCoat tại Labo
- Tổn hao qua phin lọc ≤ 8ml
- Thời gian lọc trung bình: 3 phút
- Năng lực lọc (số lượng bạch cầu còn lại trong túi chế phẩm) ≤ 1 x 10^6
Bộ kít bao gồm:
+ Đầu kết nối với túi Buffycoat: 6 cái
+ Đầu kết nối với dung dịch nuôi dưỡng tiểu cầu: 1 cái
+ Khóa kẹp: 2 cái
+ Van khóa dạng bẻ ở túi pool: 1 cái
+ Túi pool trước lọc bạch cầu : 1 túi
+ Túi bảo quản tiểu cầu, thể tích thực &gt; 1000ml: 1 túi
+ Phin lọc bạch cầu vỏ mềm với màng lọc sợi Polyester không dệt: 1 bộ
+ Túi lấy mẫu tiểu cầu sau khi pool lọc bạch cầu tích hợp kim lấy mẫu chân không, thể tích 100ml: 1 túi
- Sử dụng vật liệu không chứa DEHP</t>
  </si>
  <si>
    <t>30 Bộ/ thùng</t>
  </si>
  <si>
    <t>TT2402</t>
  </si>
  <si>
    <t>Test nhanh phát hiện giang mai</t>
  </si>
  <si>
    <t>Phát hiện kháng thể kháng Treponema pallidum trong huyết thanh, huyết tương và máu toàn phần. 
Độ nhạy 100% ; Độ đặc hiệu&gt; 95% 
Cho kết quả nhanh trong vòng 15 phút, Độ ổn định của kết quả xét nghiệm tới 24 giờ
Không cần sử dụng thêm bất kỳ dung dịch đệm (chase) cho mẫu máu huyết thanh, huyết tương</t>
  </si>
  <si>
    <t>Hộp 100 test</t>
  </si>
  <si>
    <t>Test nhanh phát hiện HIV</t>
  </si>
  <si>
    <t xml:space="preserve"> Phát hiện kháng thể kháng với HIV-1 và HIV-2 trong mẫu huyết thanh, huyết tương và máu toàn phần.  
Độ nhạy: 100%; Độ đặc hiệu: &gt; 99%. 
Hàm lượng chính: kháng nguyên và kháng thể HIV -1 và HIV -2 tuýp 0 
Cho kết quả nhanh trong vòng 15 phút, Độ ổn định của kết quả xét nghiệm tới 60 phút
Không cần sử dụng thêm bất kỳ dung dịch đệm cho mẫu máu huyết thanh, huyết tương</t>
  </si>
  <si>
    <t>T26-30</t>
  </si>
  <si>
    <t xml:space="preserve">Test nhanh phát hiện kháng thể kháng HBV </t>
  </si>
  <si>
    <t>Phát hiện kháng thể kháng HBV trong huyết thanh, huyết tương mà không cần sử dụng thêm bất kỳ dung dịch đệm nào 
Độ nhạy &gt;98%, độ đặc hiệu &gt;99%; 
Xét nghiệm có thể phát hiện nồng độ 0.1 IU/ml.
Cho kết quả nhanh trong vòng 15 phút, Độ ổn định của kết quả xét nghiệm tới 30 phút.
Thành phần:  Kháng thể đơn dòng ở chuột kháng HbsAg 
Xét nghiệm phát hiện được ít nhất 14 đột biến khác nhau của HbsAg</t>
  </si>
  <si>
    <t>Test nhanh phát hiện kháng thể kháng virus HCV</t>
  </si>
  <si>
    <t>Phát hiện kháng thể đặc hiệu kháng HCV trong mẫu huyết thanh, huyết tương, máu toàn phần người, phù hợp để sử dụng trên mẫu phụ nữ mang thai. Dạng khay.
Độ nhạy&gt; 99%; Độ đặc hiệu&gt;99% so với RT-PCR
 1 test thử bao gồm: Phức hợp vàng: Protein A – chất keo vàng , vạch thử: Kháng nguyên HCV tái tổ hợp (lõi, NS3, NS4, NS5), vạch chứng: Globulin miễn dịch dê kháng người
 Thời gian trả kết quả: 5 – 20 phút
 Thể tích mẫu sử dụng: ≤10µl</t>
  </si>
  <si>
    <t>Thuốc thử xét nghiệm kháng nguyên D</t>
  </si>
  <si>
    <t>Thuốc thử xét nghiệm kháng nguyên D có chứa đơn dòng IgM và IgG</t>
  </si>
  <si>
    <t>Lọ/10ml</t>
  </si>
  <si>
    <t>Thuốc thử xét nghiệm nhóm máu A</t>
  </si>
  <si>
    <t>Kháng thể thuộc phân nhóm IgM. Thuốc thử của xét nghiệm chứa kháng thể đơn dòng của các dòng tế bào Anti-A</t>
  </si>
  <si>
    <t>Thuốc thử xét nghiệm nhóm máu AB</t>
  </si>
  <si>
    <t>Kháng thể thuộc phân nhóm IgM. Thuốc thử của xét nghiệm chứa kháng thể đơn dòng của các dòng tế bào Anti-AB</t>
  </si>
  <si>
    <t>Thuốc thử xét nghiệm nhóm máu B</t>
  </si>
  <si>
    <t>Kháng thể thuộc phân nhóm IgM. Thuốc thử của xét nghiệm chứa kháng thể đơn dòng của các dòng tế bào Anti-B</t>
  </si>
  <si>
    <t>Túi máu 3-250ml có bộ lấy mẫu chân không</t>
  </si>
  <si>
    <t xml:space="preserve">Túi lấy máu 3 ngăn - 250ml Có đầu và túi lấy máu chân không để lấy mẫu máu xét nghiệm an toàn vô trùng, có đầu bảo vệ kim
</t>
  </si>
  <si>
    <t>2 Túi/ Gói</t>
  </si>
  <si>
    <t>Túi máu 3-350ml có bộ lấy mẫu chân không</t>
  </si>
  <si>
    <t>Túi lấy máu 3 ngăn - 350ml Có đầu và túi lấy máu chân không để lấy mẫu máu xét nghiệm an toàn vô trùng, có đầu bảo vệ kim</t>
  </si>
  <si>
    <t>T26-34</t>
  </si>
  <si>
    <t xml:space="preserve">Bộ túi máu vô trùng có cỡ kim 16G, bao gồm: túi lấy mẫu, kim lấy mẫu chân không và giá cố định ống nghiệm.
Chiều dài đường ống thu thập máu: dài 1.100mm, trên đường ống có 12 đoạn mã số, Ống dây có đường kính 3x4.5mm ,  chiều dài đường ống từ chạc Y đến mỗi túi dài 300mm
Kích thước đường ống trên bộ túi: đường kính trong 3,0mm; đường kính ngoài 4,5mm
Đóng gói 2 lớp.
Hệ thống gồm 3 túi, trong đó có túi để đựng tiểu cầu làm từ chất liệu PVC-TOTM (chất liệu không chứa DEHP, an toàn cho bệnh nhân, bảo quản tiểu cầu lên đến 5 ngày, không chứa kí hiệu DEHP trên nhãn túi):
a. Túi 1: Dung tích lưu trữ: 250ml . Túi chứa 35ml dung dịch chống đông CPD, dùng để thu thập máu toàn phần.
b. Túi 2: Dung tích: 250ml. Túi rỗng bảo quản thành phần máu
c. Túi 3: Dung tích: 250ml. Túi chứa 56ml dung dịch bảo quản hồng cầu SAGM giúp bảo quản khối hồng cầu lên đến 42 ngày  ở 4 độ C </t>
  </si>
  <si>
    <t xml:space="preserve">Bộ túi máu vô trùng, Có kim cỡ 16G, bao gồm: túi lấy mẫu, kim lấy mẫu chân không và iá cố định ống nghiệm.
Có Khóa kẹp trên đường ống lấy mẫu và van khóa dạng bẻ
 Chiều dài đường ống thu thập máu: dài 1.100mm, trên đường ống có 12 đoạn mã số
Kích thước đường ống trên bộ túi: đường kính trong 3,0mm; đường kính ngoài 4,5mm,  chiều dài đường ống từ chạc Y đến mỗi túi dài 300mm
Đóng gói 2 lớp. Túi chưa sử dụng sau khi bóc túi nhôm có thể bảo quản 15 ngày.
 Bảo quản được trong nhiệt độ từ 0 đến 30°C; độ ẩm ≤ 90%. 
Hệ thống gồm 3 túi, trong đó Có túi để đựng tiểu cầu làm từ chất liệu PVC-TOTM (chất liệu không chứa DEHP, an toàn cho bệnh nhân, bảo quản tiểu cầu lên đến 5 ngày, không chứa kí hiệu DEHP trên nhãn túi):
a. Túi 1: Dung tích lưu trữ: 350ml. Túi chứa 49ml dung dịch chống đông CPD, dùng để thu thập máu toàn phần.
b. Túi 2: Dung tích: 350ml. Túi rỗng bảo quản thành phần máu
c. Túi 3: Dung tích: 350ml. Túi chứa 78ml dung dịch bảo quản hồng cầu SAGM giúp bảo quản khối hồng cầu lên đến 42 ngày ở 4 độ C
</t>
  </si>
  <si>
    <t>Bao gồm 03 túi, mỗi túi dung tích 350ml được nối với nhau. 
Túi 1: Chứa 49 ml dung dịch chống đông CPD.
Túi 2: Ống dây túi: dài 300 mm, có 3 dãy số ký hiệu trên ống, 
Túi có thể dùng để bảo quản tiểu cầu 5 ngày. 
Chất liệu túi PVC-TOTM
Túi 3: có chứa dung dịch SAG-M
  + Ống dây túi: dài 300 mm, có 3 dãy số ký hiệu trên ống, 
  + Chứa 80 ml dung dịch bảo quản hồng cầu SAG-M 
Ống dây lấy máu: dài 1350 mm (bao gồm đường ống từ túi 1 đến chạc Y và từ chạc Y đến kim lấy máu, 100cm + 35cm), có 10 đoạn mã ký hiệu trên ống, có kẹp nhựa để khóa tạm thời đường lấy máu 
 Tất cả dây lấy máu, dây nối giữa các túi có đường kính ngoài 4.1 mm và đường kính trong 3.0 mm, độ dày thành ống 0.55 mm
 Dãy số ký hiệu trên tất cả dây lấy máu được khắc bằng laser để tránh vuốt dây túi máu bị mờ
 Có bộ lấy mẫu chân không và túi chứa mẫu máu trước khi hiến máu
 Kim lấy máu: 16G, có nắp đậy đầu kim</t>
  </si>
  <si>
    <t>Acetonitrile Grade for liquid chronatography</t>
  </si>
  <si>
    <t>Dùng cho HPLC</t>
  </si>
  <si>
    <t>Chai 2,5lit</t>
  </si>
  <si>
    <t>GX10</t>
  </si>
  <si>
    <t>Kit tổng hợp cho sản xuất 18F – FDG</t>
  </si>
  <si>
    <t>Bộ đầy đủ gồm:
- Bộ chất thử (hóa chất) cho Mô-đun Synthera
- Bộ vật tư phụ trợ (phụ kiện) cho Mô-đun Synthera
- Bộ xử lý chất lỏng tích hợp Nucleophilic (kit tổng hợp 18F-FDG)</t>
  </si>
  <si>
    <t>Châu Á</t>
  </si>
  <si>
    <t>GX11</t>
  </si>
  <si>
    <t>T26-31</t>
  </si>
  <si>
    <t>Natriumhydroxid proanalysi</t>
  </si>
  <si>
    <t>kg</t>
  </si>
  <si>
    <t>GX12</t>
  </si>
  <si>
    <t>Nước nặng giàu 18O</t>
  </si>
  <si>
    <t>Nước giàu 18O, 
≥ 98%, lọ 50G</t>
  </si>
  <si>
    <t>Lọ 50g</t>
  </si>
  <si>
    <t>GX13</t>
  </si>
  <si>
    <t>M2450</t>
  </si>
  <si>
    <t>Hoá chất chuẩn máy</t>
  </si>
  <si>
    <t>K-HH-03</t>
  </si>
  <si>
    <t>Huyết thanh chuẩn 3 mức gồm mức thấp, mức cao và mức trung bình chứa chất bảo quản, tế bào hồng cầu, tế bào bạch cầu và tiểu cầu</t>
  </si>
  <si>
    <t>Hộp/6 x 3.0 mL</t>
  </si>
  <si>
    <t>M1350</t>
  </si>
  <si>
    <t>Hoá chất hiệu chuẩn máy</t>
  </si>
  <si>
    <t>Hóa chất dùng hiệu chuẩn máy đo cho các thông số WBC, RBC, HGB, MCV, PLT, và MPV.</t>
  </si>
  <si>
    <t>Hộp/2 lọ x 3.0 mL</t>
  </si>
  <si>
    <t>M179</t>
  </si>
  <si>
    <t>Hóa chất loại bỏ enzyme</t>
  </si>
  <si>
    <t>Thành phần: Subtilisin, Dung dịch đệm, Polyoxyethylene Ether, Tác nhân kháng khuẩn.</t>
  </si>
  <si>
    <t>Hộp/2x50ml</t>
  </si>
  <si>
    <t>M180</t>
  </si>
  <si>
    <t>Hóa chất ly giải màng tế bào hồng cầu</t>
  </si>
  <si>
    <t>Chức năng: Ly giải nhanh chóng các tế bào hồng cầu và giảm thiểu hình thành các mảnh tế bào 
 Tách tế bào chất của bạch cầu, để lại màng nhân để có thể đếm nhân của bạch cầu. 
 Chuyển hemoglobin sang dạng phức hợp chromagen bền vững</t>
  </si>
  <si>
    <t>Hộp/3.8L</t>
  </si>
  <si>
    <t>M178</t>
  </si>
  <si>
    <t>Hóa chất nội kiểm máy</t>
  </si>
  <si>
    <t>Thành phần gồm các vật liệu ổn định, giúp kiểm tra độ xác thực và chính xác cho các thông số huyết đồ, phân biệt bạch cầu và hồng cầu lưới; mẫu chứng được xử lý và thực hiện như mẫu bệnh phẩm, và có 3 mức nồng độ</t>
  </si>
  <si>
    <t>Hộp/12 x 3.0 mL</t>
  </si>
  <si>
    <t>M181</t>
  </si>
  <si>
    <t>Hóa chất pha loãng và rửa tế bào xét nghiệm huyết học</t>
  </si>
  <si>
    <t>Dung dịch pha loãng và rửa tế bào (chứa thành phần chính 2-Methyl-2H-isothiazol-3-one, chất bảo quản, chất chống đông EDTA muối phosphat và muối cloride)</t>
  </si>
  <si>
    <t>Hộp/20 L</t>
  </si>
  <si>
    <t>M182</t>
  </si>
  <si>
    <t>Hóa chất pha loãng xét nghiệm huyết học</t>
  </si>
  <si>
    <t>Dung dịch pha loãng bạch cầu và tạo áp suất thẩm thấu thấp hơn tế bào hồng cầu dẫn tới giải phóng HGB ra khỏi tế bào hồng cầu (chứa dung dịch đệm, chứa Aromatic Oxy-Alcohol và chứa Polyoxyethylene Ether)</t>
  </si>
  <si>
    <t>Chất chuẩn ở chế độ dịch cơ thể trên hệ thống máy phân tích huyết học mức 1</t>
  </si>
  <si>
    <t>K-HH-07</t>
  </si>
  <si>
    <t>Thành phần: tế bào hồng cầu, bạch cầu ở người; hồng cầu nhân và tiểu cầu</t>
  </si>
  <si>
    <t>1x3ml/Lọ</t>
  </si>
  <si>
    <t>Chất chuẩn ở chế độ dịch cơ thể trên hệ thống máy phân tích huyết học mức 2</t>
  </si>
  <si>
    <t xml:space="preserve">Thành phần: tế bào hồng cầu, bạch cầu ở người; hồng cầu nhân và tiểu cầu </t>
  </si>
  <si>
    <t>Chất chuẩn ở chế độ dịch cơ thể trên hệ thống máy phân tích huyết học mức 3</t>
  </si>
  <si>
    <t>Chất tẩy kiềm mạnh để loại bỏ các chất phản ứng trên máy</t>
  </si>
  <si>
    <t>Thành phần: Sodium HypoChlorite</t>
  </si>
  <si>
    <t>1x50ml/Hộp</t>
  </si>
  <si>
    <t>BG1725</t>
  </si>
  <si>
    <t>Dung dịch đệm cho máy phết nhuộm lam tự động</t>
  </si>
  <si>
    <t>- Dung dịch đệm pH 6.8 cho máy phết nhuộm lam tự động</t>
  </si>
  <si>
    <t>1x1L/Hộp</t>
  </si>
  <si>
    <t>Dung dịch nhuộm các tế bào nhân trong các mẫu máu pha loãng đã ly giải để xác định số lượng bạch cầu, số lượng tế bào hồng cầu nhân và số lượng bạch cầu ái kiềm</t>
  </si>
  <si>
    <t>Thành phần: Polymethine ; Ethylene Glycol</t>
  </si>
  <si>
    <t>2x82ml/Hộp</t>
  </si>
  <si>
    <t>BG1724</t>
  </si>
  <si>
    <t>Dung dịch nhuộm cho máy phết nhuộm lam tự động</t>
  </si>
  <si>
    <t>- Dung dịch nhuộm Wright Giemsa cho máy phết nhuộm lam tự động</t>
  </si>
  <si>
    <t>1x2.5L/Hộp</t>
  </si>
  <si>
    <t>Dung dịch nhuộm nhân các tế bào bạch cầu</t>
  </si>
  <si>
    <t>Thành phần: Polymethine ; methanol; Ethylene Glycol</t>
  </si>
  <si>
    <t>2x42ml/Hộp</t>
  </si>
  <si>
    <t>Dung dịch xác định nồng độ huyết sắc tố</t>
  </si>
  <si>
    <t>- Thành phần: Sodium Lauryl Sulfate</t>
  </si>
  <si>
    <t>3x500ml/Hộp</t>
  </si>
  <si>
    <t>Hoá chất dùng để đo số lượng và kích cỡ của hồng cầu và tiểu cầu</t>
  </si>
  <si>
    <t>Thành phần: Sodium chloride ; Tris buffer ; EDTA-2K</t>
  </si>
  <si>
    <t>1x20L/Hộp</t>
  </si>
  <si>
    <t>Hóa chất ly giải đếm số lượng bạch cầu , bạch cầu ái kiềm, hồng cầu nhân</t>
  </si>
  <si>
    <t>Thành phần: Organic quaternary ammonium salts ; Nonionic surfactant</t>
  </si>
  <si>
    <t>1x5L/Hộp</t>
  </si>
  <si>
    <t>Hóa chất ly giải tính số lượng và tỉ lệ % bạch cầu trung tính, bạch cầu, bạch cầu đơn nhân, và bạch cầu ưa eosin</t>
  </si>
  <si>
    <t>BG0922</t>
  </si>
  <si>
    <t>Hóa chất nhuộm các tế bào hồng cầu lưới</t>
  </si>
  <si>
    <t>Thành phần:Polymethine; methanol; Ethylene Glycol</t>
  </si>
  <si>
    <t>2x12ml/Hộp</t>
  </si>
  <si>
    <t>BG0923</t>
  </si>
  <si>
    <t>Hóa chất sử dụng trong phân tích hồng cầu lưới và trong phân tích tiểu cầu</t>
  </si>
  <si>
    <t>Thành phần: Tricine buffer</t>
  </si>
  <si>
    <t>BG1723</t>
  </si>
  <si>
    <t>Lam phết máu</t>
  </si>
  <si>
    <t>- Lam phết máu</t>
  </si>
  <si>
    <t>3000 cái/hộp</t>
  </si>
  <si>
    <t>Dụng cụ xét nghiệm đông máu</t>
  </si>
  <si>
    <t>K-HH-08</t>
  </si>
  <si>
    <t>Cuvette bằng nhựa dùng một lần, có bi làm bằng thép không gỉ bên trong</t>
  </si>
  <si>
    <t>6 x 1000 cóng/ Thùng</t>
  </si>
  <si>
    <t>Dung dịch Calcium Chloride</t>
  </si>
  <si>
    <t>Dung dịch Canxi Clorua dùng cho các xét nghiệm đông máu như thời gian hoạt hóa thromboplastin từng phần (APTT) hay cho các phân tích các yếu tố con đường nội sinh</t>
  </si>
  <si>
    <t>24 x 15 ml/hộp</t>
  </si>
  <si>
    <t>T188</t>
  </si>
  <si>
    <t>Dung dịch đệm</t>
  </si>
  <si>
    <t xml:space="preserve">Dung dịch pha loãng cho xét nghiệm đông máu (dung dịch đệm) </t>
  </si>
  <si>
    <t>Dung dịch rửa cho xét nghiệm đông máu</t>
  </si>
  <si>
    <t>Dung dịch khử nhiễm trên hệ thống máy đông máu, chứa kali hydroxide</t>
  </si>
  <si>
    <t>Dung dịch rửa máy cho xét nghiệm đông máu</t>
  </si>
  <si>
    <t>Dung dịch rửa pha sẵn cho các hệ thống phân tích đông máu tự động, thành phần chính chứa chất diệt nấm họ ether glycol pha loãng trong dung môi nước.</t>
  </si>
  <si>
    <t>6 x 2500 ml/thùng</t>
  </si>
  <si>
    <t>Hóa chất định lượng Fibrinogen</t>
  </si>
  <si>
    <t>Hóa chất chứa thrombin người đã citrat hóa có chứa canxi và có chứa một chất ức chế đặc hiệu heparin inhibitor cho phép phân tích fibrinogen trong mẫu huyêt tương có heparin.</t>
  </si>
  <si>
    <t>12 x 4 ml/hộp</t>
  </si>
  <si>
    <t>Hóa chất nội kiểm cho xét nghiệm đông máu</t>
  </si>
  <si>
    <t>Hóa chất kiểm chuẩn xét nghiệm đông máu: PT, Fibrinogen, APTT, TT và ATIII.Giá trị chứng gồm hai mức (bình thường và bệnh lý) cho các thông số</t>
  </si>
  <si>
    <t>12 x 2 x 1 ml/hộp</t>
  </si>
  <si>
    <t>Hóa chất xét nghiệm thời gian thromboplastin</t>
  </si>
  <si>
    <t>Hóa chất dùng để xác định thời gian thromboplastin hoạt hóa từng phần (APTT) trong huyết tương, chứa cephalin từ mô não thỏ, dung dịch đệm kaolin.</t>
  </si>
  <si>
    <t>6 x 5 ml/hộp</t>
  </si>
  <si>
    <t>Hóa chất xét nghiệm tỉ lệ Prothrombin</t>
  </si>
  <si>
    <t>Hóa chất xét nghiệm PT trên máy đông máu tự động đã hiệu chuẩn sẵn cho tất cả các lọ hóa chất của mỗi lô.
 - Thuốc thử 1: chứa thromboplastin đông khô. Ngoài ra còn chứa một chất ức chế heparin đặc hiệu.
 - Thuốc thử 2: dung môi hòa tan có chứa canxi.</t>
  </si>
  <si>
    <t>12 x 10 ml/hộp</t>
  </si>
  <si>
    <t xml:space="preserve">Hộp </t>
  </si>
  <si>
    <t>PP2400275962</t>
  </si>
  <si>
    <t>Chất hiệu chuẩn xét nghiệm chuỗi nhẹ tự do (FLC), kiểu kappa và kiểu lambda</t>
  </si>
  <si>
    <t>K-HH-12</t>
  </si>
  <si>
    <t xml:space="preserve"> Chất hiệu chuẩn xét nghiệm các chuỗi nhẹ tự do (FLC), kiểu kappa và kiểu lambda .Thành phần: Các chất lỏng đã được làm ổn định có chứa các protein chuỗi nhẹ tự do của người</t>
  </si>
  <si>
    <t>Hộp (3 x 1 ml)</t>
  </si>
  <si>
    <t>PP2400275963</t>
  </si>
  <si>
    <t>Chất hiệu chuẩn xét nghiệm protein huyết thanh</t>
  </si>
  <si>
    <t>Thành phần: huyết thanh người. Chất chuẩn đã pha với homocystine nguyên chất hóa học cùng với IgE, ferritin và β2‑microglobulin từ các chế phẩm có nguồn gốc từ người: IgE trong huyết thanh u tủy, ferritin trong nhau và β2‑microglobulin trong nước tiểu.</t>
  </si>
  <si>
    <t>(3 x 1 ml)/Hộp</t>
  </si>
  <si>
    <t>M1291</t>
  </si>
  <si>
    <t>Cuvet dùng cho máy xét nghiệm protein huyết tương</t>
  </si>
  <si>
    <t>Phân đoạn cóng phản ứng sử dụng trên máy phân tích</t>
  </si>
  <si>
    <t>Hộp (1 x 300 chiếc)</t>
  </si>
  <si>
    <t>M1288</t>
  </si>
  <si>
    <t>Dải pha loãng dùng cho máy xét nghiệm protein huyết tương</t>
  </si>
  <si>
    <t>"- Mục đích sử dụng: Giếng pha loãng trước sử dụng trên máy phân tích</t>
  </si>
  <si>
    <t>Hộp (4 x 275 chiếc)</t>
  </si>
  <si>
    <t>PP2400275973</t>
  </si>
  <si>
    <t>Dung dịch bổ sung trong xét nghiệm protein huyết tương</t>
  </si>
  <si>
    <t>Mục đích sử dụng: Thuốc thử bổ sung để định lượng hóa miễn dịch antithrombin III, apolipoprotein A-I, apolipoprotein B, chất ức chế C1, fibrinogen, IgA, IgM, IgG2, IgG4, plasminogen, prealbumin và RbP với kháng huyết thanh N tương ứng hoặc ASL, CRP với hsCRP cũng như IgG3 và IgG4 - Thành phần: Thuốc thử bổ sung/Kết tủa N là một dung dịch đệm phosphate, natri clorua, THESIT</t>
  </si>
  <si>
    <t>Hộp (1 x 5 ml)</t>
  </si>
  <si>
    <t>PP2400275965</t>
  </si>
  <si>
    <t>Dung dịch bổ sung trong xét nghiệm protein huyết tương để xét nghiệm Globulin miễn dịch E (IgE), β2-microglobulin (β2M), transferrin thiếu carbohydrate (CDT) và thụ thể transferrin hòa tan (sTfR)</t>
  </si>
  <si>
    <t>Mục đích sử dụng: Thuốc thử bổ sung cho xét nghiệm xác định Globulin miễn dịch E (IgE), β2-microglobulin (β2M), transferrin thiếu carbohydrate (CDT) và thụ thể transferrin hòa tan (sTfR) sử dụng N Latex IgE mono, N Latex β2-Microglobulin, N Latex CDT Kit và N Latex sTfR. Thành phần: L/A: có chứa globulin miễn dịch chuột trong dung dịch đệm L/B: gồm có một dung dịch muối đệm có chứa chất tẩy rửa</t>
  </si>
  <si>
    <t>Hộp (LA: 6 x 0.5 ml LB: 2 x 6 ml)</t>
  </si>
  <si>
    <t>M1294</t>
  </si>
  <si>
    <t>Dung dịch bổ sung trong xét nghiệm protein huyết tương để xét nghiệm xác định chuỗi nhẹ tự do (FLC), kiểu kappa và kiểu lambda</t>
  </si>
  <si>
    <t>Thành phần: Các chất lỏng đã được làm ổn định có chứa các protein chuỗi nhẹ tự do của người, albumin huyết thanh người và các chất ức chế protease.</t>
  </si>
  <si>
    <t>Hộp (A: 3 x 0.5 ml B: 3 x 2 ml)</t>
  </si>
  <si>
    <t>M1285</t>
  </si>
  <si>
    <t>Dung dịch đệm trong xét nghiệm protein huyết tương</t>
  </si>
  <si>
    <t>Môi trường phản ứng cho các xét nghiệm xác định bằng kỹ thuật hóa miễn dịch .Thành phần: Dung dịch muối đệm phosphate có chứa polyethylene glycol</t>
  </si>
  <si>
    <t>Hộp 5 L</t>
  </si>
  <si>
    <t>M1286</t>
  </si>
  <si>
    <t>Dung dịch pha loãng trong xét nghiệm protein huyết tương</t>
  </si>
  <si>
    <t>Dung dịch pha loãng cho các xét nghiệm xác định bằng kỹ thuật hóa miễn dịch. Thành phần: Dung dịch muối đệm phosphate.</t>
  </si>
  <si>
    <t>PP2400275969</t>
  </si>
  <si>
    <t>Dung dịch pha loãng trong xét nghiệm protein huyết tương để pha loãng mẫu</t>
  </si>
  <si>
    <t>Mục đích sử dụng: Dung dịch chuẩn bị pha loãng mẫu để xác định hóa miễn dịch.</t>
  </si>
  <si>
    <t>Hộp (10 x 5.0 ml)</t>
  </si>
  <si>
    <t>PP2400275970</t>
  </si>
  <si>
    <t>Dung dịch rửa trong xét nghiệm protein huyết tương</t>
  </si>
  <si>
    <t>Mục đích sử dụng: được sử dụng như một dung dịch làm sạch. Thành phần: natri hydroxit</t>
  </si>
  <si>
    <t>Hộp (6 x 5 ml)</t>
  </si>
  <si>
    <t>PP2400275971</t>
  </si>
  <si>
    <t>Nắp chống bay hơi dùng cho máy xét nghiệm protein huyết tương</t>
  </si>
  <si>
    <t>Mục đích sử dụng: Nắp chống bay hơi màu vàng sử dụng trên máy phân tích</t>
  </si>
  <si>
    <t>Hộp (1 x 50 chiếc)</t>
  </si>
  <si>
    <t>M1290</t>
  </si>
  <si>
    <t>Nắp chống bay hơi sử dụng trên máy phân tích</t>
  </si>
  <si>
    <t>Hộp (1 x 100 chiếc)</t>
  </si>
  <si>
    <t>M1292</t>
  </si>
  <si>
    <t>Thuốc thử xét nghiệm định lượng các chuỗi nhẹ tự do (FLC), kiểu kappa</t>
  </si>
  <si>
    <t>Định lượng các chuỗi nhẹ tự do (FLC), kiểu kappa, tương ứng trong huyết thanh người, huyết tương người kháng đông bằng heparin, huyết tương người kháng đông bằng EDTA, nước tiểu và CSF của người. Thành phần: Dung dịch huyền phù chứa các hạt polystyrene được bọc bằng kháng thể đơn dòng kháng FLC kappa của người.</t>
  </si>
  <si>
    <t>Hộp (3 x 1.7 ml)</t>
  </si>
  <si>
    <t>M1293</t>
  </si>
  <si>
    <t>Thuốc thử xét nghiệm định lượng các chuỗi nhẹ tự do (FLC), kiểu lambda</t>
  </si>
  <si>
    <t>Định lượng các chuỗi nhẹ tự do (FLC), kiểu lambda, tương ứng trong huyết thanh người, huyết tương người kháng đông bằng heparin, huyết tương người kháng đông bằng EDTA, nước tiểu và CSF của người. Thành phần: dung dịch huyền phù chứa các hạt polystyrene được bọc bằng kháng thể đơn dòng kháng FLC lambda của người.</t>
  </si>
  <si>
    <t>Hộp (3 x 2.1 ml)</t>
  </si>
  <si>
    <t>PP2400275983</t>
  </si>
  <si>
    <t>Vật liệu kiểm soát chất lượng xét nghiệm FLC mức 1</t>
  </si>
  <si>
    <t>Mục đích sử dụng: được dùng làm các chất đối chứng độ chính xác và chất đối chứng độ chụm được xét nghiệm trong xét nghiệm xác định chuỗi nhẹ tự do (FLC), kiểu κ và kiểu λ - Thành phần: Các chất lỏng đã được làm ổn định có chứa các protein chuỗi nhẹ tự do của người, albumin huyết thanh người và các chất ức chế protease.</t>
  </si>
  <si>
    <t>Hộp (3 x1 ml)</t>
  </si>
  <si>
    <t>PP2400275984</t>
  </si>
  <si>
    <t>Vật liệu kiểm soát chất lượng xét nghiệm FLC mức 2</t>
  </si>
  <si>
    <t>Mục đích sử dụng: được dùng làm các chất đối chứng độ chính xác và chất đối chứng độ chụm được xét nghiệm trong xét nghiệm xác định chuỗi nhẹ tự do (FLC), kiểu κ và kiểu λ - Thành phần: Các chất lỏng đã được làm ổn định có chứa các protein chuỗi nhẹ tự do của người, albumin huyết thanh người và các chất ức chế protease..</t>
  </si>
  <si>
    <t>PP2400275985</t>
  </si>
  <si>
    <t>Vật liệu kiểm soát chất lượng xét nghiệm N Protein LC1</t>
  </si>
  <si>
    <t>Mục đích sử dụng:các chất đối chứng nội bộ phòng xét nghiệm được xét nghiệm để đánh giá độ chụm và sai số phân tích cho các xét nghiệm hóa miễn dịch các protein IgG trong nước tiểu và CSF, IgA trong CSF, IgM trong CSF, transferrin trong nước tiểu, albumin trong nước tiểu và CSF, α2‑macroglobulin trong nước tiểu, các chuỗi nhẹ globulin miễn dịch (kiểu kappa và lambda) trong nước tiểu, α1‑microglobulin trong nước tiểu và β-trace protein - Thành phần: dựa trên albumin thỏ và poligelien đông khô có chứa các protein huyết thanh và nước tiểu có nguồn gốc từ người</t>
  </si>
  <si>
    <t>PP2400275986</t>
  </si>
  <si>
    <t>Vật liệu kiểm soát chất lượng xét nghiệm N Protein LC2</t>
  </si>
  <si>
    <t>PP2400275987</t>
  </si>
  <si>
    <t>Vật liệu kiểm soát chất lượng xét nghiệm protein mức thấp</t>
  </si>
  <si>
    <t>Mục đích sử dụng: được dùng làm chất kiểm chuẩn độ chính xác và độ chụm xét nghiệm trong việc xác định protein huyết thanh người: IgG; IgG 1; IgG 2; IgG 3; IgG 4; IgA; IgM; IgE; C3c; C4; Transferrin; Albumin; α1-Antitrypsin (Chất ức chế α1-proteinaza); α2-Macroglobulin; Haptoglobin; α1-acid Glycoprotein; Prealbumin (Transthyretin); Hemopexin; Ceruloplasmin; Protein liên kết Retinol (RbP); Chuỗi Ig/L, loại κ; Chuỗi Ig/L, loại λ; Thụ thể của transferrin hoà tan (sTfR); Ferritin; β2-Microglobulin; Homocysteine - Thành phần: huyết thanh người.</t>
  </si>
  <si>
    <t>PP2400275988</t>
  </si>
  <si>
    <t>Vật liệu kiểm soát chất lượng xét nghiệm protein mức trung bình</t>
  </si>
  <si>
    <t>Mục đích sử dụng: được dùng làm chất kiểm chuẩn độ chính xác và độ chụm xét nghiệm trong việc xác định protein huyết thanh người: IgG; IgG 1; IgG 2; IgG 3; IgG 4; IgA; IgM; IgE; C3c; C4; Transferrin; Albumin; α1-Antitrypsin (Chất ức chế α1-proteinaza); α2-Macroglobulin; Haptoglobin; α1-acid Glycoprotein; Prealbumin (Transthyretin); Hemopexin; Ceruloplasmin; Protein liên kết Retinol (RbP); Chuỗi Ig/L, loại κ; Chuỗi Ig/L, loại λ; Thụ thể của transferrin hoà tan (sTfR); Ferritin; β2-Microglobulin; Homocysteine - Thành phần: huyết thanh người</t>
  </si>
  <si>
    <t>Chất chuẩn sử dụng cho hệ thống phân tích cặn lắng nước tiểu tự động</t>
  </si>
  <si>
    <t>K-HH-13</t>
  </si>
  <si>
    <t>Thành phần: hạt latex</t>
  </si>
  <si>
    <t>(1x30mL + 1x30mL)/ Hộp</t>
  </si>
  <si>
    <t>Chất hiệu chuẩn sử dụng để điều chỉnh độ nhạy của máy phân tích cặn lắng nước tiểu</t>
  </si>
  <si>
    <t>- Thành phần: hạt latex</t>
  </si>
  <si>
    <t>2x30mL/Hộp</t>
  </si>
  <si>
    <t>Dung dịch để đánh dấu tế bào RBC, CASTS, …</t>
  </si>
  <si>
    <t>Dung dịch để đánh dấu các thành phần cặn lắng trong nước tiểu hoặc dịch cơ thể nhằm xác định RBC, CASTS, … trên máy phân tích cặn lắng nước tiểu tự động
 - Thành phần: Thuốc nhuộm Polymethine , Ethylene glycol</t>
  </si>
  <si>
    <t>29mL x 2/Hộp</t>
  </si>
  <si>
    <t>Dung dịch để đánh dấu tế bào WBC, EC, BACT…</t>
  </si>
  <si>
    <t>Dung dịch để đánh dấu tế bào WBC, EC, BACT… trong nước tiểu hoặc dịch cơ thể để xác định số lượng trên máy phân tích cặn lắng nước tiểu tự động
 - Thành phần: Thuốc nhuộm Polymethine , Ethylene glycol</t>
  </si>
  <si>
    <t>Dung môi cho máy phân tích cặn lắng nước tiểu</t>
  </si>
  <si>
    <t>Sử dụng cùng với hoá chất khác để xác định các thành phần tế bào không có nhân (RBC, CASTS...)
 - Thành phần: HEPES ;1,2-benzisothiazol-3(2H)-one</t>
  </si>
  <si>
    <t>2.1L x 2/Hộp</t>
  </si>
  <si>
    <t>Sử dụng cùng với hoá chất khác để xác định các thành phần tế bào có nhân (WBC, EC, BACT…)
 -Thành phần: Axit Acetic</t>
  </si>
  <si>
    <t>Dung môi cho máy phân tích cặn lắng nước tiểu tự động</t>
  </si>
  <si>
    <t>Thành phần: Tris Buffer</t>
  </si>
  <si>
    <t>20L/Hộp</t>
  </si>
  <si>
    <t>Ống chuyên dụng để nạp lại các xét nghiệm tốc độ máu lắng</t>
  </si>
  <si>
    <t>K-HH-15</t>
  </si>
  <si>
    <t>Ống chuyên dụng với bộ phát đáp RF</t>
  </si>
  <si>
    <t>5000 test/chiếc</t>
  </si>
  <si>
    <t>Chiếc</t>
  </si>
  <si>
    <t>N24-446</t>
  </si>
  <si>
    <t>1000 test/chiếc</t>
  </si>
  <si>
    <t>M2374</t>
  </si>
  <si>
    <t>Vật liệu kiểm soát xét nghiệm huyết học đối với việc xác định tốc độ lắng hồng cầu (ESR)</t>
  </si>
  <si>
    <t>Thành phần: Bao gồm các tế bào hồng cầu của con người được duy trì sự ổn định trong một dung dịch bảo quản</t>
  </si>
  <si>
    <t>(2 x 9ml)/Hộp</t>
  </si>
  <si>
    <t>PP2400276199</t>
  </si>
  <si>
    <t>Dung dịch rửa đường thông khí</t>
  </si>
  <si>
    <t>V-HH-02</t>
  </si>
  <si>
    <t>ADVIA 2120i</t>
  </si>
  <si>
    <t>Chất làm sạch cho quá trình làm sạch tự động hoặc bán tự động đối với đường dẫn thủy lực trên hệ thống huyết học. Thành phần: Natri hypoclorit</t>
  </si>
  <si>
    <t>Hộp (4 lọ x 100 ml)</t>
  </si>
  <si>
    <t>PP2400276200</t>
  </si>
  <si>
    <t>Dung dịch rửa tế bào</t>
  </si>
  <si>
    <t>Hóa chất cho quá trình làm sạch tự động hoặc bán tự động đối với đường dẫn thủy lực trên hệ thống huyết học
Thành phần: Natri hyđroxit; 2-(2-Ethoxyethoxy)ethanol</t>
  </si>
  <si>
    <t>Hộp (20 lọ x 3.7 ml)</t>
  </si>
  <si>
    <t>M245</t>
  </si>
  <si>
    <t>Hóa chất dùng để hiệu chuẩn máy phân tích huyết học</t>
  </si>
  <si>
    <t>Thành phần: hồng cầu, bạch cầu, tiểu cầu mô phỏng</t>
  </si>
  <si>
    <t>Hộp (2 lọ x 6.1 ml)</t>
  </si>
  <si>
    <t>M242</t>
  </si>
  <si>
    <t>Hóa chất kiểm chuẩn mức bình thường</t>
  </si>
  <si>
    <t xml:space="preserve">Thành phần: hồng cầu, bạch cầu, tiểu cầu mô phỏng </t>
  </si>
  <si>
    <t>4ml/ Lọ</t>
  </si>
  <si>
    <t>M244</t>
  </si>
  <si>
    <t>Hoá chất kiểm chuẩn mức cao</t>
  </si>
  <si>
    <t>M1271</t>
  </si>
  <si>
    <t>Hóa chất kiểm chuẩn mức cao</t>
  </si>
  <si>
    <t>Thành phần: Tế bào hồng cầu và bạch cầu của người, tiểu cầu mô phỏng và hồng cầu lưới mô phỏng</t>
  </si>
  <si>
    <t>M243</t>
  </si>
  <si>
    <t>Hóa chất kiểm chuẩn mức thấp</t>
  </si>
  <si>
    <t>M1270</t>
  </si>
  <si>
    <t>M1269</t>
  </si>
  <si>
    <t>Hóa chất kiểm chuẩn mức trung bình</t>
  </si>
  <si>
    <t>M248</t>
  </si>
  <si>
    <t>Thành phần: Natri hydroxide, 2-(2-ethoxyethoxy)ethanol, chất hoạt động bề mặt</t>
  </si>
  <si>
    <t>2x1620ml/ hộp</t>
  </si>
  <si>
    <t>M249</t>
  </si>
  <si>
    <t>Hóa chất tạo dòng</t>
  </si>
  <si>
    <t>Thành phần: Propylen glycol</t>
  </si>
  <si>
    <t>4x2725ml/ hộp</t>
  </si>
  <si>
    <t>M250</t>
  </si>
  <si>
    <t>Hóa chất tạo dòng cho phân tích tế bào máu</t>
  </si>
  <si>
    <t>Thành phần: Chất bảo quản, đệm, chất hoạt động bề mặt</t>
  </si>
  <si>
    <t>20L/ Can</t>
  </si>
  <si>
    <t>M247</t>
  </si>
  <si>
    <t>Hóa chất xét nghiệm phân tích các thành phần bạch cầu</t>
  </si>
  <si>
    <t>Thành phần: + Perox 1: natri dodecyl sulfate, sorbitol, natri clorid, formaldehyde, BRIJ-35 +Perox 2: 4-cloro-1-naphthol, diethylene glycol + Perox 3: hydrogen peroxide, + Perox sheath: Propylene glycol</t>
  </si>
  <si>
    <t>9070ml/ Hộp</t>
  </si>
  <si>
    <t>M246</t>
  </si>
  <si>
    <t>Hóa chất xét nghiệm tổng phân tích tế bào máu</t>
  </si>
  <si>
    <t>Thành phần: + Defoamer: dung dịch silicone + RBC/PLT: Natri dodecyl sulfate, dinatri EDTA dihydrate, tetranatri EDTA dihydrate, natri clorid, glutaraldehyde, đệm + Baso: acid hydroclorid, Phthalic acid + CN-free HGB: Dimethyl laurylamide oxide</t>
  </si>
  <si>
    <t>9875 ml/ Thùng</t>
  </si>
  <si>
    <t>PP2400276201</t>
  </si>
  <si>
    <t>IVD rửa trong xét nghiệm huyết học</t>
  </si>
  <si>
    <t>Hóa chất dùng cho quá trình làm sạch tự động hoặc bán tự động đối với đường dẫn thủy lực trên hệ thống huyết học
Thành phần: Natri hypoclorid</t>
  </si>
  <si>
    <t>PP2400276198</t>
  </si>
  <si>
    <t>Chất làm sạch cho quá trình làm sạch tự động hoặc bán tự động đối với đường dẫn thủy lực trên hệ thống huyết học.Thành phần: Natri hypoclorit</t>
  </si>
  <si>
    <t>N24-306</t>
  </si>
  <si>
    <t>Chất chuẩn dùng cho xét nghiệm định lượng Anti-Xa</t>
  </si>
  <si>
    <t>V-HH-05</t>
  </si>
  <si>
    <t>ACL-Top</t>
  </si>
  <si>
    <t>Hóa chất dùng để hiệu chuẩn cho xét nghiệm Anti-Xa ở 3 mức nồng độ. Thành phần: huyết tương người, heparin</t>
  </si>
  <si>
    <t>(3x1 mL+3x1 mL+3 x1 mL)/Hộp</t>
  </si>
  <si>
    <t>G7/Châu Âu</t>
  </si>
  <si>
    <t>M196</t>
  </si>
  <si>
    <t>Chất kiểm chuẩn dùng cho xét nghiệm định lượng Anti Xa (LMW Heparin) trên máy phân tích đông máu</t>
  </si>
  <si>
    <t>Hóa chất dùng để kiểm chuẩn cho xét nghiệm xác định Heparin trọng lượng phân tử thấp, gồm 2 mức nồng độ (thấp và cao). Thành phần chứa huyết tương người, heparin trọng lượng phân tử thấp</t>
  </si>
  <si>
    <t>(5x1 mL+5x1 mL)/Hộp</t>
  </si>
  <si>
    <t>M212</t>
  </si>
  <si>
    <t>Cóng phản ứng</t>
  </si>
  <si>
    <t>Cóng phản ứng dùng trên hệ thống máy đông máu tự động bằng phương pháp đo quang. Thành phần: nhựa polystyrene</t>
  </si>
  <si>
    <t>2400cuvette/ Hộp</t>
  </si>
  <si>
    <t>M213</t>
  </si>
  <si>
    <t>Dung dịch pha loãng</t>
  </si>
  <si>
    <t>Hóa chất dùng để pha loãng xét nghiệm chuẩn máy trên máy xét nghiệm đông máu. Thành phần:  natri cloride và natri azide.</t>
  </si>
  <si>
    <t>1x100mL/ Hộp</t>
  </si>
  <si>
    <t>M216</t>
  </si>
  <si>
    <t>Hóa chất dung dịch dùng để làm sạch và tẩy nhiễm trên hệ thống máy đông máu tự động. Thành phần:  dung dịch natri hypoclorit.</t>
  </si>
  <si>
    <t>1x80mL/ Hộp</t>
  </si>
  <si>
    <t>M215</t>
  </si>
  <si>
    <t>Dung dịch rửa máy Acid clohydric</t>
  </si>
  <si>
    <t>Hóa chất dung dịch dùng để làm sạch trên hệ thống máy đông máu tự động. Thành phần chứa acid chlohydric</t>
  </si>
  <si>
    <t>1x500mL/ Hộp</t>
  </si>
  <si>
    <t>M217</t>
  </si>
  <si>
    <t>Hóa chất chuẩn máy cho xét nghiệm đông máu</t>
  </si>
  <si>
    <t>Hóa chất dùng để hiệu chuẩn cho xét nghiệm đông máu như PT, Fibrinogen, các loại yếu tố, yếu tố Von Willebrand, Antithrombin, Plasminogen, Plasmin Inhibitor, Protein S, Protein C.  Thành phần: chứa huyết tương người.</t>
  </si>
  <si>
    <t>10x1mL/ Hộp</t>
  </si>
  <si>
    <t>M218</t>
  </si>
  <si>
    <t>Hóa chất định lượng Antithrombin</t>
  </si>
  <si>
    <t>Hóa chất dùng để xét nghiệm định lượng Antithrombin theo phương pháp so màu trên máy đông máu tự động. Thành phần: yếu tố Xa và heparin.</t>
  </si>
  <si>
    <t>4x4.5mL+4x4.5mL/ Hộp</t>
  </si>
  <si>
    <t>M220</t>
  </si>
  <si>
    <t>Hóa chất định lượng D-Dimer</t>
  </si>
  <si>
    <t>Hóa chất dùng để xét nghiệm định lượng D-Dimer theo phương pháp miễn dịch độ đục thực hiện trên máy xét nghiệm đông máu. Ngưỡng xét nghiệm tối thiểu từ 500 ng/mL.</t>
  </si>
  <si>
    <t>3x4mL+3x6mL+2x1mL/ Hộp</t>
  </si>
  <si>
    <t>M221</t>
  </si>
  <si>
    <t xml:space="preserve">Hóa chất dùng để xét nghiệm định lượng Fibrinogen-Clauss. Thành phần chứa: thrombin. </t>
  </si>
  <si>
    <t>10x5mL/ Hộp</t>
  </si>
  <si>
    <t>M223</t>
  </si>
  <si>
    <t>Hóa chất định lượng Protein S</t>
  </si>
  <si>
    <t>Hóa chất được sử dụng cho xét nghiệm đông máu tự động để định lượng nồng độ protein S tự do trong huyết tương người. Thành phần: yếu tố mô người tái tổ hợp, phospholipid tổng hợp, protein C hoạt hóa.</t>
  </si>
  <si>
    <t>3x2mL+3x6mL+3x2mL/ Hộp</t>
  </si>
  <si>
    <t>M225</t>
  </si>
  <si>
    <t>Hóa chất định lượng yếu tố II</t>
  </si>
  <si>
    <t>Hóa chất dùng định lượng hoạt tính yếu tố II  sử dụng phương pháp đo quang có khả năng phát hiện các yếu tố tiền phân tích (bao gồm tán huyết, mẫu vàng, mẫu đục, thể tích mẫu và cục đông vi thể). Thành phần: huyết tương người đã được làm nghèo yếu tố II.</t>
  </si>
  <si>
    <t>M226</t>
  </si>
  <si>
    <t>Hóa chất định lượng yếu tố IX</t>
  </si>
  <si>
    <t>Hóa chất xác định hoạt độ của yếu tố IX  sử dụng phương pháp đo quang có khả năng phát hiện các yếu tố tiền phân tích (bao gồm tán huyết, mẫu vàng, mẫu đục, thể tích mẫu và cục đông vi thể). Thành phần: huyết tương người đã được làm nghèo yếu tố IX.</t>
  </si>
  <si>
    <t>M227</t>
  </si>
  <si>
    <t>Hóa chất định lượng yếu tố V</t>
  </si>
  <si>
    <t>Hóa chất xác định hoạt độ của yếu tố V  sử dụng phương pháp đo quang có khả năng phát hiện các yếu tố tiền phân tích (bao gồm tán huyết, mẫu vàng, mẫu đục, thể tích mẫu và cục đông vi thể). Thành phần: huyết tương người đã được làm nghèo yếu tố V.</t>
  </si>
  <si>
    <t>M228</t>
  </si>
  <si>
    <t>Hóa chất định lượng yếu tố VII</t>
  </si>
  <si>
    <t>Hóa chất xác định hoạt độ của yếu tố VII, có khả năng phát hiện các yếu tố tiền phân tích (bao gồm tán huyết, mẫu vàng, mẫu đục, thể tích mẫu và cục đông vi thể). Thành phần: huyết tương người đã được làm nghèo yếu tố VII.</t>
  </si>
  <si>
    <t>M229</t>
  </si>
  <si>
    <t>Hóa chất định lượng yếu tố VIII</t>
  </si>
  <si>
    <t>Hóa chất xác định hoạt độ của yếu tố VIII  có khả năng phát hiện các yếu tố tiền phân tích (bao gồm tán huyết, mẫu vàng, mẫu đục, thể tích mẫu và cục đông vi thể).Thành phần: huyết tương người đã được làm nghèo yếu tố VIII.</t>
  </si>
  <si>
    <t>M231</t>
  </si>
  <si>
    <t>Hóa chất định lượng yếu tố XI</t>
  </si>
  <si>
    <t>Hóa chất xác định hoạt độ của yếu tố XI  có khả năng phát hiện các yếu tố tiền phân tích (bao gồm tán huyết, mẫu vàng, mẫu đục, thể tích mẫu và cục đông vi thể).  Thành phần: huyết tương người đã được làm nghèo yếu tố XI.</t>
  </si>
  <si>
    <t>M232</t>
  </si>
  <si>
    <t>Hóa chất định lượng yếu tố XII</t>
  </si>
  <si>
    <t>Hóa chất  xác định hoạt độ của yếu tố XII có khả năng phát hiện các yếu tố tiền phân tích (bao gồm tán huyết, mẫu vàng, mẫu đục, thể tích mẫu và cục đông vi thể). Thành phần: huyết tương người đã được làm nghèo yếu tố XII.</t>
  </si>
  <si>
    <t>N24-317</t>
  </si>
  <si>
    <t>Hóa chất đo thời gian APTT dành cho máy phân tích đông máu</t>
  </si>
  <si>
    <t>Hóa chất dùng để xét nghiệm thời gian APTT. Thành phần: silica keo, phospholipid tổng hợp</t>
  </si>
  <si>
    <t>(5 x10 mL+5 x10 mL)/Hộp</t>
  </si>
  <si>
    <t>M224</t>
  </si>
  <si>
    <t>Hóa chất đo thời gian prothrombin</t>
  </si>
  <si>
    <t>Hóa chất để xác định thời gian prothrombin (PT) và định lượng fibrinogen trong huyết tương người trên máy xét nghiệm đông máu tự động. Thành phần tối thiểu chứa: yếu tố mô người tái tổ hợp, phospholipid tổng hợp, canxi clorua.</t>
  </si>
  <si>
    <t>5x20mL+5x20mL/ Hộp</t>
  </si>
  <si>
    <t>N24-308</t>
  </si>
  <si>
    <t>Hóa chất dùng cho xét nghiệm định lượng Anti Xa trên máy phân tích đông máu</t>
  </si>
  <si>
    <t>Hóa chất dùng để định lượng nồng độ chất ức chế trực tiếp yếu tố Xa bằng phương pháp so màu trên máy đông máu tự động. Thành phần chứa yếu tố Xa</t>
  </si>
  <si>
    <t>(5x3 mL+5x2.5 mL)/Hộp</t>
  </si>
  <si>
    <t>N24-309</t>
  </si>
  <si>
    <t>Hóa chất dùng để xác định hoạt độ heparin không phân đoạn hoặc Heparin trọng lượng phân tử thấp trong mẫu huyết tương người theo phương pháp so màu trên máy đông máu tự động. Thành phần: chứa yếu tố Xa và antithrombin.</t>
  </si>
  <si>
    <t>(1x5 mL+1x4 mL+1x3 mL+1x8 mL)/Hộp</t>
  </si>
  <si>
    <t>M199</t>
  </si>
  <si>
    <t>Hóa chất dùng cho xét nghiệm khẳng định phát hiện kháng đông Lupus (LA)</t>
  </si>
  <si>
    <t>Hóa chất dùng để xác định kháng đông Lupus (LA) trong mẫu huyết tương người theo phương pháp pha loãng nọc độc rắn, thực hiện trên máy xét nghiệm đông máu. Thành phần chứa: chiết xuất nọc độc rắn, calci, phospholipid, đệm.</t>
  </si>
  <si>
    <t>10x2mL/ Hộp</t>
  </si>
  <si>
    <t>M222</t>
  </si>
  <si>
    <t>Hóa chất dùng để định lượng Protein C</t>
  </si>
  <si>
    <t>Hóa chất dùng cho xét nghiệm định lượng Protein C. Dải tuyến tính tối thiểu từ 10 đến 150 (% hoạt tính) trên hệ thống máy đông máu tự động. Thành phần: dịch chiết từ nọc độc rắn hổ mang, đệm, albumin huyết thanh.</t>
  </si>
  <si>
    <t>2x2.5mL+2x2.5mL+1x8mL/ Hộp</t>
  </si>
  <si>
    <t>M234</t>
  </si>
  <si>
    <t>Hóa chất dùng để kiểm chuẩn cho xét nghiệm đông máu mức thấp</t>
  </si>
  <si>
    <t>Hóa chất dùng để kiểm chuẩn cho xét nghiệm đông máu như PT, APTT, TT, Fibrinogen, Antithrombin, Protein S, Protein C, Hepatocomplex ở dải đo bất thường thấp. Thành phần: huyết tương người.</t>
  </si>
  <si>
    <t>M235</t>
  </si>
  <si>
    <t>Hóa chất dùng để kiểm chuẩn cho xét nghiệm đông máu mức trung bình</t>
  </si>
  <si>
    <t>Hóa chất dùng để kiểm chuẩn cho xét nghiệm đông máu như PT, APTT, TT, Fibrinogen, các loại yếu tố, yếu tố Von Willebrand, Antithrombin, Plasminogen, Plasmin Inhibitor, Protein S, Protein C, Hepatocomplex ở dải đo bình thường. Thành phần: huyết tương người.</t>
  </si>
  <si>
    <t>M214</t>
  </si>
  <si>
    <t>Hóa chất dung dịch dùng để xúc rửa trên hệ thống phân tích đông máu tự động</t>
  </si>
  <si>
    <t>Hóa chất dung dịch dùng để xúc rửa trên hệ thống phân tích đông máu tự động. Thành phần:  2-Methyl-4-isothiazolin-3-one hydrochloride.</t>
  </si>
  <si>
    <t>1x4000mL/ Bình</t>
  </si>
  <si>
    <t>M236</t>
  </si>
  <si>
    <t>Hóa chất kiểm chuẩn cho xét nghiệm kháng đông Lupus (LA) ở mức âm tính</t>
  </si>
  <si>
    <t>Hóa chất dùng để kiểm chuẩn cho xét nghiệm kháng đông Lupus (LA) ở mức âm tính. Thành phần: huyết tương người</t>
  </si>
  <si>
    <t>M237</t>
  </si>
  <si>
    <t>Hóa chất kiểm chuẩn cho xét nghiệm kháng đông Lupus (LA) ở mức dương tính</t>
  </si>
  <si>
    <t>Hóa chất dùng để kiểm chuẩn cho xét nghiệm kháng đông Lupus (LA) ở mức dương tính. Thành phần: huyết tương người.</t>
  </si>
  <si>
    <t>M219</t>
  </si>
  <si>
    <t>Hóa chất kiểm chứng xét nghiệm định lượng D-Dimer</t>
  </si>
  <si>
    <t>Hóa chất dùng để kiểm chuẩn cho xét nghiệm định lượng D-Dimer, gồm 2 mức nồng độ ngưỡng và nồng độ bất thường, thực hiện trên máy xét nghiệm đông máu. Thành phần: D-Dimer có nguồn gốc từ fibrin người</t>
  </si>
  <si>
    <t>5x1mL+5x1mL/ Hộp</t>
  </si>
  <si>
    <t>M239</t>
  </si>
  <si>
    <t>Hóa chất sàng lọc kháng đông Lupus (LA)</t>
  </si>
  <si>
    <t>Hóa chất dùng để sàng lọc kháng đông Lupus (LA) trong mẫu huyết tương người theo phương pháp pha loãng nọc độc rắn. Thành phần: chiết xuất nọc độc rắn, calci, phospholipid.</t>
  </si>
  <si>
    <t>M241</t>
  </si>
  <si>
    <t>Thuốc thử xét nghiệm APTT</t>
  </si>
  <si>
    <t>Hóa chất dùng để xét nghiệm thời gian APTT. Thành phần: silica keo, phospholipid tổng hợp.</t>
  </si>
  <si>
    <t>5x9mL+5x8mL/ Hộp</t>
  </si>
  <si>
    <t>M230</t>
  </si>
  <si>
    <t>Xét nghiệm định lượng yếu tố X</t>
  </si>
  <si>
    <t>Hóa chất  xác định hoạt độ của yếu tố X có khả năng phát hiện các yếu tố tiền phân tích (bao gồm tán huyết, mẫu vàng, mẫu đục, thể tích mẫu và cục đông vi thể). Thành phần: huyết tương người đã được làm nghèo yếu tố X.</t>
  </si>
  <si>
    <t>(10 x 1 mL)/Hộp</t>
  </si>
  <si>
    <t>M190</t>
  </si>
  <si>
    <t>Chất kiểm chứng dùng cho xét nghiệm Anti-Cardiolipin IgG/IgM, Anti-ß2 Glycoprotein-I IgG/ IgM, HIT-Ab (PF4-H) và HIT-IgG (PF4-H)</t>
  </si>
  <si>
    <t>V-HH-09</t>
  </si>
  <si>
    <t>ACL Acustar</t>
  </si>
  <si>
    <t>Hóa chất kiểm chuẩn xét nghiệm Anti-Cardiolipin IgG/IgM, Anti-ß2 Glycoprotein-1 IgG/IgM, HIT-Ab (PF4-H) và HIT-IgG (PF4-H). Thành phần:  kháng thể IgG và IgM (người) kháng phospholipid và kháng thể (đơn dòng) kháng phức hợp PF4-Heparin, đệm, albumin huyết thanh.</t>
  </si>
  <si>
    <t>3x2mL+3x2mL/ Hộp</t>
  </si>
  <si>
    <t>M183</t>
  </si>
  <si>
    <t>Cóng phản ứng dùng cho phản ứng phát quang cho máy phân tích miễn dịch hóa phát quang</t>
  </si>
  <si>
    <t>Cóng phản ứng dùng trên hệ thống miễn dịch hóa phát quang. Dạng 1 cóng rời.</t>
  </si>
  <si>
    <t>1400 cái/ Hộp</t>
  </si>
  <si>
    <t>M185</t>
  </si>
  <si>
    <t>Hóa chất dùng để định lượng kháng thể anti-Cardiolipin IgG</t>
  </si>
  <si>
    <t>Hóa chất dùng cho xét nghiệm miễn dịch hóa phát quang hoàn toàn tự động, để bán định lượng kháng thể IgG kháng cardiolipin (aCL) trong mẫu huyết tương và huyết thanh người. Thành phần: hỗn dịch chứa hạt từ được phủ cardiolipin, β2GPI, kháng thể IgG kháng cardiolipin (aCL).</t>
  </si>
  <si>
    <t>1Cartridge+1x1mL+1x1mL/ Hộp</t>
  </si>
  <si>
    <t>M186</t>
  </si>
  <si>
    <t>Hóa chất dùng để định lượng kháng thể anti-Cardiolipin IgM</t>
  </si>
  <si>
    <t>Thuốc thử dùng cho xét nghiệm miễn dịch hóa phát quang hoàn toàn tự động, để bán định lượng kháng thể IgM kháng cardiolipin (aCL) trong mẫu huyết tương và huyết thanh người. Thành phần: hỗn dịch chứa hạt từ được phủ cardiolipin, β2GPI , kháng thể IgM kháng cardiolipin (aCL)</t>
  </si>
  <si>
    <t>M187</t>
  </si>
  <si>
    <t>Hóa chất dùng để định lượng kháng thể anti-ß2 Glycoprotein-I IgG</t>
  </si>
  <si>
    <t>Thuốc thử dùng cho xét nghiệm miễn dịch hóa phát quang hoàn toàn tự động, để bán định lượng kháng thể IgG kháng β2-Glycoprotein-I (anti-β2GPI) trong mẫu huyết tương và huyết thanh người. Thành phần: hỗn dịch chứa hạt từ được phủ β2GPI, chất đánh dấu chứa kháng thể kháng IgG người gắn với isoluminol, anti-β2GPI IgG</t>
  </si>
  <si>
    <t>M188</t>
  </si>
  <si>
    <t>Hóa chất dùng để định lượng kháng thể anti-ß2 Glycoprotein-I IgM</t>
  </si>
  <si>
    <t>Thuốc thử dùng cho xét nghiệm miễn dịch hóa phát quang hoàn toàn tự động, để bán định lượng kháng thể IgM kháng β2-Glycoprotein-I (anti-β2GPI) trong mẫu huyết tương và huyết thanh người. Thành phần: hỗn dịch chứa hạt từ được phủ β2GPI, anti-β2GPI IgM, đệm phosphat, albumin huyết thanh.</t>
  </si>
  <si>
    <t>M189</t>
  </si>
  <si>
    <t>Hóa chất dùng làm xúc tác phản ứng phát quang cho máy phân tích miễn dịch hóa phát quang</t>
  </si>
  <si>
    <t>Hóa chất dùng để kích hoạt phản ứng hóa phát quang. Thành phần : Natri hydroxid, ure peroxid</t>
  </si>
  <si>
    <t>2x250ML/ Hộp</t>
  </si>
  <si>
    <t>M192</t>
  </si>
  <si>
    <t>Hóa chất rửa đường ống và kim hút cho máy phân tích miễn dịch hóa phát quang</t>
  </si>
  <si>
    <t>Dung dịch rửa dùng cho máy xét nghiệm đông máu. Thành phần: Kali phosphat, kali clorid.</t>
  </si>
  <si>
    <t>1x5000ML/ Hộp</t>
  </si>
  <si>
    <t>M193</t>
  </si>
  <si>
    <t>Hóa chất tẩy rửa cho máy phân tích miễn dịch hóa phát quang</t>
  </si>
  <si>
    <t>Hóa chất rửa dùng cho máy xét nghiệm đông máu. Thành phần: Natri hypoclorit, Natri hydroxid</t>
  </si>
  <si>
    <t>6x4mL/ Hộp</t>
  </si>
  <si>
    <t>Cóng đo quang</t>
  </si>
  <si>
    <t>V-HH-10</t>
  </si>
  <si>
    <t>chrono-log</t>
  </si>
  <si>
    <t>Dùng cho máy xét nghiệm ngưng tập tiểu cầu</t>
  </si>
  <si>
    <t>144 chiếc/hộp</t>
  </si>
  <si>
    <t>N24-01</t>
  </si>
  <si>
    <t>Đầu côn</t>
  </si>
  <si>
    <t>Chrono-log</t>
  </si>
  <si>
    <t>Đầu côn dùng cho máy xét nghiệm ngưng tập tiểu cầu</t>
  </si>
  <si>
    <t>1000 cái/túi</t>
  </si>
  <si>
    <t>Hóa chất Collagen dùng cho máy xét nghiệm ngưng tập tiểu cầu</t>
  </si>
  <si>
    <t>Thành phần: Sợi collagen từ ngựa trong dung dịch đẳng trương glucose</t>
  </si>
  <si>
    <t>Hộp (1 lọ x 1 ml)</t>
  </si>
  <si>
    <t>Hoá chất kích tập tiểu cầu ADP</t>
  </si>
  <si>
    <t>Thành phần: tối thiểu adenosine diphosphate</t>
  </si>
  <si>
    <t>1 x 5 mL/ Hộp</t>
  </si>
  <si>
    <t>Thanh khuấy từ</t>
  </si>
  <si>
    <t>Phù hợp cho máy xét nghiệm ngưng tập tiểu cầu</t>
  </si>
  <si>
    <t>Hộp 144 cái</t>
  </si>
  <si>
    <t>Chén đựng mẫu sạch và que khuấy</t>
  </si>
  <si>
    <t>V-HH-11</t>
  </si>
  <si>
    <t>ROTEM</t>
  </si>
  <si>
    <t>Dụng cụ đựng mẫu</t>
  </si>
  <si>
    <t>20 chiếc/ hộp</t>
  </si>
  <si>
    <t>Đo độ đàn hồi cục máu</t>
  </si>
  <si>
    <t>- Dùng để tái bổ sung calci máu
 - Thành phần: CaCl2, chất đệm và chất bảo quản</t>
  </si>
  <si>
    <t>20 test/lọ x 10 lọ /hộp</t>
  </si>
  <si>
    <t>Đo độ đàn hồi cục máu ngoại sinh</t>
  </si>
  <si>
    <t>Thành phần : Yếu tô mô tái tổ hợp và phospholipid ức chế heparin</t>
  </si>
  <si>
    <t>10 test/lọ x 10 lọ/hộp</t>
  </si>
  <si>
    <t>Dụng cụ hút mẫu</t>
  </si>
  <si>
    <t>Đầu côn 320µl sử dụng trên máy cho xét nghiệm Rotem</t>
  </si>
  <si>
    <t>960 cái/hộp</t>
  </si>
  <si>
    <t>Hóa chất chuẩn máy mức bất thường</t>
  </si>
  <si>
    <t>Thành phần: Lọ đông khô được điều chế từ plasma người, sử dụng chống đông sodium citrate, chất đệm và chất bảo quản</t>
  </si>
  <si>
    <t>4 test/bộ x 5 bộ/hộp</t>
  </si>
  <si>
    <t>Hóa chất chuẩn máy mức bình thường</t>
  </si>
  <si>
    <t>Thành phần được điều chế từ plasma người, sử dụng chống đông</t>
  </si>
  <si>
    <t>Hóa chất dùng để đo độ đàn hồi cục máu nội sinh</t>
  </si>
  <si>
    <t>Thành phần: Thromboplastin phospholipid bán tổng hợp từ não thỏ, acid ellagic.</t>
  </si>
  <si>
    <t>Hóa chất dùng để đo độ đàn hồi cục máu trung hòa heparin</t>
  </si>
  <si>
    <t>Hóa chất ức chế heparin, thành phần heparinase I và dung dịch pha loãng  có chứa CaCl2</t>
  </si>
  <si>
    <t>7 test/lọ x 10 lọ/1hộp</t>
  </si>
  <si>
    <t>Hóa chất dùng để đo độ đàn hồi cục máu ức chế tiểu cầu</t>
  </si>
  <si>
    <t>Trung hòa thrombocytes bằng cytochalasin D và có một lượng tái tạo lại calci
  Thành phần: Cytochalasin D, CaCl2.</t>
  </si>
  <si>
    <t>5 test/lọ x 10 lọ /hộp</t>
  </si>
  <si>
    <t>Hóa chất dùng để đo độ đàn hồi cục máu ức chế tiêu sợi huyết</t>
  </si>
  <si>
    <t>Trung hòa quá trình tiêu sợi huyết trong chén đựng mẫu bằng tranexamic acid và có một lượng calci tái tạo lại
  Thành phần: Tranexamic acid, CaCl2.</t>
  </si>
  <si>
    <t>5 test/lọ x 10 lọ/hộp</t>
  </si>
  <si>
    <t>N24-337</t>
  </si>
  <si>
    <t>Bead bù bộ hóa chất 10 màu</t>
  </si>
  <si>
    <t>V-HH-14</t>
  </si>
  <si>
    <t>Navios</t>
  </si>
  <si>
    <t>Hóa chất dùng để thiết lập cài đặt bù màu trên các máy xét nghiệm tế bào dòng chảy trước khi phân tích đa màu</t>
  </si>
  <si>
    <t>100test/ Hộp</t>
  </si>
  <si>
    <t>G7/G20</t>
  </si>
  <si>
    <t>N24-341</t>
  </si>
  <si>
    <t>Bộ phân loại dòng tế bào T</t>
  </si>
  <si>
    <t>Kit hỗ trợ trong chẩn đoán phân biệt các bệnh nhân có bất thường về máu, hoặc nghi ngờ mắc các bệnh như bệnh bạch cầu mạn tính, bệnh bạch cầu cấp tính, bệnh lympho không phải là Hodgkin, u tủy, hội chứng rối loạn sinh tủy (MDS) và/hoặc u tủy tăng sinh ác tính. Thành phần tối thiểu: chứa các kháng thể gắn huỳnh quang TCRγδ-FITC/CD4-PE/CD2-ECD/CD56-PC5.5/CD5-PC7/CD34-APC/CD7-AA700/CD8-AA750/CD3-PB/CD45-KrO</t>
  </si>
  <si>
    <t>25 tests/Hộp</t>
  </si>
  <si>
    <t>N24-377</t>
  </si>
  <si>
    <t>CD56 Đánh dấu huỳnh quang PC5.5</t>
  </si>
  <si>
    <t>Thuốc thử dùng để xác định quần thể tế bào biểu hiện các quần thể tế bào biểu hiện kháng nguyên CD56 có trong mẫu sinh học của người. Thành phần: chứa chất nhuộm huỳnh quang R Phycoerythrin-Cyanine 5.5 (PC5.5), kháng thể chuột IgG1, dòng tế bào N901, tế bào lai NS1 x balb/c, các tế bào bệnh bạch cầu mạn dòng tủy ở người (hCML)</t>
  </si>
  <si>
    <t>N24-383</t>
  </si>
  <si>
    <t>Chất ly giải hồng cầu</t>
  </si>
  <si>
    <t>Dung dịch dùng để ly giải tế bào hồng cầu, một quy trình thường được thực hiện trong khi chuẩn bị mẫu sinh học để phân tích đếm tế bào dòng chảy. Dạng lỏng Thành phần tối thiểu: NH4Cl</t>
  </si>
  <si>
    <t>100 tests/Lọ</t>
  </si>
  <si>
    <t>N24-382</t>
  </si>
  <si>
    <t>Dịch bao</t>
  </si>
  <si>
    <t>Dung dịch điện giải cân bằng, không chứa azit và không phát huỳnh quang được sử dụng trên các máy đếm tế bào dòng chảy có ứng dụng huỳnh quang và tán xạ ánh sáng. Thành phần: Natri clorua, Đinatri EDTA, Kali clorua, Mononatri photphat, Đinatri photphat, Natri florua</t>
  </si>
  <si>
    <t>1 x 10 L/Hộp</t>
  </si>
  <si>
    <t>N24-387</t>
  </si>
  <si>
    <t>Hóa chất căn chỉnh quang học và hệ thống dịch lỏng trên máy xét nghiệm tế bào dòng chảy</t>
  </si>
  <si>
    <t>Một dạng huyền phù trung thể huỳnh quang dùng để xác minh hệ thống dung dịch và tuyến thẳng quang hàng ngày cho Máy đếm tế bào dòng chảy</t>
  </si>
  <si>
    <t>3 x 10 mL/Hộp</t>
  </si>
  <si>
    <t>N24-386</t>
  </si>
  <si>
    <t>Hóa chất chuẩn hóa bộ phát hiện trên máy xét nghiệm tế bào dòng chảy</t>
  </si>
  <si>
    <t>Một dạng huyền phù trung thể huỳnh quang dùng để hỗ trợ việc chuẩn hóa các máy dò tán xạ góc thẳng và tán xạ góc bên và huỳnh quang. Thành phần: các cầu huỳnh quang polystyrene trong một môi trường nước chứa chất hoạt động bề mặt</t>
  </si>
  <si>
    <t>N24-384</t>
  </si>
  <si>
    <t>Hóa chất nhuộm nội bào</t>
  </si>
  <si>
    <t>Hóa chất được sử dụng nhằm làm tăng tính thấm màng tế bào bạch cầu. Thành phần: Formaldehyd, saponin</t>
  </si>
  <si>
    <t>150 tests/Hộp</t>
  </si>
  <si>
    <t>N24-336</t>
  </si>
  <si>
    <t>IVD cài đặt bù màu trên máy xét nghiệm tế bào dòng chảy</t>
  </si>
  <si>
    <t>Kit dùng để căn chỉnh bù màu quang phổ đủ 10 màu cho máy xét nghiệm tế bào dòng chảy</t>
  </si>
  <si>
    <t>5 tests/Hộp</t>
  </si>
  <si>
    <t>N24-367</t>
  </si>
  <si>
    <t>Kháng thể CD3</t>
  </si>
  <si>
    <t>Thuốc thử dùng để xác định quần thể tế bào biểu hiện các quần thể tế bào biểu hiện kháng nguyên CD3 có trong mẫu sinh học của người bằng phương pháp đếm tế bào dòng chảy. Thành phần: chứa chất nhuộm huỳnh quang Pacific Blue, kháng thể chuột IgG1, dòng tế bào UCHT1, tế bào lai NS1 x balb/c, dòng tế bào T + IL2</t>
  </si>
  <si>
    <t>50 tests/Hộp</t>
  </si>
  <si>
    <t>N24-327</t>
  </si>
  <si>
    <t>kháng thể CD3 gắn huỳnh quang ECD</t>
  </si>
  <si>
    <t>Thuốc thử dùng để xác định quần thể tế bào biểu hiện các quần thể tế bào biểu hiện kháng nguyên CD3 có trong mẫu sinh học của người bằng phương pháp đếm tế bào dòng chảy
Thành phần có chất nhuộm huỳnh quang màu ECD.</t>
  </si>
  <si>
    <t>100 tests//Hộp</t>
  </si>
  <si>
    <t>N24-368</t>
  </si>
  <si>
    <t>Kháng thể CD45 gắn huỳnh quang Krome Orange</t>
  </si>
  <si>
    <t>Thuốc thử dùng để xác định quần thể tế bào biểu hiện các quần thể tế bào biểu hiện kháng nguyên CD45 có trong mẫu sinh học của người bằng phương pháp xét nghiệm tế bào dòng chảy Thành phần tối thiểu: chất nhuộm huỳnh quang Krome Orange, kháng thể chuột IgG1 kappa, dòng tế bào J33, tế bào lai NS1 x balb/c, dòng tế bào Laz 221</t>
  </si>
  <si>
    <t>100 tests/Hộp</t>
  </si>
  <si>
    <t>N24-322</t>
  </si>
  <si>
    <t>Kháng thể CD55</t>
  </si>
  <si>
    <t>Kháng thể cộng hợp chất nhuộm huỳnh quang được dùng để xác định các quần thể tế bào biểu hiện kháng nguyên CD55 trong máu ngoại vi ở người bằng phương pháp đếm tế bào dòng chảy. Thành phần: chứa chất nhuộm huỳnh quang R Phycoerythrin (PE), kháng thể chuột IgG1, dòng vô tính JS11KSC2.3, tế bào lai X63 x balb/c.</t>
  </si>
  <si>
    <t>N24-321</t>
  </si>
  <si>
    <t>Kháng thể CD59</t>
  </si>
  <si>
    <t>Thuốc thử dùng để xác định quần thể tế bào biểu hiện các quần thể tế bào biểu hiện kháng nguyên CD59 trong máu ngoại vi ở người bằng phương pháp đếm tế bào dòng chảy. Thành phần: chứa chất nhuộm huỳnh quang Fluorescein isothiocyanate (FITC), kháng thể chuột IgG2a, dòng vô tính P282E, tế bào lai NS1 x balb/c, tế bào hồng cầu người</t>
  </si>
  <si>
    <t>N24-375</t>
  </si>
  <si>
    <t>Kháng thể FMC7</t>
  </si>
  <si>
    <t>Thuốc thử dùng để xác định quần thể tế bào biểu hiện các quần thể tế bào biểu hiện kháng nguyên FMC7 có trong mẫu sinh học của người bằng phương pháp xét nghiệm tế bào dòng chảy Thành phần tối thiểu: chứa chất nhuộm huỳnh quang Pacific Blue, kháng thể chuột IgM, dòng tế bào FMC7, tế bào lai NS1 x balb/c, dòng tế bào nguyên bào lympho B người, HRIK.</t>
  </si>
  <si>
    <t>N24-361</t>
  </si>
  <si>
    <t>Kháng thể MPO đánh dấu huỳnh quang PE</t>
  </si>
  <si>
    <t>Thuốc thử dùng để xác định quần thể tế bào biểu hiện các quần thể tế bào biểu hiện kháng nguyên Myeloperoxydase có trong mẫu sinh học của người bằng phương pháp xét nghiệm tế bào dòng chảy Thành phần tối thiểu: chất nhuộm huỳnh quang R Phycoerythrin (PE), kháng thể chuột IgG2a, dòng tế bào CLB-MPO-1, tế bào lai SP2/0 x CAF</t>
  </si>
  <si>
    <t>N24-324</t>
  </si>
  <si>
    <t>Kit đếm tế bào gốc</t>
  </si>
  <si>
    <t>Thuốc thử dùng để xác định tỷ lệ phần trăm và đếm số lượng tế bào tuyệt đối của các quần thể tế bào biểu hiện CD45+ và quần thể tế bào biểu hiện kép CD45+ CD34+ trong mẫu bệnh phẩm bằng phương pháp xét nghiệm tế bào dòng chảy. Thành phần: chứa thuốc thử CD45-FITC/ CD34-PE (45/34): là hỗn hợp kháng thể đơn dòng J33 và 581 cộng hợp FITC và PE - Thuốc thử CD45-FITC/ IsoClonic Control-PE (45 / CTRL): là hỗn hợp kháng thể đơn dòng 581 (đặc hiệu CD34) cộng hợp và không cộng hợp PE. - Stem-Count Fluorospheres. - 7-AAD Viability Dye.</t>
  </si>
  <si>
    <t>N24-340</t>
  </si>
  <si>
    <t>Kit phân loại dòng tế bào B</t>
  </si>
  <si>
    <t>Kit trợ trong chẩn đoán phân biệt các bệnh nhân có bất thường về máu, hoặc nghi ngờ mắc các bệnh như bệnh bạch cầu mạn tính, bệnh bạch cầu cấp tính, bệnh lympho không phải là Hodgkin, u tủy, hội chứng rối loạn sinh tủy (MDS) và/hoặc u tủy tăng sinh ác tính.</t>
  </si>
  <si>
    <t>N24-343</t>
  </si>
  <si>
    <t>Kit xét nghiệm 10 màu bệnh bạch cầu dòng tuỷ thể M2</t>
  </si>
  <si>
    <t>Kit hỗ trợ trong chẩn đoán phân biệt các bệnh nhân có bất thường về máu, hoặc nghi ngờ mắc các bệnh như bệnh bạch cầu mạn tính, bệnh bạch cầu cấp tính, bệnh lympho không phải là Hodgkin, u tủy, hội chứng rối loạn sinh tủy (MDS) và/hoặc u tủy tăng sinh ác tính.</t>
  </si>
  <si>
    <t>N24-326</t>
  </si>
  <si>
    <t>Kit xét nghiệm HLA B27</t>
  </si>
  <si>
    <t>Hỗn hợp kháng thể cộng hợp với chất nhuộm huỳnh quang (Anti-HLA-B27-FITC, Anti-HLA-B7-PE) cho phép xác định quần thể tế bào biểu hiện các quần thể tế bào biểu hiện HLA-B27 và/hoặc HLA-B7 có trong mẫu sinh học của người bằng phương pháp xét nghiệm tế bào dòng chảy. Thành phần: hỗn hợp kháng thể gắn huỳnh quang: HLA-B27‐FITC, dòng vô tính: HLA-ABC-m3, tế bào lai: NS1 x Balb/c /HLA-B7‐PE, dòng vô tính BB7.1, tế bào lai: NS1 x Balb/c.</t>
  </si>
  <si>
    <t>50 tests/Lọ</t>
  </si>
  <si>
    <t>N24-330</t>
  </si>
  <si>
    <t>Kit xét nghiệm miễn dịch dòng tế bào Lympho B- NK</t>
  </si>
  <si>
    <t>Giúp xác định và tính đồng thời tỷ lệ phần trăm cũng như số lượng tuyệt đối tế bào lympho tổng CD3+, tổng CD4+, tổng CD8+, CD3+CD4+ kép, CD3+CD8+ kép và/hoặc tổng CD3+, CD19+ và CD3-CD56+ trong máu toàn phần bằng phương pháp đếm tế bào dòng chảy Thành phần tối thiểu: CD45-FITC, CD4-RD1, CD8-ECD, CD3-PC5, CD56-RD1, CD19-ECD</t>
  </si>
  <si>
    <t>N24-329</t>
  </si>
  <si>
    <t>Kit xét nghiệm miễn dịch dòng tế bào Lympho T</t>
  </si>
  <si>
    <t>Giúp xác định và tính đồng thời tỷ lệ phần trăm cũng như số lượng tuyệt đối tế bào lympho T
Thành phần: CD45-FITC, CD4-RD1, CD8-ECD, CD3-PC5, ...</t>
  </si>
  <si>
    <t>N24-344</t>
  </si>
  <si>
    <t>Kit xét nghiệm phân loại miễn dịch cơ bản.</t>
  </si>
  <si>
    <t>Thuốc thử được sử dụng để xác định các quần thể tế bào lympho bằng phương pháp phân loại kiểu hình miễn dịch trên máy xét nghiệm tế bào dòng chảy.</t>
  </si>
  <si>
    <t>25 tests/Lọ</t>
  </si>
  <si>
    <t>N24-325</t>
  </si>
  <si>
    <t>Mẫu kiểm chuẩn đếm tế bào gốc</t>
  </si>
  <si>
    <t>Mẫu kiểm chuẩn cho phép xác minh hiệu năng của thuốc thử và các phương pháp dùng để nhuộm các tế bào mục tiêu, ly giải hồng cầu và phân tích mẫu bằng phương pháp xét nghiệm tế bào dòng chảy. Thành phần: chứa hồng cầu và bạch cầu của người đã được ổn định trong một dung dịch làm ổn định có chứa BSA.</t>
  </si>
  <si>
    <t>10tests/ Lọ</t>
  </si>
  <si>
    <t>N24-389</t>
  </si>
  <si>
    <t>Mẫu kiểm chuẩn xác định các thành phần bạch cầu lympho mức thấp</t>
  </si>
  <si>
    <t>Mẫu kiểm chuẩn cho phép xác minh hiệu năng của thuốc thử và các phương pháp dùng để nhuộm các tế bào mục tiêu, ly giải hồng cầu. Thành phần: hồng cầu và bạch cầu</t>
  </si>
  <si>
    <t>60 tests/Hộp</t>
  </si>
  <si>
    <t>N24-388</t>
  </si>
  <si>
    <t>Mẫu kiểm chuẩn xác định các thành phần bạch cầu lympho mức thường</t>
  </si>
  <si>
    <t xml:space="preserve">Mẫu kiểm chuẩn cho phép xác minh hiệu năng của thuốc thử và các phương pháp dùng để nhuộm các tế bào mục tiêu, ly giải hồng cầu và phân tích mẫu. Thành phần: chứa hồng cầu và bạch cầu </t>
  </si>
  <si>
    <t>60tests/ Hộp</t>
  </si>
  <si>
    <t>N24-391</t>
  </si>
  <si>
    <t>Thuốc thử xét nghiệm định lượng tế bào lympho</t>
  </si>
  <si>
    <t>Thuốc thử được sử dụng để xác định tỷ lệ phần trăm và số lượng tuyệt đối của các loại tế bào lympho và tế bào CD34+ trong mẫu bệnh phẩm. Thành phần: các vi hạt huỳnh quang polystyrene trong môi trường huyền phù dạng nước, chứa một chất hoạt động bề mặt và formaldehyde.</t>
  </si>
  <si>
    <t>200 tests/Hộp</t>
  </si>
  <si>
    <t>N24-351</t>
  </si>
  <si>
    <t>Thuốc thử xét nghiệm định tính các tế bào biểu hiện kháng nguyên CD16</t>
  </si>
  <si>
    <t>Thuốc thử dùng để xác định quần thể tế bào biểu hiện các quần thể tế bào biểu hiện kháng nguyên CD16 có trong mẫu sinh học của người trên máy xét nghiệm tế bào dòng chảy Thành phần tối thiểu: chứa chất nhuộm huỳnh quang Fluorescein isothiocyanate (FITC), kháng thể chuột IgG1, dòng tế bào 3G8, tế bào lai SP2/0 x balb/c, bạch cầu trung tính ở người</t>
  </si>
  <si>
    <t>N24-342</t>
  </si>
  <si>
    <t>Thuốc thử xét nghiệm định tính các tế bào biểu hiện kháng nguyên CD16, CD7, CD10, CD13, CD64, CD34, CD14, HLA-DR, CD11b, CD45</t>
  </si>
  <si>
    <t>Kit hỗ trợ trong chẩn đoán phân biệt các bệnh nhân có bất thường về máu, hoặc nghi ngờ mắc các bệnh như bệnh bạch cầu mạn tính, bệnh bạch cầu cấp tính, bệnh lympho không phải là Hodgkin, u tủy, hội chứng rối loạn sinh tủy (MDS) và/hoặc u tủy tăng sinh ác tính. Thành phần tối thiểu: chứa các kháng thể gắn huỳnh quang CD16-FITC/CD7-PE/CD10-ECD/CD13-PC5.5/CD64-PC7/CD34-APC/CD14-AA700/HLA-DR-AA750/CD11b-PB/CD45-KrO</t>
  </si>
  <si>
    <t>N24-373</t>
  </si>
  <si>
    <t>Thuốc thử xét nghiệm định tính các tế bào biểu hiện kháng nguyên CD22</t>
  </si>
  <si>
    <t>Thuốc thử dùng để xác định quần thể tế bào biểu hiện các quần thể tế bào biểu hiện kháng nguyên CD22 có trong mẫu sinh học của người bằng phương pháp xét nghiệm tế bào dòng chảy Thành phần tối thiểu: chứa chất nhuộm huỳnh quang Allophycocyanin (APC), kháng thể chuột IgG1, dòng tế bào SJ10.1H11, tế bào lai SP2/0 x balb/c, dòng tế bào NALM1 (người)</t>
  </si>
  <si>
    <t>N24-370</t>
  </si>
  <si>
    <t>Thuốc thử xét nghiệm định tính các tế bào biểu hiện kháng nguyên CD23</t>
  </si>
  <si>
    <t>Thuốc thử dùng để xác định quần thể tế bào biểu hiện các quần thể tế bào biểu hiện kháng nguyên CD23 có trong mẫu sinh học của người bằng phương pháp xét nghiệm tế bào dòng chảy Thành phần tối thiểu: chứa chất nhuộm huỳnh quang R Phycoerythrin (PE), kháng thể chuột IgG1, dòng tế bào 9P25, tế bào lai NS1 x balb/c</t>
  </si>
  <si>
    <t>N24-381</t>
  </si>
  <si>
    <t>Thuốc thử xét nghiệm định tính các tế bào biểu hiện kháng nguyên CD38</t>
  </si>
  <si>
    <t xml:space="preserve">Thuốc thử dùng để xác định quần thể tế bào biểu hiện các quần thể tế bào biểu hiện kháng nguyên CD38 có trong mẫu sinh học của người bằng phương pháp xét nghiệm tế bào dòng chảy Thành phần tối thiểu: chứa chất nhuộm huỳnh quang Allophycocyanin-Alexa Fluor 750, kháng thể chuột IgG1, dòng tế bào LS198-4-3, tế bào lai SP2/0 x balb/c, dòng tế bào T ở người </t>
  </si>
  <si>
    <t>N24-364</t>
  </si>
  <si>
    <t>Thuốc thử xét nghiệm định tính các tế bào biểu hiện kháng nguyên CD79a</t>
  </si>
  <si>
    <t>Thuốc thử dùng để xác định quần thể tế bào biểu hiện các quần thể tế bào biểu hiện kháng nguyên CD79a có trong mẫu sinh học của người bằng phương pháp xét nghiệm tế bào dòng chảy Thành phần tối thiểu: chất nhuộm huỳnh quang Allophycocyanin (APC), kháng thể chuột IgG1, dòng tế bào HM47, tế bào lai NS1 x balb/c</t>
  </si>
  <si>
    <t>N24-360</t>
  </si>
  <si>
    <t>Thuốc thử xét nghiệm định tính các tế bào biểu hiện kháng nguyên TdT</t>
  </si>
  <si>
    <t>Thuốc thử dùng để xác định quần thể tế bào biểu hiện các quần thể tế bào biểu hiện kháng nguyên TdT có trong mẫu sinh học của người bằng phương pháp đếm tế bào dòng chảy Thành phần tối thiểu: chứa chất nhuộm huỳnh quang Fluorescein isothiocyanate (FITC); kháng thể chuột IgG1, IgG2A; dòng vô tính HT1, HT4, HT8, HT9; tế bào lai SP2/0 x balb/c; TdT của người, TdT của bò</t>
  </si>
  <si>
    <t>V-HH-16</t>
  </si>
  <si>
    <t>BD FACS Canto II</t>
  </si>
  <si>
    <t>Hạt beads cho phép phần mềm tự động xác định các đặc tính, theo dõi và báo cáo kết quả trên các thiết bị phân tích dòng chảy tế bào được hỗ trợ. 
 Thành phần: bao gồm nồng độ bằng nhau của 3 loại hạt beads được phân theo mức độ phát huỳnh quang:</t>
  </si>
  <si>
    <t>50 test/Lọ</t>
  </si>
  <si>
    <t>Hoá chất kiểm chuẩn tế bào gốc</t>
  </si>
  <si>
    <t>Được sử dụng để làm chất chuẩn cho các bước nhuộm kháng thể, ly giải tế bào hồng cầu (RBC), cài đặt và vận hành thiết bị, cũng như phân tıch dữ liệu trên các máy đo dòng chảy tế bào.
Chứa các tế bào bạch cầu người, hồng cầu người, và tế bào CD34+ huy động trong môi trường có chất bảo quản
 Gồm 2 mức tế bào: cao và thấp với số lượng đã được xác định trước</t>
  </si>
  <si>
    <t>2 x 2ml/hộp</t>
  </si>
  <si>
    <t>IVD ly giải hồng cầu dùng cho xét nghiệm tế bào dòng chảy</t>
  </si>
  <si>
    <t>Dùng để ly giải hồng cầu sau khi nhuộm các tế bào máu ngoại vi với kháng thể gắn màu huỳnh quang
 Thành phần: diethylene glycol, formaldehyde</t>
  </si>
  <si>
    <t>100 mL/chai</t>
  </si>
  <si>
    <t>IVD Ống chứa hạt tham chiếu cho xét nghiệm định lượng tế bào bạch cầu</t>
  </si>
  <si>
    <t>Được sử dụng để xác định số lượng tuyệt đối của các bạch cầu trong máu. Ống bao gồm các hạt gắn màu huỳnh quang với số lượng đã biết.</t>
  </si>
  <si>
    <t>50 tests/hộp</t>
  </si>
  <si>
    <t>M26-01</t>
  </si>
  <si>
    <t>IVD thiết lập bù trừ huỳnh quang cho máy xét nghiệm tế bào dòng chảy</t>
  </si>
  <si>
    <t>Kit được sử dụng để cho phép phần mềm xác định các giá trị chồng lấp (SOV) cho bù trừ huỳnh quang. 
 - Hạt FC beads: có chứa các loại màu huỳnh quang sau: FITC, PE, PerCP-Cy5.5, PE-Cy7, APC, APC-H7, BD Horizon V450, BD Horizon V500-C 
 - Dung dịch đệm pha loãng hạt FC beads</t>
  </si>
  <si>
    <t>5 Tests/Hộp</t>
  </si>
  <si>
    <t>BS169</t>
  </si>
  <si>
    <t>Kháng thể CD45 gắn màu PerCP</t>
  </si>
  <si>
    <t>Được thiết kế để sử dụng chẩn đoán in vitro để xác định các tế bào biểu hiện kháng nguyên CD45
 Kháng thể đơn dòng CD45 gắn màu PerCP
 CD45 (clone 2D1) bao gồm chuỗi nặng IgG1 và chuỗi nhẹ kappa của chuột</t>
  </si>
  <si>
    <t>Thuốc thử xét nghiệm định lượng các tế bào gốc tạo máu CD34</t>
  </si>
  <si>
    <t>Xác định tổng số lượng tế bào gốc máu sống dương tính đồng thời với CD45/CD34, tổng số lượng tế bào gốc CD34 cũng như phần trăm tế bào CD34 trong tổng số tế bào bạch cầu sống.
  Thành phần bộ kit gồm:
 + Thuốc thử gồm CD45 FITC, clone 2D1, và CD34 PE, clone 8G12 
 + Thuốc thử 7-aminoactinomycin-D (7-AAD)
 + Dung dịch ly giải</t>
  </si>
  <si>
    <t>Thuốc thử xét nghiệm định tính các tế bào biểu hiện kháng nguyên HLA-B27</t>
  </si>
  <si>
    <t>Thuốc thử xét nghiệm định tính các tế bào biểu hiện kháng nguyên HLA-B27
 Bao gồm một lọ đựng các kháng thể đơn dòng Anti-HLA-B27 gắn màu FITC và CD3 gắn màu PE; một lọ dung dịch Lysing Solution; và một lọ hạt bead hiệu chuẩn</t>
  </si>
  <si>
    <t>Thuốc thử xét nghiệm định tính kiểu hình miễn dịch của quần thể tương bào</t>
  </si>
  <si>
    <t>Thành phần: 2 loại ống sử dụng một lần mỗi ống chứa các kháng thể liên hợp huỳnh quang được:
 - Ống 1: Kháng thể CD38 clone HB7 gắn màu FITC, kháng thể CD56 clone MY31 gắn màu PE, kháng thể β2-Microglobulin clone TÜ99 gắn màu PerCP-Cy5.5, kháng thể CD19 clone SJ25-C1 gắn màu PE-Cy7, kháng thể CD45 clone 2D1 gắn màu BD Horizon V450 và kháng thể CD138 clone MI15 gắn màu BD Horizon V500-C
 - Ống 2: Anti-Kappa, clone TB28-2 gắn màu APC, Anti-Lambda clone 1-155-2 gắn màu APC-H7</t>
  </si>
  <si>
    <t>10 Tests/Hộp</t>
  </si>
  <si>
    <t>Thành phần: mỗi ống sử dụng một lần chứa các kháng thể: Kháng thể CD38 clone HB7 gắn màu FITC, kháng thể CD28 clone L293 gắn màu PE, kháng thể CD27 clone L128 gắn màu PerCP-Cy5.5, kháng thể CD19 clone SJ25-C1 gắn màu PE-Cy7, kháng thể CD117 clone 104D2 gắn màu APC, kháng thể CD81 clone JS81 gắn màu APC-H7, kháng thể CD45 clone 2D1gắn màu BD Horizon V450 và kháng thể CD138 clone MI15 gắn màu BD Horizon V500-C</t>
  </si>
  <si>
    <t>BS181</t>
  </si>
  <si>
    <t>Thuốc thử xét nghiệm định tính và định lượng các tế bào T, B, tế bào diệt tự nhiên (NK) và các quần thể dưới nhóm tế bào T như CD4 và CD8</t>
  </si>
  <si>
    <t>Thuốc thử miễn dịch huỳnh quang trực tiếp sáu màu để sử dụng trong việc nhận biết và xác định tỉ lệ phần trăm và số lượng tuyệt đối của các tế bào T, B, và tế bào diệt tự nhiên (NK), cũng như các quần thể dưới nhóm tế bào T như CD4 và CD8,</t>
  </si>
  <si>
    <t>50 Tests/Lọ</t>
  </si>
  <si>
    <t>Acid periodic</t>
  </si>
  <si>
    <t xml:space="preserve">Hàm lượng ≥ 99.5 %
Iodide (I) ≤ 10 ppm
Nitrate (NO₃) ≤ 10 ppm
Sulfate (SO₄) ≤ 100 ppm
</t>
  </si>
  <si>
    <t>100g/lọ</t>
  </si>
  <si>
    <t>Chất hiệu chuẩn huyết học</t>
  </si>
  <si>
    <t>xn-9100</t>
  </si>
  <si>
    <t xml:space="preserve">Thành phần: bao gồm tế bào hồng cầu, bạch cầu ở người; hồng cầu nhân và tiểu cầu </t>
  </si>
  <si>
    <t>M2375</t>
  </si>
  <si>
    <t>XN-9100</t>
  </si>
  <si>
    <t>20x4ml/Hộp</t>
  </si>
  <si>
    <t>Dầu Soi Kính</t>
  </si>
  <si>
    <t>Dung dịch Colcemid</t>
  </si>
  <si>
    <t xml:space="preserve">Dung dịch N-desacetyl-N-methylocolchicine (Colcemid™)  được tạo thành từ Dung dịch muối cân bằng Hanks (HBSS), được sử dụng để ngăn ngừa sự hình thành thoi vô sắc trong quá trình nguyên phân, ngăn chặn các tế bào trong kỳ trung gian để có thể tách nhiễm sắc thể phục vụ cho các nghiên cứu di truyền tế bào và các quy trình chẩn đoán trong ống nghiệm.
 - Thành phần: Colcemid(TM), Canxi clorua (CaCl2), Magie clorua (MgCl2-6H2O), Kali clorua (KCl), Natri photphat dibasic (Na2HPO4-7H2O), D-Glucose (Dextrose)...
 </t>
  </si>
  <si>
    <t>10 mL/ Chai</t>
  </si>
  <si>
    <t>Dung dịch nhược trương</t>
  </si>
  <si>
    <t>Dung dịch nhược trương để mở rộng các tế bào nhằm tạo điều kiện phát tán các nhiễm sắc thể chuyển dạng cho quá trình tạo hình karyotyping
Thành phần: kali clorua</t>
  </si>
  <si>
    <t>4 x 100 ml/ Hộp</t>
  </si>
  <si>
    <t>T26-02</t>
  </si>
  <si>
    <t>Dung dịch nhuộm Giemsa</t>
  </si>
  <si>
    <t>- Giemsa là dung dịch dùng để gắn băng G nhiễm sắc thể phục vụ cho phân tích di truyền tế bào
 - Giemsa được pha chế dưới dạng 6,0 g Azur II Eosin và 1,6 g Azur II trên một lít trong glycerol/methanol.</t>
  </si>
  <si>
    <t>100 ml/ Chai</t>
  </si>
  <si>
    <t>Dung dịch PHA-M</t>
  </si>
  <si>
    <t>Phytohemagglutinin, dạng M (PHA-M) là một dung dịch có khả năng tạo ra blastogenesis in vitro trong các tế bào đơn nhân của động vật có vú</t>
  </si>
  <si>
    <t>10ml/ Chai</t>
  </si>
  <si>
    <t>N24-385</t>
  </si>
  <si>
    <t>Dung dịch rửa dùng cho máy phân tích huyết học</t>
  </si>
  <si>
    <t>Dung dịch rửa được sử dụng để làm sạch các bộ phận tiếp xúc với mẫu máu trong hệ thống phân tích tế bào tự động (có hỗ trợ chẩn đoán sớm Nhiễm Khuẩn Huyết). Thành phần tối thiểu: Dung dịch chứa enzym ly giải protein, không chứa azide và formaldehyde.</t>
  </si>
  <si>
    <t>10L/ Hộp</t>
  </si>
  <si>
    <t>Dung dịch Trypsin-EDTA (0.25%)</t>
  </si>
  <si>
    <t>- Là dung dịch, phân ly tế bào, truyền nuôi cấy tế bào thường quy và phân ly mô sơ cấp, không có phenol đỏ, không có EDTA, có nguồn gốc động vật.</t>
  </si>
  <si>
    <t>100ml/Chai</t>
  </si>
  <si>
    <t>N24-132</t>
  </si>
  <si>
    <t>Giêm-sa</t>
  </si>
  <si>
    <t>Thuốc nhuộm Giemsa, glycerol và metanol</t>
  </si>
  <si>
    <t>500ml/chai</t>
  </si>
  <si>
    <t>Hóa chất xanh cresyl ánh</t>
  </si>
  <si>
    <t>Thành phần: 
C.I. 51010 1 g/l
C.I. 52040 3 g/l
NaCl 9 g/l</t>
  </si>
  <si>
    <t>100ml/chai</t>
  </si>
  <si>
    <t>TT2513</t>
  </si>
  <si>
    <t>Huyết thanh bào thai bê</t>
  </si>
  <si>
    <t>Huyết thanh thai nhi bê chất lượng cao dùng trong nuôi cấy tế bào. 
 - Mức độ nội độc tố: ≤5 EU/mL
 - Mức hemoglobin: ≤15 mg/dL</t>
  </si>
  <si>
    <t>Methanol</t>
  </si>
  <si>
    <t>Methanol, Độ tinh khiết &gt;95,0%</t>
  </si>
  <si>
    <t>T26-03</t>
  </si>
  <si>
    <t>Môi trường nuôi cấy máu ngoại vi</t>
  </si>
  <si>
    <t xml:space="preserve">Môi trường bổ sung đầy đủ được phát triển để nuôi cấy tế bào lympho máu ngoại vi trong thời gian ngắn cho các nghiên cứu di truyền tế bào và các quy trình chẩn đoán trong ống nghiệm. Công thức là môi trường RPMI 1640 được tối ưu hóa, bổ sung Huyết thanh bò thai nhi (FBS), L-glutamine và phytohemagglutinin (PHA). 
 </t>
  </si>
  <si>
    <t>Môi trường nuôi cấy máu RPMI</t>
  </si>
  <si>
    <t>Môi trường nuôi cấy tủy xương</t>
  </si>
  <si>
    <t>- Môi trường 1X, được bổ sung đầy đủ được phát triển để nuôi cấy ngắn hạn tủy xương và các tế bào tạo máu khác.</t>
  </si>
  <si>
    <t>M2012</t>
  </si>
  <si>
    <t>Chất hiệu chuẩn cho các xét nghiệm sinh hóa nước tiểu thường quy</t>
  </si>
  <si>
    <t>K-SH-01</t>
  </si>
  <si>
    <t>Chất hiệu chuẩn cho các xét nghiệm sinh hóa nước tiểu thường quy; Thành phần: Nước tiểu người chứa Amylase, Canxi, Glucose, Phospho vô cơ, Urea, Axit Uric, Creatinine, Magnesi</t>
  </si>
  <si>
    <t>Hộp 6x8ml</t>
  </si>
  <si>
    <t>M281</t>
  </si>
  <si>
    <t>Chất hiệu chuẩn xét nghiệm Ammonia, ethanol, CO2</t>
  </si>
  <si>
    <t>Chất hiệu chuẩn xét nghiệm định lượng amoniac, ethanol, CO2. 
 Thành phần: dung dịch đệm, chứa: amoniac, ethanol, natri hydrocarbonat.</t>
  </si>
  <si>
    <t>Hộp 2x5mL</t>
  </si>
  <si>
    <t>M291</t>
  </si>
  <si>
    <t>Chất hiệu chuẩn xét nghiệm CK-MB</t>
  </si>
  <si>
    <t>Chất hiệu chuẩn dùng trong xét nghiệm CK-MB; Thành phần: Huyết thanh người đông khô chứa isoenzym creatine kinase-MB.</t>
  </si>
  <si>
    <t>Lọ 1x1ml</t>
  </si>
  <si>
    <t>Chất hiệu chuẩn xét nghiệm CRP thường</t>
  </si>
  <si>
    <t>Hoá chất hiệu chuẩn cho xét nghiệm CRP thường; Thành phần: Chất nền huyết thanh người dạng lỏng có chứa CRP.</t>
  </si>
  <si>
    <t>Hộp 5x2ml</t>
  </si>
  <si>
    <t>Chất hiệu chuẩn xét nghiệm HDL-Cholesterol</t>
  </si>
  <si>
    <t>Hoá chất hiệu chuẩn dùng cho xét nghiệm định lượng HDL-Cholesterol
 Thành phần: Huyết thanh người dạng bột đông khô chứa HDL-Cholesterol</t>
  </si>
  <si>
    <t>Hộp 2x3ml</t>
  </si>
  <si>
    <t>M296</t>
  </si>
  <si>
    <t>Chất hiệu chuẩn xét nghiệm LDL-Cholesterol</t>
  </si>
  <si>
    <t>Hóa chất hiệu chuẩn cho xét nghiệm LDL-Cholesterol; Thành phần: Huyết thanh người dạng bột đông khô chứa LDL-Cholesterol.</t>
  </si>
  <si>
    <t>Hộp 2x1ml</t>
  </si>
  <si>
    <t>Chất hiệu chuẩn xét nghiệm Natri, Kali, Clorid</t>
  </si>
  <si>
    <t>Chất chuẩn mức trung bình dùng cho xét nghiệm điện giải. Thành phần bao gồm: Na+; K+; Cl-</t>
  </si>
  <si>
    <t>Hộp 4x2000ml</t>
  </si>
  <si>
    <t>M298</t>
  </si>
  <si>
    <t>Chất hiệu chuẩn xét nghiệm Natri, Kali, Clorid (mức thấp/cao)</t>
  </si>
  <si>
    <t>Chất chuẩn mức thấp/cao dùng cho xét nghiệm điện giải trong nước tiểu. Thành phần bao gồm: Na+; K+; Cl-</t>
  </si>
  <si>
    <t>Hộp 2x100ml+2x100ml</t>
  </si>
  <si>
    <t>M299</t>
  </si>
  <si>
    <t>Chất hiệu chuẩn xét nghiệm Natri, Kali, Clorid mức cao</t>
  </si>
  <si>
    <t>Chất chuẩn mức cao dùng cho xét nghiệm điện giải trong huyết thanh, huyết tương. Thành phần bao gồm: Na+; K+; Cl-</t>
  </si>
  <si>
    <t>Hộp 4x100ml</t>
  </si>
  <si>
    <t>M300</t>
  </si>
  <si>
    <t>Chất hiệu chuẩn xét nghiệm Natri, Kali, Clorid mức thấp</t>
  </si>
  <si>
    <t>Chất chuẩn mức thấp dùng cho xét nghiệm điện giải trong huyết thanh, huyết tương. Thành phần bao gồm: Na+; K+; Cl-</t>
  </si>
  <si>
    <t>Chất hiệu chuẩn cho các xét nghiệm Miễn dịch độ đục. 
 Thành phần bao gồm: Huyết thanh người chứa Immunoglobulin G, Immunoglobulin A, Immunoglobulin M, Transferrin, C3, C4, Anti-Streptolysin O, Ferritin</t>
  </si>
  <si>
    <t>Hộp 6x2ml</t>
  </si>
  <si>
    <t>M307</t>
  </si>
  <si>
    <t>Chất hiệu chuẩn xét nghiệm sinh hóa thường quy</t>
  </si>
  <si>
    <t>Huyết thanh hiệu chuẩn cho các xét nghiệm sinh hoá thường quy: Alkaline Phosphatase, ALT, AST, Amylase, Cholinesterase, CK-NAC, GGT, LDH, Albumin, Creatinine, Cholesterol, Glucose, Lactate, Lipase, Protein toàn phần, Triglycerid, UIBC, Ure, Uric Acid, Bilirubin, Phospho vô cơ, Calci, Sắt, Magnesi</t>
  </si>
  <si>
    <t>Lọ 1x5ml</t>
  </si>
  <si>
    <t>M2003</t>
  </si>
  <si>
    <t>Dung dịch rửa</t>
  </si>
  <si>
    <t>Dung dịch rửa; Thành phần: Sodium Hypochlorite 5 - 10%.</t>
  </si>
  <si>
    <t>Bình 450ml</t>
  </si>
  <si>
    <t>Dung dịch rửa dùng cho máy phân tích sinh hóa</t>
  </si>
  <si>
    <t>Dung dịch rửa sử dụng cho hệ thống sinh hóa
 Thành phần: Sodium Hydroxide; Genapol X080 ; Sulfonic acids; muối natri</t>
  </si>
  <si>
    <t>Can 1x5l</t>
  </si>
  <si>
    <t>M311</t>
  </si>
  <si>
    <t>Dung dịch tham chiếu dùng cho quá trình phân tích của khối điện giải trên AU</t>
  </si>
  <si>
    <t>Hoá chất điện giải cho điện cực tham chiếu sử dụng cho xét nghiệm định lượng (gián tiếp) nồng độ Na+, K+ và Cl-; Thành phần: Kali clorua 1 mol/L</t>
  </si>
  <si>
    <t>Hộp 4x1000ml</t>
  </si>
  <si>
    <t>Hóa chất đệm xét nghiệm điện giải</t>
  </si>
  <si>
    <t>Dung dịch đệm sử dụng cho xét nghiệm định lượng (gián tiếp) nồng độ Na+, K+ và Cl-; Thành phần: Triethanolamine 0,1 mol/L</t>
  </si>
  <si>
    <t>M390</t>
  </si>
  <si>
    <t>Hóa chất kiểm chứng mức 1 cho các xét nghiệm sinh hóa</t>
  </si>
  <si>
    <t>Chất kiểm chứng cho các xét nghiệm sinh hóa thường quy mức 1; Thành phần: Huyết thanh người dạng đông khô.</t>
  </si>
  <si>
    <t>1x5ml/ Lọ</t>
  </si>
  <si>
    <t>M391</t>
  </si>
  <si>
    <t>Hóa chất kiểm chứng mức 2 cho các xét nghiệm sinh hóa</t>
  </si>
  <si>
    <t>Chất kiểm chứng cho các xét nghiệm sinh hóa thường quy mức 2; Thành phần: Huyết thanh người dạng đông khô.</t>
  </si>
  <si>
    <t>M284</t>
  </si>
  <si>
    <t>Hóa chất xét nghiệm Acid uric</t>
  </si>
  <si>
    <t>Hóa chất dùng cho xét nghiệm định lượng axit uric trong mẫu huyết thanh, huyết tương, nước tiểu
 Phương pháp: Uricase
 Dải đo: 
 + Huyết thanh, huyết tương: 1,5–30 mg/dL
 + Nước tiểu: 2–400 mg/dL</t>
  </si>
  <si>
    <t>Hộp 4x30ml+4x12.5ml</t>
  </si>
  <si>
    <t>M285</t>
  </si>
  <si>
    <t>Hóa chất xét nghiệm Albumin</t>
  </si>
  <si>
    <t>Xét nghiệm Albumin trong mẫu huyết thanh, huyết tương
 Phương pháp: Bromocresol Green
 Dải đo: Từ 15 đến 60 g/L</t>
  </si>
  <si>
    <t>Hộp 4x54ml</t>
  </si>
  <si>
    <t>Hóa chất xét nghiệm ALP</t>
  </si>
  <si>
    <t>Hóa chất dùng cho xét nghiệm định lượng phosphatase kiềm trong mẫu huyết thanh, huyết tương
 Dải tuyến tính: 5 – 1.500 U/L</t>
  </si>
  <si>
    <t>Hộp (4x12ml+4x12ml)</t>
  </si>
  <si>
    <t>M328</t>
  </si>
  <si>
    <t>Nắp ống xét nghiệm hệ tự động</t>
  </si>
  <si>
    <t>Nắp ống mẫu, chất liệu nhựa. Đường kính ngoài: 15 mm (+-5%)</t>
  </si>
  <si>
    <t>Túi 500 cái</t>
  </si>
  <si>
    <t>Thuốc thử định lượng IgA</t>
  </si>
  <si>
    <t>Hóa chất dùng cho xét nghiệm định lượng IgA
 Phương pháp: Miễn dịch đo độ đục
 Dải đo: 0,1 – 7,0 g/L</t>
  </si>
  <si>
    <t>Hộp 4x14ml+4x11ml</t>
  </si>
  <si>
    <t>M359</t>
  </si>
  <si>
    <t>Thuốc thử định lượng IgG</t>
  </si>
  <si>
    <t>Hóa chất dùng cho xét nghiệm định lượng IgG
 Phương pháp: Miễn dịch đo độ đục
 Dải đo:
 Huyết thanh: 75 – 3000 mg/dL
 Dịch não tủy: 2,0 – 50 mg/dL</t>
  </si>
  <si>
    <t>Hộp 4x22ml+4x20ml</t>
  </si>
  <si>
    <t>M1134</t>
  </si>
  <si>
    <t>Thuốc thử định lượng Triglycerid</t>
  </si>
  <si>
    <t>Hóa chất dùng cho xét nghiệm định lượng triglyceride trong mẫu huyết thanh, huyết tương
 Phương pháp: Enzym
 Dải đo: 0,1 – 11,0 mmol/L</t>
  </si>
  <si>
    <t>Hộp 4x20ml+4x5ml</t>
  </si>
  <si>
    <t>Hóa chất dùng cho xét nghiệm định lượng α-amylase trong mẫu huyết thanh, huyết tương, nước tiểu
 Phương pháp: CNPG3
 Dải đo: Huyết thanh/ huyết tương: 10 – 2000 U/L, Nước tiểu: 5 – 4800 U/L</t>
  </si>
  <si>
    <t>Hộp 4x40ml</t>
  </si>
  <si>
    <t>Thuốc thử xét nghiệm ALT</t>
  </si>
  <si>
    <t>Hóa chất dùng cho xét nghiệm ALT
 Dải đo: 5 – 500 U/L</t>
  </si>
  <si>
    <t>Hộp (4x50ml+4x25ml)</t>
  </si>
  <si>
    <t>Thuốc thử xét nghiệm AST</t>
  </si>
  <si>
    <t>Hóa chất dùng cho xét nghiệm định lượng AST trong mẫu huyết thanh, huyết tương
 Dải đo: Từ 5 đến 1000 U/L</t>
  </si>
  <si>
    <t>Hộp 4x50ml+4x50ml</t>
  </si>
  <si>
    <t>Thuốc thử xét nghiệm Bilirubin toàn phần</t>
  </si>
  <si>
    <t>Hóa chất dùng cho xét nghiệm định lượng bilirubin toàn phần trong mẫu huyết thanh, huyết tương
 Phương pháp: DPD
 Dải đo: 1-500 μmol/L</t>
  </si>
  <si>
    <t>Hộp 4x40ml+4x40ml</t>
  </si>
  <si>
    <t>Thuốc thử xét nghiệm Bilirubin trực tiếp</t>
  </si>
  <si>
    <t>Hóa chất dùng cho xét nghiệm định lượng bilirubin trực tiếp trong mẫu huyết thanh, huyết tương
 Phương pháp: DPD
 Dải đo: 1,0 – 170 μmol/L</t>
  </si>
  <si>
    <t>Hộp 4x20ml+4x20ml</t>
  </si>
  <si>
    <t>Thuốc thử xét nghiệm Calci</t>
  </si>
  <si>
    <t>Hóa chất dùng cho xét nghiệm định lượng canxi toàn phần trong mẫu huyết thanh, huyết tương, nước tiểu
 Phương pháp: Arsenazo III
 Dải đo: Huyết thanh, huyết tương: 1 – 5 mmol/L; Nước tiểu: 0,1 – 10 mmol/L.</t>
  </si>
  <si>
    <t>Hộp 4x15ml</t>
  </si>
  <si>
    <t>M340</t>
  </si>
  <si>
    <t>Thuốc thử xét nghiệm Cholesterol</t>
  </si>
  <si>
    <t>Hóa chất dùng cho xét nghiệm định lượng cholesterol trong mẫu huyết thanh, huyết tương
 Phương pháp: Enzymatic.
 Dải đo: 0,5 – 18,0 mmol/L</t>
  </si>
  <si>
    <t>Hộp 4x22.5ml</t>
  </si>
  <si>
    <t>Thuốc thử xét nghiệm CK</t>
  </si>
  <si>
    <t>Hóa chất dùng cho xét nghiệm định lượng CK trong mẫu huyết thanh, huyết tương
 Dải tuyến tính: 10 – 2000 U/L</t>
  </si>
  <si>
    <t>Hộp 4x44ml+4x8ml+4x13ml</t>
  </si>
  <si>
    <t>Thuốc thử xét nghiệm CK-MB</t>
  </si>
  <si>
    <t>Hóa chất dùng cho xét nghiệm định lượng CK-MB trong mẫu huyết thanh, huyết tương
 Phương pháp: Enzymatic immuno-inhibition
 Dải đo: 20 U/L đến 2000 U/L</t>
  </si>
  <si>
    <t>Hộp 2x22ml+2x4ml+2x6ml</t>
  </si>
  <si>
    <t>M343</t>
  </si>
  <si>
    <t>Thuốc thử xét nghiệm Creatinin</t>
  </si>
  <si>
    <t>Hóa chất dùng để định lượng creatinine trong huyết thanh, huyết tương và nước tiểu người.
  Khoảng tuyến tính: 
  - Huyết thanh/ huyết tương: 20–2200 μmol/L 
  - Nước tiểu: 100–35000 μmol/L</t>
  </si>
  <si>
    <t>Hộp 4x51ml+4x51ml</t>
  </si>
  <si>
    <t>Thuốc thử xét nghiệm CRP</t>
  </si>
  <si>
    <t>Hóa chất dùng cho xét nghiệm định lượng CRP trong mẫu huyết thanh, huyết tương.
 Phương pháp: Miễn dịch đo độ đục; 
 Dải đo: Ứng dụng bình thường: 0,2–480 mg/L, Ứng dụng độ nhạy cao: 0,08–80 mg/L;</t>
  </si>
  <si>
    <t>Hộp 4x30ml+4x30ml</t>
  </si>
  <si>
    <t>M346</t>
  </si>
  <si>
    <t>Thuốc thử xét nghiệm Ethanol</t>
  </si>
  <si>
    <t>Hóa chất dùng cho xét nghiệm định lượng Ethanol mẫu huyết thanh, huyết tương và nước tiểu người.
 Phương pháp đo: ALCOHOL DEHYDROGENASE
Giới hạn phát hiện: 8,11 mg/dL</t>
  </si>
  <si>
    <t>Hộp 2x20ml+2x7mL</t>
  </si>
  <si>
    <t>Thuốc thử xét nghiệm GGT</t>
  </si>
  <si>
    <t>Hóa chất dùng cho xét nghiệm định lượng GGT trong huyết thanh, huyết tương
 Dải đo: 10 - 1200 U/L</t>
  </si>
  <si>
    <t>Thuốc thử xét nghiệm Glucose</t>
  </si>
  <si>
    <t>Hóa chất dùng cho xét nghiệm Glucose trong mẫu huyết thanh, huyết tương, nước tiểu và dịch não tủy
 Phương pháp: Enzymatic
 Dải đo: 
 Huyết thanh/ huyết tương, dịch não tủy: 0,6 – 45,0 mmol/L
 Nước tiểu: 0,2 – 45 mmol/L</t>
  </si>
  <si>
    <t>Hộp 4x53ml+4x27ml</t>
  </si>
  <si>
    <t>M357</t>
  </si>
  <si>
    <t>Thuốc thử xét nghiệm HDL-Cholesterol</t>
  </si>
  <si>
    <t>Hóa chất dùng cho xét nghiệm HDL-Cholesterol trong mẫu huyết thanh, huyết tương
 Phương pháp: Enzymatic
 Dải đo: 0,1 - 4,65 mmol/L</t>
  </si>
  <si>
    <t>Hộp 4x51.3ml+4x17.1ml</t>
  </si>
  <si>
    <t>M360</t>
  </si>
  <si>
    <t>Thuốc thử xét nghiệm IgM</t>
  </si>
  <si>
    <t>Hóa chất dùng cho xét nghiệm định lượng IgM
 Phương pháp: Miễn dịch đo độ đục
 Dải tuyến tính: 0,2 – 5,0 g/L</t>
  </si>
  <si>
    <t>Thuốc thử xét nghiệm LDH</t>
  </si>
  <si>
    <t>Hóa chất dùng cho xét nghiệm định lượng LDH trong mẫu huyết thanh, huyết tương.
Dải đo: 25 đến 1200 U/L.</t>
  </si>
  <si>
    <t>Hộp 4x40ml+4x20ml</t>
  </si>
  <si>
    <t>M363</t>
  </si>
  <si>
    <t>Thuốc thử xét nghiệm LDL-Cholesterol</t>
  </si>
  <si>
    <t>Hóa chất dùng cho xét nghiệm định lượng LDL-cholesterol trong mẫu huyết thanh, huyết tương
 Phương pháp: Enzymatic
 Dải đo : 0,3–10,0 mmol/L</t>
  </si>
  <si>
    <t>M364</t>
  </si>
  <si>
    <t>Thuốc thử xét nghiệm LIH</t>
  </si>
  <si>
    <t>Hóa chất dùng cho xét nghiệm bán định lượng mức độ nhiễm mỡ/độ đục, vàng da và vỡ hồng cầu trong mẫu huyết thanh, huyết tương
 Phương pháp: Photometric;.
 Dải đo: Lipemia: 0,015 -  0,200 OD, Icterus: 2,5 -  40 mg/dL, Hemolysis: 50 -  500 mg/dL.</t>
  </si>
  <si>
    <t>Hộp 16x48mL</t>
  </si>
  <si>
    <t>M365</t>
  </si>
  <si>
    <t>Thuốc thử xét nghiệm Lipase</t>
  </si>
  <si>
    <t>Hóa chất dùng cho xét nghiệm Lipase trong mẫu huyết thanh, huyết tương
 Phương pháp: Kinetic
 Dải đo: 3 đến 600 U/L</t>
  </si>
  <si>
    <t>Hộp 4x30ml+4xlyo+4x10ml+2x3ml</t>
  </si>
  <si>
    <t>M366</t>
  </si>
  <si>
    <t>Thuốc thử xét nghiệm Magnesi</t>
  </si>
  <si>
    <t>Hóa chất dùng để định lượng Magie trong huyết thanh, huyết tương và nước tiểu.
 Khoảng tuyến tính: 
  + Huyết thanh và huyết tương: 0,5-8 mg/dL 
  + Nước tiểu: 0,5-18,5 mg/dL</t>
  </si>
  <si>
    <t>M369</t>
  </si>
  <si>
    <t>Thuốc thử xét nghiệm Phospho vô cơ</t>
  </si>
  <si>
    <t>Hóa chất dùng cho xét nghiệm định lượng photpho vô cơ
 Phương pháp: Đo quang UV
 Dải đo :
 + Huyết thanh 1–20 mg/dL;
 + Nước tiểu 10–350 mg/dL.</t>
  </si>
  <si>
    <t>Hộp 4x15ml+4x15ml</t>
  </si>
  <si>
    <t>M371</t>
  </si>
  <si>
    <t>Thuốc thử xét nghiệm Protein</t>
  </si>
  <si>
    <t>Hóa chất dùng cho xét nghiệm định lượng protein toàn phần trong nước tiểu và dịch não tủy
 Phương pháp: Đỏ Pyrogallol Molybdat
 Dải đo: 0,02–2 g/L</t>
  </si>
  <si>
    <t>Hộp 4x19ml+1x3ml</t>
  </si>
  <si>
    <t>Thuốc thử xét nghiệm Protein toàn phần</t>
  </si>
  <si>
    <t>Hóa chất dùng cho xét nghiệm định lượng protein toàn phần trong mẫu huyết thanh, huyết tương
 Phương pháp: Photometric
 Dải đo: 30–120 g/L</t>
  </si>
  <si>
    <t>Hộp 4x25ml+4x25ml</t>
  </si>
  <si>
    <t>M347</t>
  </si>
  <si>
    <t>Thuốc thử xét nghiệm Sắt</t>
  </si>
  <si>
    <t>Hóa chất dùng cho xét nghiệm định lượng sắt trong mẫu huyết thanh, huyết tương
 Phương pháp: TPTZ
 Dải đo: 2 – 179 μmol/L</t>
  </si>
  <si>
    <t>Thuốc thử xét nghiệm Transferrin</t>
  </si>
  <si>
    <t>Hóa chất dùng cho xét nghiệm định lượng transferrin trong mẫu huyết thanh, huyết tương
 Phương pháp: Đo độ đục miễn dịch
 Dải đo: 0,8–7,5 g/L</t>
  </si>
  <si>
    <t>Hộp 4x7ml+4x8ml</t>
  </si>
  <si>
    <t>Thuốc thử xét nghiệm Triglycerid</t>
  </si>
  <si>
    <t>Hóa chất dùng cho xét nghiệm định lượng triglyceride trong mẫu huyết thanh, huyết tương
 Phương pháp: Enzym
 Dải đo: 0,1 – 11,0 mmol/L</t>
  </si>
  <si>
    <t>Hộp 4x50ml+4x12.5ml</t>
  </si>
  <si>
    <t>Thuốc thử xét nghiệm urea nitrogen</t>
  </si>
  <si>
    <t>Hóa chất dùng cho xét nghiệm định lượng urê trong mẫu huyết thanh, huyết tương, nước tiểu
 Phương pháp: GLDH, đo UV động học
 Dải đo: Huyết thanh, huyết tương: 5–300 mg/dL; Nước tiểu: 60–4500 mg/dL</t>
  </si>
  <si>
    <t>Hộp 4x53ml+4x53ml</t>
  </si>
  <si>
    <t>Vật liệu kiểm soát xét nghiệm Ammonia, ethanol, CO2 mức 1</t>
  </si>
  <si>
    <t>Vật liệu kiểm soát mức 1 xét nghiệm định lượng amoniac, ethanol, CO2
 Thành phần: dung dịch đệm, chứa: amoniac, ethanol, natri hydrocarbonat.</t>
  </si>
  <si>
    <t>Hộp 3x5mL</t>
  </si>
  <si>
    <t>Vật liệu kiểm soát xét nghiệm Ammonia, ethanol, CO2 mức 2</t>
  </si>
  <si>
    <t>Vật liệu kiểm soát mức 2 xét nghiệm định lượng amoniac, ethanol, CO2.
 Thành phần: dung dịch đệm, chứa: amoniac, ethanol, natri hydrocarbonat.</t>
  </si>
  <si>
    <t>M378</t>
  </si>
  <si>
    <t>Vật liệu kiểm soát xét nghiệm CK-MB mức 1</t>
  </si>
  <si>
    <t>Chất kiểm chuẩn mức 1 dùng trong xét nghiệm CK-MB; Thành phần: Huyết thanh người đông khô chứa isoenzym creatine kinase-MB.</t>
  </si>
  <si>
    <t>Lọ 1x2ml</t>
  </si>
  <si>
    <t>M379</t>
  </si>
  <si>
    <t>Vật liệu kiểm soát xét nghiệm CK-MB mức 2</t>
  </si>
  <si>
    <t>Chất kiểm chuẩn mức 2 dùng trong xét nghiệm CK-MB; Thành phần: Huyết thanh người đông khô chứa isoenzym creatine kinase-MB.</t>
  </si>
  <si>
    <t>M381</t>
  </si>
  <si>
    <t>Vật liệu kiểm soát xét nghiệm miễn dịch đo độ đục mức 1</t>
  </si>
  <si>
    <t>Hoá chất kiểm chứng mức 1 cho các xét nghiệm đo độ đục miễn dịch; Thành phần: Huyết thanh người chứa Ferritin; Globulin miễn dịch A; Globulin miễn dịch M; Globulin miễn dịch G; Protein phản ứng C (CRP); Transferrin...</t>
  </si>
  <si>
    <t>M382</t>
  </si>
  <si>
    <t>Vật liệu kiểm soát xét nghiệm miễn dịch đo độ đục mức 2</t>
  </si>
  <si>
    <t>Hoá chất kiểm chứng mức 2 cho các xét nghiệm đo độ đục miễn dịch; Thành phần:  Huyết thanh người chứa Ferritin; Globulin miễn dịch A; Globulin miễn dịch M; Globulin miễn dịch G; Protein phản ứng C (CRP); Transferrin...</t>
  </si>
  <si>
    <t>M383</t>
  </si>
  <si>
    <t>Vật liệu kiểm soát xét nghiệm miễn dịch đo độ đục mức 3</t>
  </si>
  <si>
    <t>Hoá chất kiểm chứng mức 3 cho các xét nghiệm đo độ đục miễn dịch; Thành phần:  Huyết thanh người chứa Ferritin; Globulin miễn dịch A; Globulin miễn dịch M; Globulin miễn dịch G; Protein phản ứng C (CRP); Transferrin...</t>
  </si>
  <si>
    <t>Mẫu nội kiểm cho xét nghiệm hóa sinh nước tiểu, mức nồng độ 1</t>
  </si>
  <si>
    <t>K-SH-01.1</t>
  </si>
  <si>
    <t>Mẫu nội kiểm cho xét nghiệm hóa sinh nước tiểu, mức nồng độ 1
 - Thành phần: Nước tiểu người, dạng lỏng 
 - Có thể theo dõi các thông số hCG, Amylase và Creatinine</t>
  </si>
  <si>
    <t>Hộp (12 lọ x 10 ml)</t>
  </si>
  <si>
    <t>Mẫu nội kiểm cho xét nghiệm hóa sinh nước tiểu, mức nồng độ 2</t>
  </si>
  <si>
    <t>Mẫu nội kiểm cho xét nghiệm hóa sinh nước tiểu, mức nồng độ 2
 - Thành phần: Nước tiểu người, dạng lỏng 
 - Có thể theo dõi các thông số hCG, Amylase và Creatinine</t>
  </si>
  <si>
    <t>Mẫu nội kiểm cho xét nghiệm tổng phân tích nước tiểu, 2 mức nồng độ</t>
  </si>
  <si>
    <t>Mẫu nội kiểm cho xét nghiệm tổng phân tích nước tiểu, 2 mức nồng độ
 Thành phần: Bilirubin, Blood, Clarity, Color, Creatinine, Glucose, Ketones,…
 Có thể sử dụng cho cả xét nghiệm bằng que nhúng nước tiểu và máy phân tích nước tiểu sử dụng kính hiển vi</t>
  </si>
  <si>
    <t>Hộp (12 lọ x 12 ml)</t>
  </si>
  <si>
    <t>Mẫu nội kiểm cho xét nghiệm hóa sinh thường quy, dạng đông khô, mức nồng độ 1</t>
  </si>
  <si>
    <t>K-SH-01.2</t>
  </si>
  <si>
    <t>Mẫu nội kiểm cho xét nghiệm hóa sinh thường quy, mức nồng độ 1 
 - Thành phần: huyết thanh người, dạng đông khô 
 - Bao gồm 83 thông số cho xét nghiệm hóa sinh, trong đó có thông số LDL</t>
  </si>
  <si>
    <t>Hộp (12 lọ x 5 ml)</t>
  </si>
  <si>
    <t>Mẫu nội kiểm cho xét nghiệm hóa sinh thường quy, dạng đông khô, mức nồng độ 2</t>
  </si>
  <si>
    <t>Mẫu nội kiểm cho xét nghiệm hóa sinh thường quy, mức nồng độ 2
 - Thành phần: huyết thanh người, dạng đông khô 
 - Bao gồm 83 thông số cho xét nghiệm hóa sinh, trong đó có thông số LDL</t>
  </si>
  <si>
    <t>M121</t>
  </si>
  <si>
    <t>Chất hiệu chuẩn AFP</t>
  </si>
  <si>
    <t>K-SH-02</t>
  </si>
  <si>
    <t>Sử dụng để xây dựng đường chuẩn cho xét nghiệm AFP với các nồng độ khác nhau</t>
  </si>
  <si>
    <t>Hộp/6x4ml</t>
  </si>
  <si>
    <t>M921</t>
  </si>
  <si>
    <t>Chất hiệu chuẩn PIVKA II</t>
  </si>
  <si>
    <t>Sử dụng để xây dựng đường chuẩn cho xét nghiệm PIVKA-II với các nồng độ khác nhau</t>
  </si>
  <si>
    <t>Hộp/6 x 4 mL</t>
  </si>
  <si>
    <t>M922</t>
  </si>
  <si>
    <t>Chất hiệu chuẩn Pro GRP</t>
  </si>
  <si>
    <t>Sử dụng để xây dựng đường chuẩn cho xét nghiệm Pro GRP với các nồng độ khác nhau</t>
  </si>
  <si>
    <t>M124</t>
  </si>
  <si>
    <t>Hóa chất dùng để hiệu chuẩn xét nghiệm Total Beta HCG</t>
  </si>
  <si>
    <t>M125</t>
  </si>
  <si>
    <t>Chất hiệu chuẩn xét nghiệm CA 125</t>
  </si>
  <si>
    <t>Sử dụng để xây dựng đường chuẩn cho xét nghiệm CA 125 với các nồng độ khác nhau</t>
  </si>
  <si>
    <t>M126</t>
  </si>
  <si>
    <t>Chất hiệu chuẩn xét nghiệm CA 15-3</t>
  </si>
  <si>
    <t>Sử dụng để xây dựng đường chuẩn cho xét nghiệm CA 15-3 với các nồng độ khác nhau</t>
  </si>
  <si>
    <t>M127</t>
  </si>
  <si>
    <t>Chất hiệu chuẩn xét nghiệm CA 19-9</t>
  </si>
  <si>
    <t>Sử dụng để xây dựng đường chuẩn cho xét nghiệm CA 19-9 với các nồng độ khác nhau</t>
  </si>
  <si>
    <t>M128</t>
  </si>
  <si>
    <t>Chất hiệu chuẩn xét nghiệm CEA</t>
  </si>
  <si>
    <t>Dùng để hiệu chuẩn cho xét nghiệm CEA.</t>
  </si>
  <si>
    <t>Hộp/2x4ml</t>
  </si>
  <si>
    <t>M129</t>
  </si>
  <si>
    <t>Chất hiệu chuẩn xét nghiệm Cortisol</t>
  </si>
  <si>
    <t>Sử dụng để xây dựng đường chuẩn cho xét nghiệm Cortisol với các nồng độ khác nhau</t>
  </si>
  <si>
    <t>M130</t>
  </si>
  <si>
    <t>Chất hiệu chuẩn xét nghiệm Cyfra 21-1</t>
  </si>
  <si>
    <t>Sử dụng để xây dựng đường chuẩn cho xét nghiệm Cyfra 21-1 với các nồng độ khác nhau</t>
  </si>
  <si>
    <t>M910</t>
  </si>
  <si>
    <t>Chất hiệu chuẩn xét nghiệm định lượng pepsinogen I</t>
  </si>
  <si>
    <t>Dùng để hiệu chuẩn cho xét nghiệm pepsinogen I.</t>
  </si>
  <si>
    <t>M920</t>
  </si>
  <si>
    <t>Chất hiệu chuẩn xét nghiệm định lượng pepsinogen II</t>
  </si>
  <si>
    <t>Dùng để hiệu chuẩn cho xét nghiệm pepsinogen II.</t>
  </si>
  <si>
    <t xml:space="preserve">M53 </t>
  </si>
  <si>
    <t xml:space="preserve">Chất hiệu chuẩn xét nghiệm High Sensitive Troponin-I </t>
  </si>
  <si>
    <t>Sử dụng để xây dựng đường chuẩn cho xét nghiệm High Sensitive Troponin-I  với các nồng độ khác nhau</t>
  </si>
  <si>
    <t>M2006</t>
  </si>
  <si>
    <t>Chất hiệu chuẩn xét nghiệm NT-proBNP</t>
  </si>
  <si>
    <t>Sử dụng để xây dựng đường chuẩn cho xét nghiệm NT-proBNP với các nồng độ khác nhau</t>
  </si>
  <si>
    <t xml:space="preserve">Hộp/6x4 ml </t>
  </si>
  <si>
    <t>M137</t>
  </si>
  <si>
    <t>Chất hiệu chuẩn xét nghiệm PSA toàn phần</t>
  </si>
  <si>
    <t>Dùng để hiệu chuẩn cho xét nghiệm PSA toàn phần.</t>
  </si>
  <si>
    <t>Hộp/2 x 4 ml</t>
  </si>
  <si>
    <t>M138</t>
  </si>
  <si>
    <t>Chất hiệu chuẩn xét nghiệm PSA tự do</t>
  </si>
  <si>
    <t>Sử dụng để xây dựng đường chuẩn cho xét nghiệm PSA tự do với các nồng độ khác nhau</t>
  </si>
  <si>
    <t>Hộp/3x8ml</t>
  </si>
  <si>
    <t>M139</t>
  </si>
  <si>
    <t>Chất hiệu chuẩn xét nghiệm SCC</t>
  </si>
  <si>
    <t>Sử dụng để xây dựng đường chuẩn cho xét nghiệm SCC Ag với các nồng độ khác nhau</t>
  </si>
  <si>
    <t>M140</t>
  </si>
  <si>
    <t>Chất hiệu chuẩn xét nghiệm T3 toàn phần</t>
  </si>
  <si>
    <t>Sử dụng để xây dựng đường chuẩn cho xét nghiệm T3 toàn phần với các nồng độ khác nhau</t>
  </si>
  <si>
    <t>M141</t>
  </si>
  <si>
    <t>Chất hiệu chuẩn xét nghiệm T4 tự do</t>
  </si>
  <si>
    <t>Sử dụng để xây dựng đường chuẩn cho xét nghiệm T4 tự do với các nồng độ khác nhau</t>
  </si>
  <si>
    <t>M142</t>
  </si>
  <si>
    <t>Chất hiệu chuẩn xét nghiệm Thyroglobulin</t>
  </si>
  <si>
    <t>Sử dụng để xây dựng đường chuẩn cho xét nghiệm Thyroglobulin với các nồng độ khác nhau</t>
  </si>
  <si>
    <t>Hộp/6×4mL</t>
  </si>
  <si>
    <t>M143</t>
  </si>
  <si>
    <t>Chất hiệu chuẩn xét nghiệm TSH</t>
  </si>
  <si>
    <t>Dùng để hiệu chuẩn cho xét nghiệm TSH.</t>
  </si>
  <si>
    <t>M957</t>
  </si>
  <si>
    <t>Chất kiểm tra chất lượng Pro GRP</t>
  </si>
  <si>
    <t>Sử dụng để kiểm tra chất lượng nội kiểm cho xét nghiệm Pro GRP với các nồng độ khác nhau</t>
  </si>
  <si>
    <t>Hộp/3 x 8 ml</t>
  </si>
  <si>
    <t>M144</t>
  </si>
  <si>
    <t>Chất xúc tác phản ứng</t>
  </si>
  <si>
    <t>Thành phần: sodium hydroxide 0,35 N</t>
  </si>
  <si>
    <t>Hộp/4 x 975 mL</t>
  </si>
  <si>
    <t>M145</t>
  </si>
  <si>
    <t>Chất xúc tác tiền phản ứng</t>
  </si>
  <si>
    <t>Thành phần: chứa 1,32% hydrogen peroxide</t>
  </si>
  <si>
    <t>Hộp/4×975ml</t>
  </si>
  <si>
    <t>Túi 250 cái</t>
  </si>
  <si>
    <t>M253</t>
  </si>
  <si>
    <t>Cóng phản ứng xét nghiệm miễn dịch</t>
  </si>
  <si>
    <t>7D82-50</t>
  </si>
  <si>
    <t>Được sử dụng để pha loãng mẫu bằng tay cho nhiều xét nghiệm.
 Thành phần: có chứa dung dịch muối đệm phosphate</t>
  </si>
  <si>
    <t>(1 x 100 mL)/Hộp</t>
  </si>
  <si>
    <t>M152</t>
  </si>
  <si>
    <t>Dung dịch rửa kim hút mẫu</t>
  </si>
  <si>
    <t>Thành phần: huyết tương người đã vôi hóa lại</t>
  </si>
  <si>
    <t>Lọ x25mL</t>
  </si>
  <si>
    <t>M148</t>
  </si>
  <si>
    <t>Hóa chất Định lượng AFP</t>
  </si>
  <si>
    <t>Phương pháp đo: miễn dịch vi hạt hóa phát quang
 Dải đo: 3,0 ng/mL đến 2000,0 ng/mL.</t>
  </si>
  <si>
    <t>M123</t>
  </si>
  <si>
    <t>Hóa chất hiệu chuẩn xét nghiệm anti TG</t>
  </si>
  <si>
    <t>Sử dụng để xây dựng đường chuẩn Anti - TG cho xét nghiệm với các nồng độ khác nhau</t>
  </si>
  <si>
    <t>Hộp/6x4mL</t>
  </si>
  <si>
    <t>M49</t>
  </si>
  <si>
    <t>Hóa chất hiệu chuẩn xét nghiệm BNP</t>
  </si>
  <si>
    <t>Sử dụng để xây dựng đường chuẩn cho xét nghiệm pepsinogen II với các nồng độ khác nhau</t>
  </si>
  <si>
    <t>M2005</t>
  </si>
  <si>
    <t>Hóa chất xét nghiệm NT-proBNP</t>
  </si>
  <si>
    <t xml:space="preserve">Phương pháp đo : là xét nghiệm miễn dịch vi hạt hóa phát quang
Thành phần :
Microparticles : Kháng thể kháng NT-proBNP có biotin, phủ trên vi hạt trong đệm Bis-TRIS với chất ổn định protein và Tween 20. Nồng độ tối thiểu: 0,05% rắn. 
Conjugate :  Chất kết hợp Anti-NT-proBNP có đánh dấu acridinium trong dung dịch đệm MES với chất ổn định protein và Tween 20. Nồng độ tối thiểu: 0,12 μg/mL. </t>
  </si>
  <si>
    <t>Hôp/ 100 test</t>
  </si>
  <si>
    <t>M168</t>
  </si>
  <si>
    <t>Phương pháp đo: miễn dịch vi hạt hóa phát quang
Khoảng đo: 0,2 -  70,0 ng/mL.</t>
  </si>
  <si>
    <t>M150</t>
  </si>
  <si>
    <t>Màng ngăn cao su nắp lọ hóa chất</t>
  </si>
  <si>
    <t>Màng ngăn cao su nắp lọ hóa chất khi cho vào máy sử dụng</t>
  </si>
  <si>
    <t>Hộp/200 cái</t>
  </si>
  <si>
    <t>M151</t>
  </si>
  <si>
    <t>Nước đệm rửa</t>
  </si>
  <si>
    <t>Thành phần: chứa dung dịch muối đệm phosphate 1,5 M.</t>
  </si>
  <si>
    <t>M933</t>
  </si>
  <si>
    <t>Thuốc thử định lượng pepsinogen I</t>
  </si>
  <si>
    <t>Phương pháp đo: miễn dịch vi hạt hóa phát quang.
Khoảng đo: 2,0 đến 200,0 ng/mL</t>
  </si>
  <si>
    <t>M934</t>
  </si>
  <si>
    <t>Thuốc thử định lượng pepsinogen II</t>
  </si>
  <si>
    <t>Phương pháp đo: miễn dịch vi hạt hóa phát quang.
 Khoảng đo: 0.5 ng/mL đến 100.0 ng/mL.
 Độ nhạy của xét nghiệm &lt; 0.5 ng/mL</t>
  </si>
  <si>
    <t>M945</t>
  </si>
  <si>
    <t>Thuốc thử định lượng PIVKA II</t>
  </si>
  <si>
    <t>Phương pháp đo: miễn dịch vi hạt hóa phát quang
 Dải đo: 5,0 mAU/mL đến 30000,0 mAU/mL</t>
  </si>
  <si>
    <t>M935</t>
  </si>
  <si>
    <t>Thuốc thử định lượng Pro GRP</t>
  </si>
  <si>
    <t>Phương pháp đo: miễn dịch vi hạt hóa phát quang
 Dải đo: 5 đến 5000 pg/mL</t>
  </si>
  <si>
    <t>M149</t>
  </si>
  <si>
    <t>Thuốc thử định lượng PSA tự do</t>
  </si>
  <si>
    <t>Phương pháp đo: miễn dịch vi hạt hóa phát quang
 Dải đo: 0,01 ng/mL đến 30 ng/mL</t>
  </si>
  <si>
    <t>Phương pháp đo: miễn dịch vi hạt hóa phát quang.
 Độ tuyến tính: 5,0 đến 1000,0 IU/mL
 Giới hạn phát hiện: ≤ 1,0 IU/mL.</t>
  </si>
  <si>
    <t>M154</t>
  </si>
  <si>
    <t>Phương pháp đo: miễn dịch vi hạt hóa phát quang
 Độ chính xác: ≤ 12% (CV toàn phần)</t>
  </si>
  <si>
    <t>Hộp/100test</t>
  </si>
  <si>
    <t>M46</t>
  </si>
  <si>
    <t>Thuốc thử xét nghiệm BNP</t>
  </si>
  <si>
    <t>Phương pháp đo: miễn dịch vi hạt hóa phát quang
 Dải đo: 10 đến 5000 pg/mL.</t>
  </si>
  <si>
    <t>M155</t>
  </si>
  <si>
    <t>Thuốc thử xét nghiệm CA 125</t>
  </si>
  <si>
    <t>Phương pháp đo: miễn dịch vi hạt hóa phát quang
 Độ chính xác: ≤ 10% CV toàn phần</t>
  </si>
  <si>
    <t>M156</t>
  </si>
  <si>
    <t>Thuốc thử xét nghiệm CA 19-9</t>
  </si>
  <si>
    <t>M157</t>
  </si>
  <si>
    <t>Thuốc thử xét nghiệm CA15-3</t>
  </si>
  <si>
    <t>Phương pháp đo: miễn dịch vi hạt hóa phát quang
 Độ chính xác: ≤ 8% tổng CV</t>
  </si>
  <si>
    <t>M158</t>
  </si>
  <si>
    <t>Thuốc thử xét nghiệm CEA</t>
  </si>
  <si>
    <t>Phương pháp đo: miễn dịch vi hạt hóa phát quang
 Độ chính xác: ≤ 8%</t>
  </si>
  <si>
    <t>M159</t>
  </si>
  <si>
    <t>Thuốc thử xét nghiệm Cortisol</t>
  </si>
  <si>
    <t>Phương pháp đo: miễn dịch vi hạt hóa phát quang</t>
  </si>
  <si>
    <t>M160</t>
  </si>
  <si>
    <t>Thuốc thử xét nghiệm Cyfra 21-1</t>
  </si>
  <si>
    <t>Phương pháp đo: miễn dịch vi hạt hóa phát quang
 Dải đo: từ 1,0 ng/mL đến 100,00 ng/mL</t>
  </si>
  <si>
    <t>M64</t>
  </si>
  <si>
    <t xml:space="preserve">Thuốc thử xét nghiệm High Sensitive Troponin-I </t>
  </si>
  <si>
    <t>Phương pháp đo: xét nghiệm miễn dịch vi hạt hóa phát quang
 Độ tuyến tính: 4,0 đến 50000,0 pg/mL.</t>
  </si>
  <si>
    <t>M167</t>
  </si>
  <si>
    <t>Thuốc thử xét nghiệm PSA toàn phần</t>
  </si>
  <si>
    <t>Phương pháp đo: miễn dịch vi hạt hóa phát quang
 Dải đo: 0,01 ng/mL đến 100 ng/mL</t>
  </si>
  <si>
    <t>M169</t>
  </si>
  <si>
    <t>Thuốc thử xét nghiệm T3 toàn phần</t>
  </si>
  <si>
    <t>M170</t>
  </si>
  <si>
    <t>Thuốc thử xét nghiệm T4 tự do</t>
  </si>
  <si>
    <t>Phương pháp đo: miễn dịch vi hạt hóa phát quang 
 Độ chính xác: ≤ 12% (CV toàn phần)</t>
  </si>
  <si>
    <t>Phương pháp đo: xét nghiệm miễn dịch vi hạt hóa phát quang
 Độ tuyến tính: 0,2 đến 500,0 ng/mL.</t>
  </si>
  <si>
    <t>M172</t>
  </si>
  <si>
    <t>Thuốc thử xét nghiệm TSH</t>
  </si>
  <si>
    <t>M45</t>
  </si>
  <si>
    <t>Vật liệu kiểm soát BNP</t>
  </si>
  <si>
    <t>Sử dụng để kiểm tra chất lượng nội kiểm cho xét nghiệm BNP với các nồng độ khác nhau</t>
  </si>
  <si>
    <t>M907</t>
  </si>
  <si>
    <t>Vật liệu kiểm soát nội kiểm xét nghiệm miễn dịch (3 mức)</t>
  </si>
  <si>
    <t>Hóa chất dùng để kiểm soát chất lượng xét nghiệm nhằm theo dõi độ lặp lại của các quy trình xét nghiệm</t>
  </si>
  <si>
    <t>Hộp/3 mức nồng độ x 4 lọ x 5 ml mỗi lọ</t>
  </si>
  <si>
    <t xml:space="preserve"> M63 </t>
  </si>
  <si>
    <t>Vật liệu kiểm soát nội kiểm xét nghiệm miễn dịch High Sensitive Troponin-I</t>
  </si>
  <si>
    <t>Sử dụng để kiểm tra chất lượng nội kiểm cho xét nghiệm High Sensitive Troponin-I với các nồng độ khác nhau</t>
  </si>
  <si>
    <t>M904</t>
  </si>
  <si>
    <t>Vật liệu kiểm soát nội kiểm xét nghiệm miễn dịch PIVKA II</t>
  </si>
  <si>
    <t>Sử dụng để kiểm tra chất lượng nội kiểm cho xét nghiệm PIVKA II với các nồng độ khác nhau</t>
  </si>
  <si>
    <t>M120</t>
  </si>
  <si>
    <t>Vật liệu kiểm soát nội kiểm xét nghiệm miễn dịch SCC</t>
  </si>
  <si>
    <t>Sử dụng để kiểm tra chất lượng nội kiểm cho xét nghiệm SCC Ag với các nồng độ khác nhau</t>
  </si>
  <si>
    <t>M174</t>
  </si>
  <si>
    <t>Vật liệu kiểm soát xét nghiệm Anti-TG</t>
  </si>
  <si>
    <t>Sử dụng để kiểm tra chất lượng nội kiểm cho xét nghiệm Anti-TG với các nồng độ khác nhau</t>
  </si>
  <si>
    <t>M113</t>
  </si>
  <si>
    <t>Vật liệu kiểm soát xét nghiệm CYFRA 21-1</t>
  </si>
  <si>
    <t>Mẫu chứng được sử dụng để kiểm tra độ xác thực và độ chính xác khi thực hiện xét nghiệm định lượng các mảnh cytokeratin 19 (Cyfra 21-1) ở người trong mẫu huyết thanh và huyết tương người.</t>
  </si>
  <si>
    <t>M2004</t>
  </si>
  <si>
    <t>Vật liệu kiểm soát xét nghiệm NT-proBNP</t>
  </si>
  <si>
    <t>Sử dụng để kiểm tra chất lượng nội kiểm cho xét nghiệm NT-proBNP với các nồng độ khác nhau</t>
  </si>
  <si>
    <t>Hộp/3x 8ml</t>
  </si>
  <si>
    <t>M956</t>
  </si>
  <si>
    <t>Vật liệu kiểm soát xét nghiệm Pepsinogen I</t>
  </si>
  <si>
    <t>Sử dụng để kiểm tra chất lượng nội kiểm cho xét nghiệm Pepsinogen I với các nồng độ khác nhau</t>
  </si>
  <si>
    <t>Hộp/3x8mL</t>
  </si>
  <si>
    <t>M958</t>
  </si>
  <si>
    <t>Vật liệu kiểm soát xét nghiệm Pepsinogen II</t>
  </si>
  <si>
    <t>Sử dụng để kiểm tra chất lượng nội kiểm cho xét nghiệm Pepsinogen II với các nồng độ khác nhau</t>
  </si>
  <si>
    <t>M177</t>
  </si>
  <si>
    <t>Vật liệu kiểm soát xét nghiệm Thyroglobulin</t>
  </si>
  <si>
    <t>Sử dụng để kiểm tra chất lượng nội kiểm cho xét nghiệm Thyroglobulin với các nồng độ khác nhau</t>
  </si>
  <si>
    <t>Hộp/3×8mL</t>
  </si>
  <si>
    <t>M508</t>
  </si>
  <si>
    <t>Chất hiệu chuẩn xét nghiệm FSH</t>
  </si>
  <si>
    <t>K-SH-05</t>
  </si>
  <si>
    <t>Hóa chất chuẩn xét nghiệm miễn dịch định lượng FSH.
 Bao gồm: FSH (người) với hai khoảng nồng độ.</t>
  </si>
  <si>
    <t>Hộp 4 x 1.0 mL</t>
  </si>
  <si>
    <t>M211</t>
  </si>
  <si>
    <t>Chất hiệu chuẩn xét nghiệm PTH</t>
  </si>
  <si>
    <t>Hóa chất hiệu chuẩn xét nghiệm PTH với hai khoảng nồng độ trong huyết thanh người.</t>
  </si>
  <si>
    <t>M515</t>
  </si>
  <si>
    <t>Chất hiệu chuẩn xét nghiệm Tg (Thyroglobulin)</t>
  </si>
  <si>
    <t>Hóa chất chuẩn xét nghiệm định lượng Tg
 Thành phần: Thyroglobulin (người) với hai khoảng nồng độ trong huyết thanh ngựa.</t>
  </si>
  <si>
    <t>Chất kiểm tra chất lượng bộ xét nghiệm ung thư</t>
  </si>
  <si>
    <t>Huyết thanh chứng đông khô lấy từ huyết thanh người. Các nồng độ nằm trong hai khoảng có liên quan trên lâm sàng</t>
  </si>
  <si>
    <t>Hộp 4 x 3.0 mL</t>
  </si>
  <si>
    <t>Đầu côn hút mẫu và cốc chứa hỗn hợp phản ứng trên trên máy xét nghiệm miễn dịch</t>
  </si>
  <si>
    <t>Hộp 36 x (105 tip + 105 cup) + 3 hộp giấy thải</t>
  </si>
  <si>
    <t>Hóa chất dùng để hiệu chuẩn xét nghiệm định lượng AFP.
 Thành phần: huyết thanh người đông khô chứa AFP người với 2 khoảng nồng độ.</t>
  </si>
  <si>
    <t>Hóa chất chuẩn xét nghiệm Anti-Tg</t>
  </si>
  <si>
    <t>Chất hiệu chuẩn xét nghiệm định lượng kháng thể kháng thyroglobulin 
 Thành phần: chứa kháng thể kháng Tg với hai khoảng nồng độ</t>
  </si>
  <si>
    <t>Hộp 4 x 1.5 mL</t>
  </si>
  <si>
    <t>Hóa chất chuẩn xét nghiệm Estradiol</t>
  </si>
  <si>
    <t>Hóa chất dùng để hiệu chuẩn xét nghiệm định lượng Estradiol.
 Thành phần: huyết thanh người đông khô chứa estradiol với 2 khoảng nồng độ.</t>
  </si>
  <si>
    <t>Hóa chất chuẩn xét nghiệm free PSA</t>
  </si>
  <si>
    <t>Hộp 4 chai x 1.0 mL</t>
  </si>
  <si>
    <t>23BS30</t>
  </si>
  <si>
    <t>Hóa chất chuẩn xét nghiệm FT4</t>
  </si>
  <si>
    <t>Chất hiệu chuẩn xét nghiệm định lượng FT4 
 Thành phần: hỗn hợp đệm/protein sẵn sàng để sử dụng chứa L-thyroxine với hai khoảng nồng độ</t>
  </si>
  <si>
    <t>4 x 1.0 ml/ Hộp</t>
  </si>
  <si>
    <t>Hóa chất chuẩn xét nghiệm LH</t>
  </si>
  <si>
    <t>Hóa chất được dùng để chuẩn xét nghiệm miễn dịch điện hóa phát quang định lượng LH
 Thành phần: hỗn hợp huyết thanh người đông khô chứa LH người với hai mức nồng độ.</t>
  </si>
  <si>
    <t>Huyết thanh ngựa đông khô chứa protein người được tạo ra khi không có vitamin K hoặc chất đối vận II (PIVKA‑II) với hai khoảng nồng độ</t>
  </si>
  <si>
    <t>Hóa chất chuẩn xét nghiệm Progesterone</t>
  </si>
  <si>
    <t>Hóa chất dùng để chuẩn xét nghiệm định lượng Progesterone.
 Thành phần: huyết thanh người đông khô chứa progesterone với 2 khoảng nồng độ.</t>
  </si>
  <si>
    <t>Hóa chất chuẩn xét nghiệm Prolactin</t>
  </si>
  <si>
    <t>Hóa chất dùng để chuẩn xét nghiệm Prolactin
 Thành phần: Prolactin với hai khoảng nồng độ.</t>
  </si>
  <si>
    <t>Hóa chất chuẩn xét nghiệm T3</t>
  </si>
  <si>
    <t>Được dùng để chuẩn xét nghiệm định lượng T3
 Thành phần: huyết thanh người đông khô chứa T3 với hai khoảng nồng độ.</t>
  </si>
  <si>
    <t>Hóa chất chuẩn xét nghiệm Testosterone</t>
  </si>
  <si>
    <t>Hóa chất chuẩn xét nghiệm testosterone.
 Thành phần: Testosterone với hai khoảng nồng độ trong huyết thanh người</t>
  </si>
  <si>
    <t>23BS31</t>
  </si>
  <si>
    <t>Hóa chất chuẩn xét nghiệm Troponin T hs</t>
  </si>
  <si>
    <t>Chất hiệu chuẩn xét nghiệm định lượng Troponin T hs
 Thành phần: Huyết thanh người đông khô chứa troponin T với hai khoảng nồng độ.</t>
  </si>
  <si>
    <t>Hóa chất chuẩn xét nghiệm TSH</t>
  </si>
  <si>
    <t>Hóa chất dùng để hiệu chuẩn xét nghiệm miễn dịch trên máy phân tích xét nghiệm miễn dịch cobas e.</t>
  </si>
  <si>
    <t>Hộp 4 x 1.3 ml</t>
  </si>
  <si>
    <t>N24-37</t>
  </si>
  <si>
    <t>Hóa chất hiệu chuẩn xét nghiệm Cortisol</t>
  </si>
  <si>
    <t>Hóa chất được dùng để chuẩn xét nghiệm định lượng Cortisol trên máy xét nghiệm miễn dịch.
 Thành phần: Cortisol với hai khoảng nồng độ.</t>
  </si>
  <si>
    <t>M2307</t>
  </si>
  <si>
    <t>Hóa chất hiệu chuẩn xét nghiệm định lượng proBNP</t>
  </si>
  <si>
    <t>Hóa chất hiệu chuẩn xét nghiệm định lượng proBNP với hai khoảng nồng độ trong huyết thanh ngựa.</t>
  </si>
  <si>
    <t>M2008</t>
  </si>
  <si>
    <t>Hóa chất hiệu chuẩn xét nghiệm Ferritin</t>
  </si>
  <si>
    <t>Hóa hất được dùng để chuẩn xét nghiệm định lượng Ferritin trên máy xét nghiệm miễn dịch
 Thành phần: huyết thanh người chứa ferritin với 2 khoảng nồng độ</t>
  </si>
  <si>
    <t>N24-39</t>
  </si>
  <si>
    <t>Hóa chất hiệu chuẩn xét nghiệm Insulin</t>
  </si>
  <si>
    <t>Hóa chất được dùng để chuẩn xét nghiệm định lượng Insulin trên máy xét nghiệm miễn dịch.
 Thành phần: huyết thanh bò đông khô chứa insulin với hai khoảng nồng độ</t>
  </si>
  <si>
    <t>Hóa chất kiểm tra chất lượng các chỉ số tim mạch</t>
  </si>
  <si>
    <t>Hóa chất kiểm tra chất lượng xét nghiệm định lượng NT-proBNP
 Huyết thanh chứng đông khô lấy từ huyết thanh người với hai khoảng nồng độ</t>
  </si>
  <si>
    <t>Hộp 4 x 2.0 mL</t>
  </si>
  <si>
    <t>Huyết thanh chứng đông khô lấy từ huyết thanh người với hai khoảng nồng độ
 Mẫu chứng được dùng để kiểm tra độ đúng và độ chính xác của các xét nghiệm miễn dịch T3, FT3, FT4, TSH,…</t>
  </si>
  <si>
    <t>Hóa chất kiểm tra chất lượng xét nghiệm PTH, calcitonin…</t>
  </si>
  <si>
    <t>Dùng để kiểm tra chất lượng các xét nghiệm miễn dịch: PTH, Ferritin, B12, Folate… và một số xét nghiệm khác
  Là huyết thanh chứng đông khô lấy từ huyết thanh người với hai khoảng nồng độ</t>
  </si>
  <si>
    <t>Hóa chất kiểm tra chất lượng xét nghiệm Troponin T</t>
  </si>
  <si>
    <t>Hóa chất dùng để kiểm tra chất lượng xét nghiệm miễn dịch Troponin T.
 Thành phần: 
 + Huyết thanh người đông khô chứa Troponin T với 2 khoảng nồng độ.
 + Huyết thanh người đông khô Troponin I với 2 khoảng nồng độ.</t>
  </si>
  <si>
    <t>Chất pha loãng mẫu
 Thành phần: Hỗn hợp protein; chất bảo quản</t>
  </si>
  <si>
    <t>Hộp 36 mL</t>
  </si>
  <si>
    <t>Chất pha loãng mẫu trong trường hợp nồng độ chất phân tích vượt quá khoảng đo của phương pháp xét nghiệm. 
 Thành phần: Đệm huyết thanh ngựa.</t>
  </si>
  <si>
    <t>Dung dịch vệ sinh máy dùng để làm sạch đơn vị ISE (điện cực chọn lọc ion) trên máy phân tích và vệ sinh máy phân tích miễn dịch.
 Thành phần: Natri hydroxide, Dung dịch natri hypochlorite</t>
  </si>
  <si>
    <t>Hộp 5 x 100 mL</t>
  </si>
  <si>
    <t>Hoá chất rửa hệ thống</t>
  </si>
  <si>
    <t>Thành phần: Đệm phosphat; natri clorua; chất tẩy rửa; chất bảo quản; pH 7.</t>
  </si>
  <si>
    <t>Hộp 2x2L</t>
  </si>
  <si>
    <t>Dùng định lượng AFP trong huyết thanh và huyết tương người.
 Phương pháp xét nghiệm: Xét nghiệm miễn dịch điện hóa phát quang
 -Giới hạn phát hiện: ≤ 1,8 IU/mL
 -Khoảng đo: 1‑900 IU/mL</t>
  </si>
  <si>
    <t>Hộp 300 Test</t>
  </si>
  <si>
    <t>Hóa chất xét nghiệm AMH</t>
  </si>
  <si>
    <t>Phương pháp đo: miễn dịch điện hóa phát quang; Khoảng đo: 0.1 ‑160 pmol/L</t>
  </si>
  <si>
    <t>Hộp 100 Test</t>
  </si>
  <si>
    <t>Hóa chất xét nghiệm anti-Tg</t>
  </si>
  <si>
    <t>Xét nghiệm miễn dịch in vitro dùng để định lượng kháng thể kháng thyroglobulin trong huyết thanh và huyết tương người
 Phương pháp: Miễn dịch điện hóa phát quang
 Khoảng đo: Khoảng đo 20‑3500 IU/mL</t>
  </si>
  <si>
    <t>Hộp 300 test</t>
  </si>
  <si>
    <t>Phương pháp xét nghiệm: Xét nghiệm miễn dịch điện hóa phát quang
 -Giới hạn phát hiện: ≤1,4 U/mL 
 -Khoảng đo: 1‑4000 U/mL</t>
  </si>
  <si>
    <t>Dùng định lượng CA 15‑3 trong huyết thanh và huyết tương người.
 Phương pháp xét nghiệm: Xét nghiệm miễn dịch điện hóa phát quang
 -Giới hạn phát hiện: ≤1,8 U/mL
 -Khoảng đo: 2‑270 U/mL</t>
  </si>
  <si>
    <t>Dùng định lượng CA 19‑9 trong huyết thanh và huyết tương người.
 Phương pháp xét nghiệm: Xét nghiệm miễn dịch điện hóa phát quang
 -Giới hạn phát hiện: ≤2,2 U/mL
 -Khoảng đo: 5‑950 U/mL</t>
  </si>
  <si>
    <t>Dùng định lượng CA 72‑4 trong huyết thanh và huyết tương người 
 Phương pháp xét nghiệm: Xét nghiệm miễn dịch điện hóa phát quang
 -Giới hạn phát hiện: Giới hạn phát hiện ≤1,5 U/mL
 -Khoảng đo: 1‑200 U/mL</t>
  </si>
  <si>
    <t>Dùng để định lượng kháng nguyên ung thư phổi trong huyết thanh và huyết tương người
 Phương pháp xét nghiệm: Xét nghiệm miễn dịch điện hóa phát quang
 -Giới hạn phát hiện: ≤0,8 ng/mL
 -Khoảng đo: 0,5‑1000 ng/mL</t>
  </si>
  <si>
    <t>Hóa chất xét nghiệm Cortisol</t>
  </si>
  <si>
    <t>Xét nghiệm miễn dịch dùng để định lượng cortisol trong huyết thanh, huyết tương và nước bọt người. 
 Phương pháp: miễn dịch điện hóa phát quang
 Khoảng đo: 2.5‑1750 nmol/L</t>
  </si>
  <si>
    <t>Dùng để định lượng các phân đoạn của cytokeratin 19 trong huyết thanh và huyết tương người
 Phương pháp xét nghiệm: Xét nghiệm miễn dịch điện hóa phát quang
 -Giới hạn phát hiện: ≤ 0,5 ng/mL
 -Khoảng đo: 1‑450 ng/mL</t>
  </si>
  <si>
    <t>Hóa chất xét nghiệm Estradiol</t>
  </si>
  <si>
    <t>Thuốc thử xét nghiệm định lượng estradiol
 Phương pháp đo: miễn dịch điện hóa phát quang
 Khoảng đo: 19‑11000 pmol/L</t>
  </si>
  <si>
    <t>Hóa chất xét nghiệm FSH</t>
  </si>
  <si>
    <t>Thuốc thử dùng để định lượng nội tiết tố kích thích nang trứng (FSH) trong huyết thanh, huyết tương người
 Phương pháp đo: miễn dịch điện hóa phát quang
 Khoảng đo: 0.5‑200 mIU/mL</t>
  </si>
  <si>
    <t>Hóa chất xét nghiệm FT4</t>
  </si>
  <si>
    <t>Hóa chất dùng để định lượng thyroxine tự do trong huyết thanh và huyết tương người
 Phương pháp đo: miễn dịch điện hóa phát quang
 Khoảng đo: 1,0‑100 pmol/L</t>
  </si>
  <si>
    <t>Hóa chất xét nghiệm LH</t>
  </si>
  <si>
    <t>Thuốc thử xét nghiệm định lượng nội tiết tố tạo hoàng thể
 Phương pháp đo: miễn dịch điện hóa phát quang
 Khoảng đo: 0.5‑200 mIU/mL</t>
  </si>
  <si>
    <t>Dùng để định lượng protein tạo ra khi thiếu vitamin K hoặc chất đối vận II (PIVKA‑II) trong huyết thanh và huyết tương người
 Phương pháp xét nghiệm: Xét nghiệm miễn dịch điện hóa phát quang
 -Giới hạn phát hiện: ≤ 5 ng/mL
 -Khoảng đo: 5‑10000 ng/mL</t>
  </si>
  <si>
    <t>Hóa chất xét nghiệm Prolactin</t>
  </si>
  <si>
    <t>Thuốc thử xét nghiệm định lượng Prolactin
 Phương pháp đo: miễn dịch điện hóa phát quang
 Khoảng đo: 3‑10000 µIU/mL</t>
  </si>
  <si>
    <t>Dùng để định lượng kháng nguyên đặc hiệu tuyến tiền liệt toàn phần trong huyết thanh và huyết tương người
 Phương pháp xét nghiệm: Xét nghiệm miễn dịch điện hóa phát quang
 -Giới hạn phát hiện: ≤ 0.01 ng/mL
 -Khoảng đo: 0.01‑100 ng/mL</t>
  </si>
  <si>
    <t>Dùng để định lượng kháng nguyên ung thư tế bào vảy trong huyết thanh và huyết tương người
 Phương pháp xét nghiệm: Xét nghiệm miễn dịch điện hóa phát quang
 -Giới hạn phát hiện: ≤0,3 ng/mL
 -Khoảng đo: 0,5‑70 ng/mL</t>
  </si>
  <si>
    <t>Hóa chất xét nghiệm Testosterone</t>
  </si>
  <si>
    <t>Thuốc thử xét nghiệm định lượng testosterone
 Phương pháp đo: miễn dịch điện hóa phát quang
 Khoảng đo: 0.1‑50.0 nmol/L</t>
  </si>
  <si>
    <t>Hóa chất xét nghiệm TG</t>
  </si>
  <si>
    <t>Hóa chất xét nghiệm miễn dịch điện hóa phát quang dùng để định lượng thyroglobulin trong huyết thanh và huyết tương người
 Phương pháp đo: miễn dịch điện hóa phát quang
 Khoảng đo: 0.1‑500 ng/mL</t>
  </si>
  <si>
    <t>Hóa chất xét nghiệm TSH</t>
  </si>
  <si>
    <t>Hóa chất dùng để định lượng thyrotropin trong huyết thanh và huyết tương người
 Phương pháp đo: miễn dịch điện hóa phát quang
 Khoảng đo: 0.05‑95 µIU/mL</t>
  </si>
  <si>
    <t>Dung dịch hệ thống dùng để phát tín hiệu điện hóa cho máy phân tích xét nghiệm miễn dịch, được dùng để: Phục hồi điện cực, Vận chuyển hỗn hợp phản ứng thuốc thử, Rửa vi hạt phủ streptavidin, Phát tín hiệu. 
 Thành phần: Đệm phosphate; tripropylamine; chất tẩy</t>
  </si>
  <si>
    <t>Hộp 2 x 2 L</t>
  </si>
  <si>
    <t>Thành phần: KOH</t>
  </si>
  <si>
    <t>M1600</t>
  </si>
  <si>
    <t>Thuốc thử xét nghiệm Anti-CCP</t>
  </si>
  <si>
    <t>Hoá chất dùng để bán định lượng tự kháng thể IgG người kháng peptide citrulline hóa dạng vòng trong huyết thanh người
 Phương pháp: miễn dịch điện hóa phát quang
 Khoảng đo: 10 ‑500 U/mL</t>
  </si>
  <si>
    <t>M1605</t>
  </si>
  <si>
    <t>Thuốc thử xét nghiệm Ferritin</t>
  </si>
  <si>
    <t>Xét nghiệm miễn dịch dùng để định lượng ferritin trong huyết thanh và huyết tương người
 Phương pháp xét nghiệm: Xét nghiệm miễn dịch điện hóa phát quang. 
 Khoảng đo: 0.5‑1900 µg/L</t>
  </si>
  <si>
    <t>M2305</t>
  </si>
  <si>
    <t>Thuốc thử xét nghiệm Insulin</t>
  </si>
  <si>
    <t>Hóa chất dùng để định lượng insulin trong huyết thanh và huyết tương người
 Phương pháp xét nghiệm: Xét nghiệm miễn dịch điện hóa phát quang.
 Khoảng đo: 0,5-1000 μU/mL</t>
  </si>
  <si>
    <t>Thuốc thử xét nghiệm NT-proBNP</t>
  </si>
  <si>
    <t>Xét nghiệm miễn dịch dùng để định lượng NT‑proBNP trong huyết thanh và huyết tương người.
 Phương pháp xét nghiệm: Xét nghiệm miễn dịch điện hóa phát quang
 Khoảng đo 5-35000 pg/mL</t>
  </si>
  <si>
    <t>Thuốc thử xét nghiệm proCalcitonin</t>
  </si>
  <si>
    <t>Xét nghiệm miễn dịch dùng để định lượng procalcitonin (PCT) trong huyết thanh và huyết tương người
 Phương pháp đo: miễn dịch điện hóa phát quang
 Khoảng đo: 0.05‑100 ng/mL</t>
  </si>
  <si>
    <t>23BS32</t>
  </si>
  <si>
    <t>Thuốc thử xét nghiệm Progesterone</t>
  </si>
  <si>
    <t>Thuốc thử dùng để định lượng progesterone trong huyết thanh và huyết tương người trên máy xét nghiệm miễn dịch. 
 Phương pháp: Xét nghiệm miễn dịch điện hóa phát quang
 Khoảng đo: 0.05‑60 ng/mL</t>
  </si>
  <si>
    <t>300 test/ Hộp</t>
  </si>
  <si>
    <t>Thuốc thử xét nghiệm PSA tự do</t>
  </si>
  <si>
    <t>Định lượng kháng nguyên đặc hiệu tuyến tiền liệt tự do trong huyết thanh và huyết tương người.
 Phương pháp xét nghiệm: Xét nghiệm miễn dịch điện hóa phát quang
 -Giới hạn phát hiện: ≤ 0.02 ng/mL
 -Khoảng đo: 0.01‑50 ng/mL</t>
  </si>
  <si>
    <t>M2300</t>
  </si>
  <si>
    <t>Thuốc thử xét nghiệm PTH</t>
  </si>
  <si>
    <t>Xét nghiệm miễn dịch dùng để định lượng nội tiết tố tuyến cận giáp trong huyết thanh và huyết tương người để chẩn đoán phân biệt tăng calci huyết và hạ calci huyết.
 Phương pháp xét nghiệm: ECL/Sandwich
 Giới hạn phát hiện: ≤1.5 pg/mL</t>
  </si>
  <si>
    <t>Thuốc thử xét nghiệm T3</t>
  </si>
  <si>
    <t>Hóa chất dùng để định lượng triiodothyronine toàn phần trong huyết thanh và huyết tương người
 Phương pháp đo: miễn dịch điện hóa phát quang
 Khoảng đo 0.3‑10 nmol/L</t>
  </si>
  <si>
    <t>M551-1</t>
  </si>
  <si>
    <t>Thuốc thử xét nghiệm Troponin T hs</t>
  </si>
  <si>
    <t>Hóa chất dùng để định lượng troponin T tim trong huyết thanh và huyết tương người
 Phương pháp đo: miễn dịch điện hóa phát quang
 Khoảng đo: 5-10000 ng/L</t>
  </si>
  <si>
    <t>M2514</t>
  </si>
  <si>
    <t>Vật liệu kiểm soát một số xét nghiệm miễn dịch</t>
  </si>
  <si>
    <t>Hóa chất được dùng để kiểm tra chất lượng xét nghiệm miễn dịch Anti‑TSHR, Anti‑TPO và Anti‑Tg trên máy xét nghiệm miễn dịch.
 Thành phần: huyết thanh đông khô lấy từ hỗn hợp huyết thanh người với 2 khoảng nồng độ</t>
  </si>
  <si>
    <t>M668</t>
  </si>
  <si>
    <t>Vật liệu kiểm soát xét nghiệm AMH</t>
  </si>
  <si>
    <t>Dùng để chuẩn xét nghiệm định lượng AMH trên máy xét nghiệm miễn dịch.
 Thành phần: gồm hai nồng độ AMH trong một hỗn hợp huyêt thanh ngựa đông khô</t>
  </si>
  <si>
    <t>M615</t>
  </si>
  <si>
    <t>Vật liệu kiểm soát xét nghiệm CCP</t>
  </si>
  <si>
    <t>Mẫu chứng huyết thanh đông khô lấy từ huyết thanh người với 2 khoảng nồng độ.</t>
  </si>
  <si>
    <t>M26-75</t>
  </si>
  <si>
    <t>Cartridge đo trực tiếp: pH, pCO2, pO2, Na +, K +, Ca ++, Cl -, Glu, Lac, Hct, tHb, O2Hb, COHb, MetHb, HHb, tBili, sO2</t>
  </si>
  <si>
    <t>Cartridge đo trực tiếp: pH, pCO2, pO2, Na +, K +, Ca ++, Cl -, Glu, Lac, Hct, tHb, O2Hb, COHb, MetHb, HHb, tBili, sO2 có tích hợp chương trình quản lý chất lượng thông minh IQM.</t>
  </si>
  <si>
    <t>M26-76</t>
  </si>
  <si>
    <t>450 test/ Hộp</t>
  </si>
  <si>
    <t>K-SH-12</t>
  </si>
  <si>
    <t>Cột sắc ký dạng trao đổi cation, sử dụng trong phương pháp sắc ký lỏng hiệu năng cao (HPLC) để phân tích HbA1c
 Thiết kế dùng với hệ thống phân tích HbA1c theo phương pháp sắc ký gradient ba dung dịch.
 Cho phép phân tách 6 phân đoạn hemoglobin trong vòng 1 phút.
 Tuyến tính trong khoảng tổng diện tích 600-3000</t>
  </si>
  <si>
    <t>Dung dịch đệm đẩy số 2 dùng cho chẩn đoán in vitro nhằm định lượng Hemoglobin A1c (HbA1c) trong máu toàn phần
 Dung dịch acid hữu cơ có chứa không quá 0,05% natri azide</t>
  </si>
  <si>
    <t>Dung dịch đệm đẩy số 3 dùng cho chẩn đoán in vitro nhằm định lượng Hemoglobin A1c (HbA1c) trong máu toàn phần
 Dung dịch acid hữu cơ có chứa không quá 0,05% natri azide</t>
  </si>
  <si>
    <t>Màng lọc cho xét nghiệm HbA1c</t>
  </si>
  <si>
    <t>M2024</t>
  </si>
  <si>
    <t>Chất chuẩn cho các xét nghiệm sinh hóa</t>
  </si>
  <si>
    <t>K-SH-15</t>
  </si>
  <si>
    <t>Tính năng: Chất chuẩn chung cho các xét nghiệm sinh hóa
 Thành phần:
 Huyết thanh người đông khô có chứa các lượng đã điều chỉnh của các chất phân tích sau:
 Alanine Aminotransferase, Albumin, Alkaline Phosphatase, Aspartate Aminotransferase, α-Amylase, Calcium, Cholesterol, Cholinesterase, Creatine Kinase, Creatinine, Direct Bilirubin, G-Glutamyl Transferase, Glucose, HDL-Cholesterol, Inorganic Phosphorus, Iron, Lactate, Lactate Dehydrogenase, LDL-Cholesterol, Magnesium, Total Bilirubin, Total Protein, Triglycerides, Urea, and Uric Acid.</t>
  </si>
  <si>
    <t>12x5ml/hộp</t>
  </si>
  <si>
    <t>M2022</t>
  </si>
  <si>
    <t>Hóa chất kiểm tra chất lượng chung cho xét nghiệm sinh hóa mức 1</t>
  </si>
  <si>
    <t>Tính năng: Chất kiểm tra mức 1 cho các xét nghiệm sinh hóa
 Thành phần:
 Huyết thanh người đông khô có chứa lượng đã điều chỉnh của các chất phân tích sau đây:
 Alanine Aminotransferase, Albumin, Alkaline Phosphatase, Aspartate Aminotransferase, α-Amylase, Calcium, Chlorine, Cholesterol, Cholinesterase, Creatine Kinase, Creatinine, Direct Bilirubin, G-Glutamyl Transferase, Glucose, HDL-Cholesterol, Inorganic Phosphorus, Iron, Lactate Dehydrogenase, LDL-Cholesterol, Magnesium, Potassium, Sodium, Total Bilirubin, Total Protein, Triglycerides, UIBC, Urea, and Uric Acid.</t>
  </si>
  <si>
    <t>M2023</t>
  </si>
  <si>
    <t>Hóa chất kiểm tra chất lượng chung cho xét nghiệm sinh hóa mức 2</t>
  </si>
  <si>
    <t>Tính năng: Chất kiểm tra mức 2 cho các xét nghiệm sinh hóa
 Thành phần:
 Huyết thanh người đông khô có chứa lượng đã điều chỉnh của các chất phân tích sau đây:
 Alanine Aminotransferase, Alkaline Phosphatase, Aspartate Aminotransferase, Albumin, α-Amylase, Calcium, Chlorine, Cholesterol, Cholinesterase, Creatine Kinase, Creatinine, Direct Bilirubin, G-Glutamyl Transferase, Glucose, HDL-Cholesterol, Inorganic Phosphorus, Iron, LDL-Cholesterol, Lactate, Lactate Dehydrogenase, Magnesium, Potassium, Sodium, Total Bilirubin, Total Protein, Triglycerides, Urea, and Uric Acid.</t>
  </si>
  <si>
    <t>M2618</t>
  </si>
  <si>
    <t>Thuốc thử xét nghiệm Acid Uric</t>
  </si>
  <si>
    <t>Tính năng: Hóa chất dùng cho xét nghiệm Uric acid
 Dải tuyến tính: Huyết thanh 0.1 – 30 mg/dL, Nước tiểu 0.8 – 550 mg/dL 
 Phương pháp: Enzyme
 Thành phần:
 Thuốc thử 1 (R1): 4-aminoantipyrine; Peroxidase
 Thuốc thử 2 (R2): Uricase</t>
  </si>
  <si>
    <t>4 x 54 mL + 4 x 62 mL/hộp</t>
  </si>
  <si>
    <t>M2607</t>
  </si>
  <si>
    <t>Thuốc thử xét nghiệm Albumin</t>
  </si>
  <si>
    <t>Tính năng: Hóa chất dùng cho xét nghiệm Albumin
 Dải đo: 1.0-6.0 g/dL 
 Phương pháp: BCG
 Thành phần :
 Dung dịch đệm axit succinic
 Bromocresol</t>
  </si>
  <si>
    <t>2 x 47 mL/hộp</t>
  </si>
  <si>
    <t>M2018</t>
  </si>
  <si>
    <t>Tính năng: Hóa chất dùng cho xét nghiệm ALT
 Dải tuyến tính: 5-900 U/L; 
 Phương pháp IFFC
 Thành phần : 
 Tris buffer ( pH 7.4 ); D-LDH; L-Alanine; NADH.</t>
  </si>
  <si>
    <t>4 x 90 mL+ 4 x 26 mL/hộp</t>
  </si>
  <si>
    <t>M2606</t>
  </si>
  <si>
    <t>Thuốc thử xét nghiệm Amylase</t>
  </si>
  <si>
    <t>Tính năng: Hóa chất dùng cho xét nghiệm Amylase 
 Dải đo: 3.0-2000 U/L cho mẫu huyết thanh and 1.5-4300 U/L cho mẫu nước tiểu
 Phương pháp: IFCC
 Thành phần : PIPES, pH 7.0; MgCL2; Glucosidase</t>
  </si>
  <si>
    <t>2 x 77 mL + 2 x 24 mL/hộp</t>
  </si>
  <si>
    <t>M2622</t>
  </si>
  <si>
    <t>Thuốc thử xét nghiệm AST</t>
  </si>
  <si>
    <t>Tính năng: Hóa chất dùng cho xét nghiệm AST
 Dải tuyến tính: 6-800 U/L; 
 Phương pháp IFFC
 Thành phần:
 Tris buffer (pH 7.8); MDH; D-LDH; L-aspartate; NADH; α-ketoglutarate.</t>
  </si>
  <si>
    <t>4x50ml+4x12.5ml/hộp</t>
  </si>
  <si>
    <t>Hộp</t>
  </si>
  <si>
    <t>M2019</t>
  </si>
  <si>
    <t>Tính năng: Hóa chất dùng cho xét nghiệm AST
 Dải tuyến tính: 4.0-1000 U/L
 Phương pháp IFFC
 Thành phần:
 Tris buffer (pH 7.8); MDH; D-LDHL; L-aspartate; NADH.</t>
  </si>
  <si>
    <t>4 x 90 mL + 4 x 26 mL/hộp</t>
  </si>
  <si>
    <t>M2615</t>
  </si>
  <si>
    <t>Tính năng: Hóa chất dùng cho xét nghiệm Bilirubin toàn phần
 Dải đo: 0.02 -31.3 mg/dL
 Phương pháp DPD
 Thành phần:
 Thuốc thử 1 (R1):HCl
 Thuốc thử 2 (R2): DPD</t>
  </si>
  <si>
    <t>4x59ml + 4x30ml/hộp</t>
  </si>
  <si>
    <t>M2624</t>
  </si>
  <si>
    <t>Thuốc thử xét nghiệm Bilirubin toàn phần</t>
  </si>
  <si>
    <t>Tính năng: Hóa chất dùng cho xét nghiệm Bilirubin toàn phần
 Dải đo: 0.1-30.0 mg/dL. 
 Phương pháp: DPD
 Thành phần : DPD, HCl</t>
  </si>
  <si>
    <t>4x52.5ml +4x52.5ml/hộp</t>
  </si>
  <si>
    <t>M2611</t>
  </si>
  <si>
    <t>Tính năng: Hóa chất xét nghiệm dùng cho xét nghiệm Calcium
 Dải đo: Huyết thanh: 1.0-20 mg/dL, Nước tiểu: 1.0-40 mg/dL 
 Phương pháp: Arsenazo III
 Thành phần :
 MES buffer (pH 6.5); Arsenazo III</t>
  </si>
  <si>
    <t>4 x 85 mL/hộp</t>
  </si>
  <si>
    <t>M2017</t>
  </si>
  <si>
    <t>Tính năng: Hóa chất xét nghiệm dùng cho xét nghiệm Chloesterol
 Dải tuyến tính: 1.0 -700 mg/dL 
 Phương pháp: CHOD-PAD
 Thành phần : 
 Cholesterol oxidase (CHOD)
 Peroxidase (POD)</t>
  </si>
  <si>
    <t>4 x 26 mL/Hộp</t>
  </si>
  <si>
    <t>M26-74</t>
  </si>
  <si>
    <t>Tính năng: Hóa chất xét nghiệm dùng cho xét nghiệm Cholesterol
 Dải đo: 7-738 mg/dL
 Phương pháp CHOD-PAP 
 Thành phần: 
 4-Chlorophenol 
 4-Aminoantipyrine
 Cholesterol esterase
 Cholesterol oxidase
 Peroxidase (POD) ≥ 1000 U/L</t>
  </si>
  <si>
    <t>8 x 64 mL/hộp</t>
  </si>
  <si>
    <t>M2608</t>
  </si>
  <si>
    <t>Tính năng: Hóa chất dùng cho xét nghiệm Creatinine
 Dải đo: Huyết thanh 1.0 - 30mg/dL; Nước tiểu 2.0 - 400 mg/dL
 Phương pháp: Jaffe kinetic
 Thành phần :
 NaOH; Detergent</t>
  </si>
  <si>
    <t>2 x 62mL+ 2 x 49mL/Hộp</t>
  </si>
  <si>
    <t>M2620</t>
  </si>
  <si>
    <t>Thuốc thử xét nghiệm Fe (Iron)</t>
  </si>
  <si>
    <t>Tính năng: Hóa chất dùng cho xét nghiệm Iron
 Dải tuyến tính: 2.39 – 1000 μg/dL
 Phương pháp: Ferrozine
 Thành phần:
 Thuốc thử 1 (R1):Acetate buffer (pH 4.5); Thiourea; Hydroxylamine salt
 Thuốc thử 2 (R2):Acetate buffer (pH 4.5); Ferrozine</t>
  </si>
  <si>
    <t>4 x 27 mL + 4 x 27 mL/hộp</t>
  </si>
  <si>
    <t>23BS186</t>
  </si>
  <si>
    <t>Tính năng: Hóa chất dùng cho xét nghiệm GGT
 Dải đo: 3.0 – 1000 U/L
 Phương pháp IFCC
 Thành phần:
 Thuốc thử 1 (R1): Tris buffer (pH 8.2); Glycyl-Glycine
 Thuốc thử 2 (R2): Tris buffer (pH 8.2); GLUPA-C</t>
  </si>
  <si>
    <t>2 x 90 mL + 2 x 90 mL /hộp</t>
  </si>
  <si>
    <t>23BS193</t>
  </si>
  <si>
    <t>Tính năng: Hóa chất dùng cho xét nghiệm GGT
 Dải đo: 5-1110 U/L 
 Phương pháp: IFCC
 Thành phần :
 Thuốc thử (R1): Tris buffer (pH 8.2); Glycyl-Glycine;
 Thuốc thử (R2): Tris buffer (pH 8.2); GLUPA-C</t>
  </si>
  <si>
    <t>4x40ml+4x40ml/hộp</t>
  </si>
  <si>
    <t>M2020</t>
  </si>
  <si>
    <t>Tính năng: Hóa chất dùng cho xét nghiệm Glucose
 Dải đo: Huyết thanh 0.8 - 1050 mg/dL, Nước tiểu 3.1 - 1014 mg/dL và dịch não tủy 0.8 - 444 mg/dL
 Phương pháp: Hexokinase
 Thành phần:
 Thuốc thử 1 (R1) Tris base, pH 7.8; MgSO4;NAD; ATP.
 Thuốc thử 2 (R2): Tris Base, pH 7.8; MgSO4; Hexokinase; G6PDH</t>
  </si>
  <si>
    <t>2 x 86 mL + 2 x 38 mL/hộp</t>
  </si>
  <si>
    <t>23BS191</t>
  </si>
  <si>
    <t>Tính năng: Hóa chất dùng cho xét nghiệm Protein toàn phần
 Dải đo: 0.05 – 12 g/dL 
 Phương pháp Biuret 
 Thành phần:
 Thuốc thử 1: Potassium Sodium Tartrate
 Thuốc thử 2 (R2): Potassium Sodium Tartrate; Potassium Iodide; Copper (II) Sulfate</t>
  </si>
  <si>
    <t>4 x 34 mL+ 4 x 38 mL/hộp</t>
  </si>
  <si>
    <t>M2021</t>
  </si>
  <si>
    <t>Tính năng: Hóa chất dùng cho xét nghiệm Triglycerides
 Dải đo: 1,0-1245 mg/dL 
 Phương pháp GPO-POD 
 Thành phần:
 Thuốc thử 1 (R1): Tris buffer (pH: 6.8); Peroxidase; Glycerokinase; Lipoprotein Lipase; ATP; TOOS
 Thuốc thử 2 (R2): 4- Aminoantipyrine; GPO.</t>
  </si>
  <si>
    <t>4 x 54 mL + 4 x 19 mL/hộp</t>
  </si>
  <si>
    <t>M2610</t>
  </si>
  <si>
    <t>Tính năng: Hóa chất dùng cho xét nghiệm Urea
 Dải đo: Huyết thanh 2 – 313 mg/dL, Nước tiểu 34 – 4850 mg/dL
 Thành phần:
 Thuốc thử 1 (R1)Tris base, pH 7.4; a-ketoglutaric acid; GLDH; Urease 
 Thuốc thử 2 (R2): Tris base, pH 8.4; NADH</t>
  </si>
  <si>
    <t>2x90ml +2x90ml/Hộp (1800 Test)</t>
  </si>
  <si>
    <t>M26-132</t>
  </si>
  <si>
    <t>Bộ hóa chất cho xét nghiệm  β2-Microglobulin</t>
  </si>
  <si>
    <t>K-SH-17</t>
  </si>
  <si>
    <t xml:space="preserve">Thành phần 1 hộp hóa chất tối thiểu bao gồm:
Hạt từ :Vi hạt từ phủ kháng thể FITC
- Chất đánh dấu ABEI.
- Chất hiệu chuẩn.
- Mẫu đối chứng.
</t>
  </si>
  <si>
    <t>100 Test/ Hộp</t>
  </si>
  <si>
    <t>Bộ hóa chất cho xét nghiệm AFP</t>
  </si>
  <si>
    <t>Thành phần 1 hộp hóa chất tối thiểu bao gồm:
- Hạt từ được phủ bởi anti-AFP .
- Chất đánh dấu ABEI.
- Chất hiệu chuẩn.
- Mẫu đối chứng.</t>
  </si>
  <si>
    <t>Bộ hóa chất cho xét nghiệm CA 15-3</t>
  </si>
  <si>
    <t>Thành phần 1 hộp hóa chất tối thiểu bao gồm:
- Hạt từ được phủ bởi anti-CA 15-3.
- Chất đánh dấu ABEI.
- Chất hiệu chuẩn.
- Mẫu đối chứng.</t>
  </si>
  <si>
    <t>Bộ hóa chất cho xét nghiệm CA 19-9</t>
  </si>
  <si>
    <t>Thành phần 1 hộp hóa chất tối thiểu bao gồm:
- Hạt từ được phủ bởi anti-CA 19-9.
- Chất đánh dấu ABEI.
- Chất hiệu chuẩn.
- Mẫu đối chứng.</t>
  </si>
  <si>
    <t>Bộ hóa chất cho xét nghiệm CA125</t>
  </si>
  <si>
    <t>Thành phần 1 hộp hóa chất tối thiểu bao gồm:
- Hạt từ được phủ bởi anti-CA 125.
- Chất đánh dấu ABEI.
- Chất hiệu chuẩn.
- Mẫu đối chứng.</t>
  </si>
  <si>
    <t>Bộ hóa chất cho xét nghiệm CEA</t>
  </si>
  <si>
    <t>Thành phần 1 hộp hóa chất tối thiểu bao gồm:
- Hạt từ được phủ bởi anti-CEA.
- Chất đánh dấu ABEI.
- Chất hiệu chuẩn.
- Mẫu đối chứng.</t>
  </si>
  <si>
    <t>Bộ hóa chất cho xét nghiệm Cyfra 21-1</t>
  </si>
  <si>
    <t>Thành phần 1 hộp hóa chất tối thiểu bao gồm:
- Hạt từ được phủ bởi anti-CYFRA 21-1.
- Chất đánh dấu ABEI.
- Chất hiệu chuẩn.
- Mẫu đối chứng.</t>
  </si>
  <si>
    <t>Bộ hóa chất cho xét nghiệm định lượng CA 72-4</t>
  </si>
  <si>
    <t>Thành phần 1 hộp hóa chất tối thiểu bao gồm:
- Hạt từ được phủ bởi anti- CA 72-4.
- Chất đánh dấu ABEI.
- Chất hiệu chuẩn.
- Mẫu đối chứng.</t>
  </si>
  <si>
    <t>Bộ hóa chất cho xét nghiệm định lượng SCCA</t>
  </si>
  <si>
    <t>Thành phần 1 hộp hóa chất tối thiểu bao gồm:
- Hạt từ được phủ bởi anti-SCCA.
- Chất đánh dấu ABEI.
- Chất hiệu chuẩn.
- Mẫu đối chứng.</t>
  </si>
  <si>
    <t>Bộ hóa chất cho xét nghiệm PSA toàn phần</t>
  </si>
  <si>
    <t>Thành phần 1 hộp hóa chất tối thiểu bao gồm:
- Hạt từ được phủ bởi anti-PSA.
- Chất đánh dấu ABEI.
- Chất hiệu chuẩn.
- Mẫu đối chứng.</t>
  </si>
  <si>
    <t>Bộ hóa chất cho xét nghiệm PSA tự do</t>
  </si>
  <si>
    <t>Thành phần 1 hộp hóa chất tối thiểu bao gồm:
- Hạt từ được phủ bởi anti-f-PSA.
- Chất đánh dấu ABEI.
- Chất hiệu chuẩn.
- Mẫu đối chứng.</t>
  </si>
  <si>
    <t>M26-135</t>
  </si>
  <si>
    <t>Cuvet dùng cho máy xét nghiệm miễn dịch tự động</t>
  </si>
  <si>
    <t>Chất liệu: Polypropylene . Đóng gói ≥500 cái</t>
  </si>
  <si>
    <t>546 cái/Hộp</t>
  </si>
  <si>
    <t>M26-134</t>
  </si>
  <si>
    <t>Đầu côn dùng cho máy xét nghiệm miễn dịch tự động</t>
  </si>
  <si>
    <t>Polypropylene . Đóng gói ≥20 x 192 cái</t>
  </si>
  <si>
    <t>20 x 192 Cái/ Hộp</t>
  </si>
  <si>
    <t>M26-128</t>
  </si>
  <si>
    <t>Dung dịch kích hoạt phản ứng phát quang dùng cho máy xét nghiệm miễn dịch tự động</t>
  </si>
  <si>
    <t>Chất xúc tác 1: Chất xúc tác 1.5% NaOH 
Chất xúc tác 2: Dung dịch hydrogen peroxide 0,18% 
Hộp ≥ 3L</t>
  </si>
  <si>
    <t>2 x 1.5L/ Hộp</t>
  </si>
  <si>
    <t>M26-129</t>
  </si>
  <si>
    <t>Dung dịch rửa đậm đặc dùng cho máy xét nghiệm miễn dịch tự động</t>
  </si>
  <si>
    <t>Dung dịch Tris-HCl, chai ≥ 10L</t>
  </si>
  <si>
    <t>1 x 10L/Hộp</t>
  </si>
  <si>
    <t>M2011</t>
  </si>
  <si>
    <t>V-SH-03</t>
  </si>
  <si>
    <t>Architect Systems C8000</t>
  </si>
  <si>
    <t>Sử dụng để hiệu chuẩn các xét nghiệm Apolipoprotein A1 (Apo A1), Apolipoprotein B (Apo B), Lipoprotein tỷ trọng thấp (LDL), và Lipoprotein tỷ trọng rất cao (UHDL)</t>
  </si>
  <si>
    <t>Hộp/6x1 ml</t>
  </si>
  <si>
    <t>M73</t>
  </si>
  <si>
    <t>Chất hiệu chuẩn các xét nghiệm sinh hóa</t>
  </si>
  <si>
    <t>Sử dụng để thực hiện hiệu chuẩn các xét nghiệm Albumin, Calcium, Cholesterol, Creatinine, Glucose, Iron, Lactic Acid, Magnesium, Phosphorus, Total Protein, Triglyceride, Urea Nitrogen, và Uric Acid</t>
  </si>
  <si>
    <t>Hộp 6 chai x 5 mL</t>
  </si>
  <si>
    <t>M2314</t>
  </si>
  <si>
    <t>Chất hiệu chuẩn các xét nghiệm sinh hóa lâm sàng</t>
  </si>
  <si>
    <t>Sử dụng để hiệu chuẩn các xét nghiệm sinh hóa lâm sàng cho thực hiện định lượng.
 Thành phần: huyết thanh người đông khô có chứa các chất cần phân tích sau: alanine aminotransferase, albumin, alkalinephosphatase, amylase,...</t>
  </si>
  <si>
    <t>Hộp/12 x 5 mL</t>
  </si>
  <si>
    <t>M50</t>
  </si>
  <si>
    <t>Chất hiệu chuẩn CK-MB</t>
  </si>
  <si>
    <t>Sử dụng để xây dựng đường chuẩn CK-MB cho xét nghiệm với các nồng độ khác nhau</t>
  </si>
  <si>
    <t>Hộp 2 chai x 1ml</t>
  </si>
  <si>
    <t>M75</t>
  </si>
  <si>
    <t>Chất hiệu chuẩn xét nghiệm Bilirubin</t>
  </si>
  <si>
    <t>Sử dụng để xây dựng đường chuẩn cho xét nghiệm Bilirubin với các nồng độ khác nhau</t>
  </si>
  <si>
    <t>Hộp/6x5ml</t>
  </si>
  <si>
    <t>M77</t>
  </si>
  <si>
    <t>Chất hiệu chuẩn xét nghiệm ICT</t>
  </si>
  <si>
    <t>Sử dụng để xây dựng đường chuẩn cho xét nghiệm ICT với các nồng độ khác nhau</t>
  </si>
  <si>
    <t>Hộp/10x10ml</t>
  </si>
  <si>
    <t>M54</t>
  </si>
  <si>
    <t>Chất hiệu chuẩn xét nghiệm Lipase</t>
  </si>
  <si>
    <t>Dùng để hiệu chuẩn cho xét nghiệm Lipase.</t>
  </si>
  <si>
    <t>Hộp/2x3ml</t>
  </si>
  <si>
    <t>M2315</t>
  </si>
  <si>
    <t>Hóa chất định lượng amylase</t>
  </si>
  <si>
    <t>Được sử dụng để định lượng amylase trong huyết thanh, huyết tương hoặc nước tiểu người.
 Phương pháp: Enzymatic/Đo màu
Dải đo:  3 - 3300 U/L cho cả mẫu huyết thanh và nước tiểu</t>
  </si>
  <si>
    <t>Hộp/4×160 tests</t>
  </si>
  <si>
    <t>M81</t>
  </si>
  <si>
    <t>Hóa chất định lượng Sodium, Potassium và Chloride</t>
  </si>
  <si>
    <t>Hoá chất dùng để định lượng Sodium (Na), Potassium (K) và Chloride (Cl) trong huyết thanh, huyết tương hay nước tiểu
 Thành phần: Natri; Kali; Chloride</t>
  </si>
  <si>
    <t>Hộp/2x2 L</t>
  </si>
  <si>
    <t>M70</t>
  </si>
  <si>
    <t>Hoá chất hỗ trợ rửa các xét nghiệm trên máy sinh hoá.</t>
  </si>
  <si>
    <t>Thành phần: Citric acid monohydrate; Oxalic acid dihydrate; Polyethylene glycol; Methanol; Monochloroacetic acid</t>
  </si>
  <si>
    <t>Hộp/2x500ml</t>
  </si>
  <si>
    <t>M84</t>
  </si>
  <si>
    <t>Hộp/12x5ml</t>
  </si>
  <si>
    <t>M85</t>
  </si>
  <si>
    <t>M86</t>
  </si>
  <si>
    <t>Hóa chất kiểm tra chất lượng chung cho xét nghiệm sinh hóa mức 3</t>
  </si>
  <si>
    <t>M82</t>
  </si>
  <si>
    <t>Hóa chất pha loãng mẫu để định lượng ICT</t>
  </si>
  <si>
    <t>Hóa chất pha loãng mẫu để định lượng ICT (Na +, K+, Cl-) trong huyết thanh, huyết tương và nước tiểu ở người.</t>
  </si>
  <si>
    <t>Hộp/10x93ml</t>
  </si>
  <si>
    <t>M83</t>
  </si>
  <si>
    <t>Hóa chất rửa ICT</t>
  </si>
  <si>
    <t>Dung dịch rửa để loại bỏ protein từ thiết bị điện giải và các kim hút.
 Thành phần: Enzyme phân giải protein</t>
  </si>
  <si>
    <t>Hộp/1x150ml,10x12ml</t>
  </si>
  <si>
    <t>Dung dịch rửa máy sinh hoá.
 Thành phần:
 Cồn, C11-15-secondary, ethoxylated, Natri hydroxide.</t>
  </si>
  <si>
    <t>Hộp/2x400ml</t>
  </si>
  <si>
    <t>M79</t>
  </si>
  <si>
    <t>Dung dịch rửa máy sinh hoá.
 Thành phần:
 2-aminoethanol, Sodium acetate, 3-methyl-3-methoxybutanol, Diethylene glycol monoethyl ether, Polyoxyethylene polyoxypropylene blockpolymer, Polyoxyalkylene ether, Polyoxyethylene ether, Citric acid.</t>
  </si>
  <si>
    <t>M39</t>
  </si>
  <si>
    <t>Hóa chất rửa máy sinh hóa</t>
  </si>
  <si>
    <t>Dung dịch dùng rửa tính kiềm
 Thành phần: NaOCl; NaOH; KOH</t>
  </si>
  <si>
    <t>Hóa chất vệ sinh buồng ủ trong máy xét nghiệm sinh hóa</t>
  </si>
  <si>
    <t>m2596</t>
  </si>
  <si>
    <t>Hóa chất được sử dụng để định lượng acid uric trong huyết thanh, huyết tương hoặc nước tiểu người
Dải đo:  từ 0.5 đến 35.0 mg/dL</t>
  </si>
  <si>
    <t>Hộp/4×160 Test</t>
  </si>
  <si>
    <t>m2601</t>
  </si>
  <si>
    <t>Hóa chất định lượng alanine aminotransferase trong huyết thanh hay huyết tương.
 Phương pháp: NADH (không có P-5'-P)
 Dải đo: 10 - 3000 U/L</t>
  </si>
  <si>
    <t>Hộp/4 x 300 Test</t>
  </si>
  <si>
    <t>M41</t>
  </si>
  <si>
    <t>Thuốc thử xét nghiệm Ammonia</t>
  </si>
  <si>
    <t>Hóa chất dùng để định lượng enzym của ammonia trong huyết tương người.
 Phương pháp đo: Glutamate Dehydrogenase
 Dải đo: 5 - 990 µmol/L</t>
  </si>
  <si>
    <t>Hộp/243 test</t>
  </si>
  <si>
    <t>m2602</t>
  </si>
  <si>
    <t>Hóa chất định lượng aspartate aminotransferase trong huyết thanh hoặc huyết tương.
 Phương pháp: NADH (không có P-5'-P)
 Dải đo: 5 - 4000 U/L</t>
  </si>
  <si>
    <t>M2589</t>
  </si>
  <si>
    <t>Hóa chất định lượng bilirubin toàn phần trong huyết thanh hoặc huyết tương
 Phương pháp: Muối Diazonium.
 Khoảng đo từ 0,2 đến 25,0 mg/dL.</t>
  </si>
  <si>
    <t>Hộp/4 x 225 Test</t>
  </si>
  <si>
    <t>M94</t>
  </si>
  <si>
    <t>Hóa chất để định lượng Bilirubin trực tiếp trong mẫu huyết thanh, huyết tương.
 Phương pháp đo: Phản ứng Diazo
Dải đo: Từ 2,0 đến 250,0 μmol/L</t>
  </si>
  <si>
    <t>Hộp/2000 test</t>
  </si>
  <si>
    <t>4S91-20</t>
  </si>
  <si>
    <t>Được sử dụng để định lượng canxi trong huyết thanh, huyết tương hay nước tiểu người
 Khoảng đo:1,0 - 24,0 mg/dL</t>
  </si>
  <si>
    <t>(4 x 300 tests)/Hộp</t>
  </si>
  <si>
    <t>m2591</t>
  </si>
  <si>
    <t>Xét nghiệm được sử dụng để định lượng cholesterol trong huyết thanh hoặc huyết tương người.
 Phương pháp: Enzyme
 Xét nghiệm này tuyến tính trong khoảng đo phân tích từ 10 - 700 mg/dL.</t>
  </si>
  <si>
    <t>Hộp/4 x 250 Test</t>
  </si>
  <si>
    <t>M60</t>
  </si>
  <si>
    <t>Thuốc thử xét nghiệm CK-MB liquid</t>
  </si>
  <si>
    <t>Phương pháp đo: Phương pháp IFCC/Ức chế miễn dịch.
Dải đo: 3 đến 1.000 U/L
Độ chính xác ≤ 8,0% (CV toàn phần).</t>
  </si>
  <si>
    <t>Hộp/500 test</t>
  </si>
  <si>
    <t>M61</t>
  </si>
  <si>
    <t>Thuốc thử xét nghiệm Creatinin Kinase</t>
  </si>
  <si>
    <t>Hóa chất dùng để định lượng creatine kinase trong huyết thanh hay huyết tương người
 Phương pháp đo: N-acetyl-L-cysteine.
 Độ tuyến tính: tuyến tính đến 4.200 U/L.</t>
  </si>
  <si>
    <t>Hộp/1250 test</t>
  </si>
  <si>
    <t>m2595</t>
  </si>
  <si>
    <t>Hóa chất dùng định lượng creatinine trong huyết thanh, huyết tương hoặc nước tiểu người 
 Phương pháp: Kinetic Alkaline Picrate 
 Dải đo: 0,1 đến 35 mg/dL cho mẫu huyết thanh</t>
  </si>
  <si>
    <t>Hộp/8 x 450 test</t>
  </si>
  <si>
    <t>m2587</t>
  </si>
  <si>
    <t>Thuốc thử xét nghiệm định lượng albumin</t>
  </si>
  <si>
    <t>HÓa chất để định lượng albumin trong huyết thanh hoặc huyết tương người 
 Hoạt chất: Xanh bromocresol 0.320 g/L.</t>
  </si>
  <si>
    <t>Hộp/4 x 261 test</t>
  </si>
  <si>
    <t>M2605</t>
  </si>
  <si>
    <t>Hóa chất dùng để định lượng gamma-glutamyl transferase trong huyết thanh hay huyết tương.
 Phương pháp: Cơ chất L-Gamma-glutamyl-3-carboxy-4-nitroanilide.
 Khoảng đo: 10 - 7700 U/L</t>
  </si>
  <si>
    <t>Hộp/4 x 150 Test</t>
  </si>
  <si>
    <t>M101</t>
  </si>
  <si>
    <t>Hóa chất dùng để định lượng nồng độ glucose trong huyết thanh, huyết tương, nước tiểu hay dịch não tuỷ.
 Phương pháp đo: Hexokinase/G‑6‑PDH.</t>
  </si>
  <si>
    <t>Hộp/1500 test</t>
  </si>
  <si>
    <t>M102</t>
  </si>
  <si>
    <t>Hóa chất được sử dụng để định lượng cholesterol lipoprotein tỷ trọng cao (HDL) trong huyết thanh hay huyết tương người
 Phương pháp đo: Accelerator Selective Detergent (Chất tẩy chọn lọc làm chất gia tốc)
 Giới hạn định lượng: ≤ 6,0 mg/dL</t>
  </si>
  <si>
    <t>Hộp/4 x 360 test</t>
  </si>
  <si>
    <t>N24-18</t>
  </si>
  <si>
    <t>Thuốc thử xét nghiệm Iron</t>
  </si>
  <si>
    <t>Hóa chất được sử dụng để đo màu trực tiếp của sắt không tách đạm trong huyết thanh hay huyết tương người.
 Phương pháp: Ferene
 Khoảng đo: 10 - 1100 μg/dL</t>
  </si>
  <si>
    <t>Hộp/4 x 125 Test</t>
  </si>
  <si>
    <t>M103</t>
  </si>
  <si>
    <t>Hóa chất định lượng trực tiếp cholesterol lipoprotein tỉ trọng thấp trong huyết thanh hay huyết tương người
 Phương pháp đo: Đo, Dung dịch tẩy rửa chọn lọc (Liquid Selective Detergent)
 Dải đo: 0,05 - 20,50 mmol/L</t>
  </si>
  <si>
    <t>Hộp/450 test</t>
  </si>
  <si>
    <t>M67</t>
  </si>
  <si>
    <t>Hóa chất dùng để định lượng lipase trong huyết thanh hay huyết tương
 Phương pháp đo: Nhuộm Quinone.
 Độ tuyến tính: tuyến tính đến 1.100 U/L</t>
  </si>
  <si>
    <t>Hộp/778 test</t>
  </si>
  <si>
    <t>m2588</t>
  </si>
  <si>
    <t>Hóa chất để định lượng protein toàn phần trong huyết thanh hoặc huyết tương người.
 Phương pháp: Biuret 
 Khoảng đo: 0.5 đến 18.0 g/dL.</t>
  </si>
  <si>
    <t>Hộp/4 x 200 test</t>
  </si>
  <si>
    <t>m2603</t>
  </si>
  <si>
    <t>Hóa chất dùng để định lượng triglyceride trong huyết thanh hay huyết tương.
 Phương pháp: Glycerol Phosphate Oxidase
 Dải đo: 5 - 1500 mg/dL</t>
  </si>
  <si>
    <t>Hộp/4 x 200 Test</t>
  </si>
  <si>
    <t>m2592</t>
  </si>
  <si>
    <t>Hóa chất dùng để định lượng urea nitrogen trong huyết thanh, huyết tương hay nước tiểu người 
Phương pháp: urease.
Dải đo: mẫu huyết thanh 5-125 mg/dL; mẫu nước tiểu: 50-1990 mg/dL.</t>
  </si>
  <si>
    <t>Hộp/4 x 350 Test</t>
  </si>
  <si>
    <t>M42</t>
  </si>
  <si>
    <t>Vật liệu kiểm soát Ammonia</t>
  </si>
  <si>
    <t>Sử dụng để kiểm tra chất lượng nội kiểm cho xét nghiệm Ammonia với các nồng độ khác nhau</t>
  </si>
  <si>
    <t>Hộp/3x5mL</t>
  </si>
  <si>
    <t>M59</t>
  </si>
  <si>
    <t>Vật liệu kiểm soát CK-MB</t>
  </si>
  <si>
    <t>Sử dụng để kiểm tra chất lượng nội kiểm cho xét nghiệm CK-MB với các nồng độ khác nhau</t>
  </si>
  <si>
    <t>Hộp/2x1mL</t>
  </si>
  <si>
    <t>V-SH-06</t>
  </si>
  <si>
    <t>DxI 800</t>
  </si>
  <si>
    <t>Chất hiệu chuẩn xét nghiệm định lượng AFP trên máy xét nghiệm miễn dịch tự động; Thành phần chính: Đệm nền albumin huyết thanh, natri azid, ProClin, AFP ở các mức nồng độ khác nhau.</t>
  </si>
  <si>
    <t>Hộp (7x2.5mL)</t>
  </si>
  <si>
    <t>Chất hiệu chuẩn T3 toàn phần</t>
  </si>
  <si>
    <t>Chất hiệu chuẩn xét nghiệm định lượng T3 toàn phần trên máy xét nghiệm miễn dịch tự động; Thành phần chính: Huyết thanh người, Cosmocil, Triiodothyronine ở các mức nồng độ khác nhau.</t>
  </si>
  <si>
    <t>Hộp (6x4mL)</t>
  </si>
  <si>
    <t>T47</t>
  </si>
  <si>
    <t>Chất hiệu chuẩn xét nghiệm định lượng betaHCG toàn phần trên máy xét nghiệm miễn dịch tự động; Thành phần chính: Đệm nền albumin huyết thanh, hCG ở các mức nồng độ khác nhau</t>
  </si>
  <si>
    <t>Hộp 6x4mL</t>
  </si>
  <si>
    <t>Chất hiệu chuẩn xét nghiệm định lượng CEA trên máy xét nghiệm miễn dịch tự động; Thành phần chính: Dung dịch đệm phosphat, protein, natri azit, ProClin, Kháng nguyên carcinoembryonic ở các mức nồng độ khác nhau</t>
  </si>
  <si>
    <t>Hộp (6x2.5mL)</t>
  </si>
  <si>
    <t>M2319</t>
  </si>
  <si>
    <t>Chất hiệu chuẩn xét nghiệm định lượng cortisol trên máy xét nghiệm miễn dịch tự động; Thành phần chính: Huyết thanh người, natri azit, ProClin, cortisol ở các mức nồng độ khác nhau.</t>
  </si>
  <si>
    <t>Chất hiệu chuẩn xét nghiệm Ferritin</t>
  </si>
  <si>
    <t>Chất hiệu chuẩn xét nghiệm định lượng ferritin trên máy xét nghiệm miễn dịch tự động; Thành phần chính: Chất nền albumin huyết thanh, ferritin ở các mức nồng độ khác nhau.</t>
  </si>
  <si>
    <t>Chất hiệu chuẩn xét nghiệm kháng thể kháng Thyroglobulin</t>
  </si>
  <si>
    <t>Chất hiệu chuẩn xét nghiệm định lượng kháng thể kháng thyroglobulin trên máy xét nghiệm miễn dịch tự động; Thành phần chính: Huyết thanh người, natri azit, ProClin, kháng thể thyroglobulin ở các mức nồng độ khác nhau.</t>
  </si>
  <si>
    <t>Hộp (4mL+5x2.5mL)</t>
  </si>
  <si>
    <t>Chất hiệu chuẩn xét nghiệm PCT</t>
  </si>
  <si>
    <t>Chất hiệu chuẩn xét nghiệm định lượng procalcitonin trên máy xét nghiệm miễn dịch tự động; Thành phần chính: Bột đông khô chứa đệm HEPES, protein, procalcitonin người tái tổ hợp với các mức nồng độ khác nhau.</t>
  </si>
  <si>
    <t>Hộp (7x2mL)</t>
  </si>
  <si>
    <t>Chất hiệu chuẩn xét nghiệm định lượng PSA toàn phần trên máy xét nghiệm miễn dịch tự động; Thành phần chính: Albumin huyết thanh, PSA người ở các nồng độ khác nhau</t>
  </si>
  <si>
    <t>Chất hiệu chuẩn xét nghiệm định lượng PSA tự do trên máy xét nghiệm miễn dịch tự động; Thành phần chính: Đệm BSA, PSA tự do ở nồng độ khác nhau.</t>
  </si>
  <si>
    <t>5mL+5x2.5mL/ Hộp</t>
  </si>
  <si>
    <t>Chất hiệu chuẩn xét nghiệm định lượng T4 tự do trên máy xét nghiệm miễn dịch tự động; Thành phần chính: Huyết thanh người, natri azit, ProClin, thyroxine ở các mức nồng độ khác nhau</t>
  </si>
  <si>
    <t>Chất hiệu chuẩn xét nghiệm định lượng thyroglobulin; Thành phần chính: Đệm HEPES, albumin huyết thanh bò, natri azid, ProClin, thyroglobulin ở các mức nồng độ khác nhau</t>
  </si>
  <si>
    <t>Hộp (6x2mL)</t>
  </si>
  <si>
    <t>Chất hiệu chuẩn xét nghiệm Troponin I</t>
  </si>
  <si>
    <t>Chất hiệu chuẩn xét nghiệm định lượng Troponin I tim trên máy xét nghiệm miễn dịch tự động; Thành phần chính: Đệm nền albumin huyết thanh, phức hợp troponin tái tổ hợp ở các mức nồng độ khác nhau.</t>
  </si>
  <si>
    <t>Hộp (3x1.5mL+4x1mL)</t>
  </si>
  <si>
    <t>Chất hiệu chuẩn xét nghiệm định lượng TSH trên máy xét nghiệm miễn dịch tự động; Thành phần chính: Chất nền albumin huyết thanh, TSH ở các mức nồng độ khác nhau</t>
  </si>
  <si>
    <t>Chất kiểm chứng cho các xét nghiệm miễn dịch mức 1</t>
  </si>
  <si>
    <t>Vật liệu kiểm soát 74 thông số miễn dịch mức 1 trong đó có Anti-Tg, Anti-TPO và SHBG.</t>
  </si>
  <si>
    <t>Hộp (6x5mL)</t>
  </si>
  <si>
    <t>Chất kiểm chứng cho các xét nghiệm miễn dịch mức 2</t>
  </si>
  <si>
    <t>Vật liệu kiểm soát 74 thông số miễn dịch mức 2 trong đó có Anti-Tg, Anti-TPO và SHBG.</t>
  </si>
  <si>
    <t>Chất kiểm chứng cho các xét nghiệm miễn dịch mức 3</t>
  </si>
  <si>
    <t>Vật liệu kiểm soát 74 thông số miễn dịch mức 3 trong đó có Anti-Tg, Anti-TPO và SHBG.</t>
  </si>
  <si>
    <t>Cơ chất kích hoạt phản ứng hóa phát quang</t>
  </si>
  <si>
    <t>Sản phẩm được dùng với hệ thống xét nghiệm miễn dịch; Thành phần chính: dung dịch đệm chứa dioxetane Lumigen PPD, chất huỳnh quang và chất hoạt tính bề mặt</t>
  </si>
  <si>
    <t>Hộp (4x130mL)</t>
  </si>
  <si>
    <t>Dung dịch kiểm tra máy</t>
  </si>
  <si>
    <t>Dung dịch kiểm tra hệ thống dùng cho Hệ thống xét nghiệm miễn dịch ; Thành phần chính: Phosphatase kiềm, albumin huyết thanh</t>
  </si>
  <si>
    <t>Dung dịch rửa giếng phản ứng</t>
  </si>
  <si>
    <t>Thành phần chính: Dung dịch muối đệm TRIS, chất hoạt tính bề mặt, natri azit, 5-chloro-2-methyl-4-isothiazolin-3-one, 2-methyl-4-isothiazolin-3-one.</t>
  </si>
  <si>
    <t>Hộp (10L)</t>
  </si>
  <si>
    <t>Dung dịch rửa máy hàng ngày</t>
  </si>
  <si>
    <t>Dung dịch rửa dùng cho máy xét nghiệm miễn dịch; Thành phần chính: KOH 1 – 5%</t>
  </si>
  <si>
    <t>Bình (1L)</t>
  </si>
  <si>
    <t>Dung dịch được sử dụng để làm sạch các bộ phận thích hợp trên máy xét nghiệm miễn dịch; Thành phần chính: Acid hữu cơ</t>
  </si>
  <si>
    <t>Bình (1 gallon)</t>
  </si>
  <si>
    <t>Giếng phản ứng dùng cho máy phân tích miễn dịch</t>
  </si>
  <si>
    <t>Giếng phản ứng dùng cho máy xét nghiệm miễn dịch tự động; Chất liệu Polypropylene; Dung tích tối đa 1 mL</t>
  </si>
  <si>
    <t>Túi (1000 cái)</t>
  </si>
  <si>
    <t>Hóa chất định lượng βhCG toàn phần</t>
  </si>
  <si>
    <t>Thuốc thử xét nghiệm định lượng βhCG toàn phần trên máy xét nghiệm miễn dịch tự động; Dải đo: 0,6 -1350 mIU/mL.</t>
  </si>
  <si>
    <t>Hộp 2x50test</t>
  </si>
  <si>
    <t>Thuốc thử định lượng AFP</t>
  </si>
  <si>
    <t>Thuốc thử xét nghiệm định lượng AFP trong huyết thanh người; Phương pháp: enzym miễn dịch; Dải đo: 0,5–2450 IU/mL.</t>
  </si>
  <si>
    <t>Hộp (2x50test)</t>
  </si>
  <si>
    <t>Thuốc thử định lượng CEA</t>
  </si>
  <si>
    <t>Thuốc thử xét nghiệm định lượng CEA trong huyết thanh người trên máy xét nghiệm miễn dịch tự động; Phương pháp: miễn dịch enzym; Dải đo: 0,2–1000 ng/mL.</t>
  </si>
  <si>
    <t>M2318</t>
  </si>
  <si>
    <t>Thuốc thử định lượng Cortisol</t>
  </si>
  <si>
    <t>Thuốc thử xét nghiệm định lượng cortisol; Phương pháp: miễn dịch enzyme; Dải đo: 15–1650 nmol/L.</t>
  </si>
  <si>
    <t>Thuốc thử định lượng ferritin</t>
  </si>
  <si>
    <t>Thuốc thử xét nghiệm định lượng ferritin; Phương pháp: miễn dịch enzyme; Dải đo: 0,5–1500 ng/mL.</t>
  </si>
  <si>
    <t>Thuốc thử định lượng PCT</t>
  </si>
  <si>
    <t>Thuốc thử xét nghiệm định lượng procalcitonin trong huyết thanh và huyết tương người; Phương pháp: miễn dịch enzym; Dải đo: 0,1–100 ng/mL.</t>
  </si>
  <si>
    <t>Hộp (2x 50 test)</t>
  </si>
  <si>
    <t>Thuốc thử định lượng PSA toàn phần</t>
  </si>
  <si>
    <t>Thuốc thử xét nghiệm định lượng PSA toàn phần trong huyết thanh người trên máy xét nghiệm miễn dịch tự động; Phương pháp: enzym miễn dịch; Dải đo: 0,01–120 ng/mL.</t>
  </si>
  <si>
    <t>Thuốc thử dịnh lượng PSA tự do</t>
  </si>
  <si>
    <t>Thuốc thử định lượng PSA tự do trong huyết thanh người; Phương pháp: enzym miễn dịch; Dải đo: 0,01–16 ng/mL.</t>
  </si>
  <si>
    <t>Thuốc thử định lượng T3 toàn phần</t>
  </si>
  <si>
    <t>Thuốc thử xét nghiệm định lượng T3 toàn phần trong huyết thanh và huyết tương người; Phương pháp: miễn dịch enzym; Dải đo: 0,2–12,0 nmol/L.</t>
  </si>
  <si>
    <t>Thuốc thử xét nghiệm kháng thể kháng Thyroglobulin</t>
  </si>
  <si>
    <t>Thuốc thử xét nghiệm định lượng kháng thể kháng thyroglobulin trong huyết thanh và huyết tương người; Phương pháp: miễn dịch enzyme; Dải đo: 1,0-2500 IU/mL.</t>
  </si>
  <si>
    <t>Thuốc thử xét nghiệm định lượng T4 tự do trong huyết thanh và huyết tương người; Phương pháp: miễn dịch enzyme; Dải đo: 0,3-6,0 ng/dL</t>
  </si>
  <si>
    <t>Thuốc thử xét nghiệm định lượng thyroglobulin trong huyết thanh và huyết tương người.
 Phương pháp: enzym miễn dịch
 Dải đo: 0,2–500 ng/mL</t>
  </si>
  <si>
    <t>Thuốc thử xét nghiệm Troponin I</t>
  </si>
  <si>
    <t>Thuốc thử xét nghiệm định lượng Troponin I tim trong huyết thanh hoặc huyết tương người; Phương pháp: miễn dịch enzym; Dải đo: 2,5-27000 pg/mL.</t>
  </si>
  <si>
    <t>Thuốc thử xét nghiệm định lượng TSH trong huyết tương hoặc huyết thanh người; Phương pháp: miễn dịch enzyme; Dải đo: 0,01 – 50,0 μIU/mL.</t>
  </si>
  <si>
    <t>Hộp (2x100test)</t>
  </si>
  <si>
    <t>Vật liệu kiểm soát các xét nghiệm miễn dịch</t>
  </si>
  <si>
    <t>Vật liệu kiểm soát 9 dấu ấn tim mạch; Vật liệu kiểm soát ổn định dạng lỏng được chế tạo từ huyết thanh người, nồng độ các chất phân tích được điều chỉnh bằng nhiều loại hóa chất và chế phẩm tinh khiết từ protein tái tổ hợp, mô người hoặc dịch cơ thể</t>
  </si>
  <si>
    <t>Hộp (2x3x3mL)</t>
  </si>
  <si>
    <t>Cartridge đo thông số khí máu (pH, pO2, pCO2)/(Na,K,Ca)/Glucose/Lactate/Hct</t>
  </si>
  <si>
    <t>V-SH-07</t>
  </si>
  <si>
    <t>GEM 3500</t>
  </si>
  <si>
    <t>Cartridge đo các thông số: pH, pCO2, pO2, Hct, Na+, K+, Ca++, Glucose và Lactate. Có tích hợp chương trình quản lý chất lượng thông minh IQM . Sử dụng cho máy xét nghiệm GEM Premier 3500</t>
  </si>
  <si>
    <t>Chất chuẩn cho máy</t>
  </si>
  <si>
    <t>Hóa chất chuẩn nhiều mức độ</t>
  </si>
  <si>
    <t>3x10x2ml/ Hộp</t>
  </si>
  <si>
    <t>23BS58</t>
  </si>
  <si>
    <t>Hộp hóa chất chuẩn mức độ 1</t>
  </si>
  <si>
    <t>Dùng để hiệu chuẩn pH , pO2, Na+, K+, glucose, lactate ở giá trị thấp và pCO2 và Ca++ ở giá trị cao.</t>
  </si>
  <si>
    <t>20x2.5 ml/ Hộp</t>
  </si>
  <si>
    <t>23BS59</t>
  </si>
  <si>
    <t>Hộp hóa chất chuẩn mức độ 2</t>
  </si>
  <si>
    <t>Dùng để hiệu chuẩn pH , pO2, Na+, K+, glucose, lactate ở giá trị cao và pCO2 và Ca++ ở giá trị thấp.</t>
  </si>
  <si>
    <t>23BS60</t>
  </si>
  <si>
    <t>Hộp hóa chất chuẩn mức độ 3</t>
  </si>
  <si>
    <t>Dùng để hiệu chuẩn Hematocrit ở giá trị thấp.</t>
  </si>
  <si>
    <t>23BS61</t>
  </si>
  <si>
    <t>Hộp hóa chất chuẩn mức độ 4</t>
  </si>
  <si>
    <t>Dùng để hiệu chuẩn Hematocrit ở giá trị bình thường.</t>
  </si>
  <si>
    <t>Chất hiệu chuẩn xét nghiệm HbA1c</t>
  </si>
  <si>
    <t>V-SH-09</t>
  </si>
  <si>
    <t>HbA1c HLC-723G8</t>
  </si>
  <si>
    <t>Hiệu chuẩn xét nghiệm phân tích HbA1c thực hiện trên máy Tosoh G8. 
 Gồm 2 mức nồng độ/Hộp.</t>
  </si>
  <si>
    <t>(2 level x 5 x 4 mL)/Hộp</t>
  </si>
  <si>
    <t>Cột sắc ký định lượng xét nghiệm HbA1c</t>
  </si>
  <si>
    <t>Cột sắc ký với số test chạy tối thiểu 2000 test được sử dụng trong chẩn đoán ống nghiệm, sử dụng cho đo lường Hemoglobin A1c ( HbA1c) trong máu toàn phần được sản xuất dựa trên phương pháp sắc kí lỏng cao áp.
 Cột sắc ký là một cột được đóng gói sẵn với hạt nhựa Resin trao đổi cation.</t>
  </si>
  <si>
    <t>1 Cột/ Hộp</t>
  </si>
  <si>
    <t>Dung dịch đệm đẩy số 1</t>
  </si>
  <si>
    <t>Dung dịch đệm số 1 được sử dụng đo lường Hemoglobin A1C (HbA1C) trong mẫu máu toàn phần hoặc pha loãng.
 Thành phần: các dung dịch axit hữu cơ.</t>
  </si>
  <si>
    <t>800mL/Hộp</t>
  </si>
  <si>
    <t>Dung dịch đệm đẩy số 2</t>
  </si>
  <si>
    <t>Dung dịch đệm số 2 được sử dụng đo lường Hemoglobin A1C (HbA1C) trong mẫu máu toàn phần hoặc pha loãng.
 Thành phần: các dung dịch axit hữu cơ.</t>
  </si>
  <si>
    <t>Dung dịch đệm đẩy số 3</t>
  </si>
  <si>
    <t>Dung dịch đệm số 3 được sử dụng đo lường Hemoglobin A1C (HbA1C) trong mẫu máu toàn phần hoặc pha loãng.
 Thành phần: các dung dịch axit hữu cơ.</t>
  </si>
  <si>
    <t>Dung dịch rửa và ly giải</t>
  </si>
  <si>
    <t>Thành phần: nước khử ion, EDTA và Triton X. Mỗi loại chứa ít hơn 0,1% Natri azide là chất bảo quản.</t>
  </si>
  <si>
    <t>Chai 2000ml</t>
  </si>
  <si>
    <t>Sử dụng cho máy dựa trên phương pháp sắc kí lỏng cao áp.
 Được sử dụng trong chẩn đoán trong ống nghiệm, sử dụng cho đo lường Hemoglobin A1c (HbA1c) trong mẫu máu toàn phần
 Thành phần: là các dung dịch axit hữu cơ, mỗi loại chứa không đến 0,05 % Natri azide như là chất bảo quản.</t>
  </si>
  <si>
    <t>Miếng lọc cho xét nghiệm HbA1C</t>
  </si>
  <si>
    <t>Miếng lọc cho xét nghiệm HbA1C được sản xuất cho máy Tosoh-HLC 723G8</t>
  </si>
  <si>
    <t>5 cái/Gói</t>
  </si>
  <si>
    <t>Vật liệu kiểm soát xét nghiệm HbA1c</t>
  </si>
  <si>
    <t>Chất kiểm chứng cho xét nghiệm HbA1c máy Tosoh G8. Sản phẩm được chuẩn bị từ tế bào máu người với 2 mức HbA1c</t>
  </si>
  <si>
    <t>(2 level x 4 x 0.5 mL)/Hộp</t>
  </si>
  <si>
    <t>Bộ cột và hóa chất xét nghiệm HbA1C</t>
  </si>
  <si>
    <t>V-SH-10</t>
  </si>
  <si>
    <t>Premier Hb9210</t>
  </si>
  <si>
    <t>Bộ hóa chất sẵn sàng cho sử dụng trên máy sắc ký lỏng hiệu năng cao. 
Thành phần: Cột phân tích, Dung dịch đệm, Dung dịch pha loãng, Dung dịch Rửa.</t>
  </si>
  <si>
    <t>Hộp (Bộ) 500 tests</t>
  </si>
  <si>
    <t>Chất hiệu chuẩn HbA1C mức 1,2</t>
  </si>
  <si>
    <t>Hóa chất hiệu chuẩn HbA1c mức 1 và 2, được sử dụng để hiệu chuẩn của xét nghiệm định lượng HbA1c theo nguyên lý ái lực (affinity)</t>
  </si>
  <si>
    <t>Hộp 2x500µl</t>
  </si>
  <si>
    <t>Vật liệu kiểm soát HbA1C mức 1,2</t>
  </si>
  <si>
    <t>Hóa chất kiểm chứng HbA1c mức 1 và 2, được sử dụng để kiểm soát hiệu năng của xét nghiệm định lượng Glycated Hemoglobin.</t>
  </si>
  <si>
    <t>Bộ xét nghiệm pH, pO2, pCO2, Natri, Kali, Clorid, Calci, Glucose, Lactat, phân đoạn Hemoglobin, Bilirubin</t>
  </si>
  <si>
    <t>V-SH-11</t>
  </si>
  <si>
    <t>Rapidpoint 500</t>
  </si>
  <si>
    <t>Cartridge đo lường các chỉ số pH, pO2, pCO2, Na+, K+, Ca++, Cl-, glucose, lactate, hemoglobin toàn phần, oxyhemoglobin, deoxyhemoglobin, methemoglobin, carboxyhemoglobin và neonatal bilirubin.</t>
  </si>
  <si>
    <t>400 test/ Hộp</t>
  </si>
  <si>
    <t>Cartridge đo bao gồm các cảm biến, thuốc thử, và các thành phần chất lỏng cần thiết để phân tích mẫu bệnh phẩm và hiệu chuẩn trên hệ thống. Các cảm biến trong cartridge có khả năng đo lường các chỉ số pH, pO2, pCO2, Na+, K+, Ca++, Cl-, glucose, lactate, hemoglobin toàn phần, oxyhemoglobin, deoxyhemoglobin, methemoglobin, carboxyhemoglobin và neonatal bilirubin.</t>
  </si>
  <si>
    <t>250 test/ Hộp</t>
  </si>
  <si>
    <t>Hóa chất kiểm chuẩn mức 1</t>
  </si>
  <si>
    <t>Hóa chất kiểm chuẩn mức 1 cho pH, khí máu, điện giải, Co-ox và các chất chuyển hóa trên hệ thống.</t>
  </si>
  <si>
    <t>30 x 2.5 mL ampules/ Hộp
 (30 lọ/ Hộp)</t>
  </si>
  <si>
    <t>Hóa chất kiểm chuẩn mức 2</t>
  </si>
  <si>
    <t>Hóa chất kiểm chuẩn mức 2 cho pH, khí máu, điện giải, Co-ox và các chất chuyển hóa trên hệ thống.</t>
  </si>
  <si>
    <t>Hóa chất kiểm chuẩn mức 3</t>
  </si>
  <si>
    <t>Hóa chất kiểm chuẩn mức 3 cho pH, khí máu, điện giải, Co-ox và các chất chuyển hóa trên hệ thống.</t>
  </si>
  <si>
    <t>N24-34</t>
  </si>
  <si>
    <t>Hóa chất kiểm chuẩn tự động máy khí máu</t>
  </si>
  <si>
    <t>Hóa chất kiểm chuẩn tự động chứa vật liệu kiểm soát chất lượng, cộng với các linh kiện điện tử, cơ khí và chất lỏng cần thiết để phân tích mẫu QC. Bao gồm 3 mức</t>
  </si>
  <si>
    <t>75ml + 115ml + 155ml/Hộp</t>
  </si>
  <si>
    <t>23BS2</t>
  </si>
  <si>
    <t>Hóa chất rửa thải</t>
  </si>
  <si>
    <t>Hóa chất rửa thải có chứa thuốc rửa để làm sạch đường dẫn mẫu sau khi phân tích và hiệu chuẩn. Bao gồm chất rửa với muối, chất hoạt động bề mặt, chất bảo quản trong nước khử ion. 
 Mỗi cartridge rửa thải sử dụng ổn định trong 10 ngày sau khi được cài đặt trên hệ thống</t>
  </si>
  <si>
    <t>4 bộ/ Hộp</t>
  </si>
  <si>
    <t>Que thử nước tiểu 10 thông số</t>
  </si>
  <si>
    <t>Clinitek Advantus</t>
  </si>
  <si>
    <t>Các chỉ số đo bao gồm 10 thông số: Gluscose, Bilirubin, Ketone, pH, Blood, PCác chỉ số đo: Gluscose, Bilirubin, Ketono, PH, Blood, Protein, Nitrite, Urobilinogen, Leukocyte, SG
 Dải đo của các chỉ số: 
 Protein: 15-30 mg/DL albumin
 Blood: 0.015-0.062 mg/dL hemoglobin Leukocyte: 5-15
 Nitrite: 0.06-0.1 mg/dL nitrite ion
 Glucose: 75-125 mg/dL
 Ketone: 5-10 mg/dL acetoacetic acid
 PH: 4.6-8.0
 SG: 1.001-1.035</t>
  </si>
  <si>
    <t>100 test/ hộp</t>
  </si>
  <si>
    <t>Chất hiệu chuẩn dùng cho máy xét nghiệm nước tiểu</t>
  </si>
  <si>
    <t>V-SH-14</t>
  </si>
  <si>
    <t>Clinitek Novus</t>
  </si>
  <si>
    <t>Hóa chất chuẩn máy nước tiểu, gồm 4 nồng độ khác nhau.</t>
  </si>
  <si>
    <t>4 x 230 ml/ hộp</t>
  </si>
  <si>
    <t>Dung dịch rửa dùng cho máy xét nghiệm nước tiểu</t>
  </si>
  <si>
    <t>Dùng để rửa máy. Thành phần: Hexadecyltrimethylammonium hydrogen sulfate, magnesium chloridehexahydrate, chất hoạt động bề mặt</t>
  </si>
  <si>
    <t>4 x 26 ml/ hộp</t>
  </si>
  <si>
    <t>Que thử nước tiểu 12 thông số</t>
  </si>
  <si>
    <t>Que thử 12 thông số : Albumin, Bilirubin, Blood, Creatinine, Color, Glucose, Ketone, Leukocyte, Nitrite, pH, Protein, Urobilinogen</t>
  </si>
  <si>
    <t>450 test/ hộp</t>
  </si>
  <si>
    <t>Giấy in 5,8 cm</t>
  </si>
  <si>
    <t>Giấy in nhiệt, khổ 58mm (30m/cuộn)</t>
  </si>
  <si>
    <t>Hộp 10 cuộn</t>
  </si>
  <si>
    <t>Cuộn</t>
  </si>
  <si>
    <t>N26-001</t>
  </si>
  <si>
    <t xml:space="preserve">Thuốc thử xét nghiệm định lượng aspartate aminotransferase (AST) </t>
  </si>
  <si>
    <t>K-SH-18</t>
  </si>
  <si>
    <t xml:space="preserve">Thuốc thử định lượng aspartate aminotransferase(AST) trong huyết thanh và huyết tương người trên các hệ thống
Khoảng đo: 10‑650 U/L 
</t>
  </si>
  <si>
    <t>800 Test/Hộp</t>
  </si>
  <si>
    <t>N26-002</t>
  </si>
  <si>
    <t>Thuốc thử xét nghiệm định lượng alanine aminotransferase (ALT)</t>
  </si>
  <si>
    <t xml:space="preserve">Thuốc thử định lượng alanine aminotransferase (ALT) trong huyết thanh và huyết tương người.
Khoảng đo: 10‑650 U/L </t>
  </si>
  <si>
    <t>N26-003</t>
  </si>
  <si>
    <t>Thuốc thử định lượng albumin trong huyết thanh và huyết tương người.
Khoảng đo: 4‑60 g/L</t>
  </si>
  <si>
    <t>750 Test/Hộp</t>
  </si>
  <si>
    <t>N26-004</t>
  </si>
  <si>
    <t>Thuốc thử xét nghiệm định lượng alkaline phosphatase</t>
  </si>
  <si>
    <t>Thuốc thử định lượng phosphatase kiềm trong huyết thanh và huyết tương người
Khoảng đo: 10‑1200 U/L</t>
  </si>
  <si>
    <t>1100 Test/Hộp</t>
  </si>
  <si>
    <t>N26-005</t>
  </si>
  <si>
    <t>Thuốc thử xét nghiệm định lượng α-amylase</t>
  </si>
  <si>
    <t xml:space="preserve">Thuốc thử  định lượng α‑amylase trong huyết thanh, huyết tương và nước tiểu người.
Khoảng đo: 5‑1500 U/L 
</t>
  </si>
  <si>
    <t>N26-006</t>
  </si>
  <si>
    <t>Thuốc thử xét nghiệm định lượng α‑amylase tụy</t>
  </si>
  <si>
    <t xml:space="preserve">Thuốc thử định lượng α‑amylase tụy trong huyết thanh, huyết tương và nước tiểu người
Khoảng đo: 5‑1500 U/L </t>
  </si>
  <si>
    <t>450 Test/Hộp</t>
  </si>
  <si>
    <t>N26-007</t>
  </si>
  <si>
    <t>Thuốc thử xét nghiệm định lượng bilirubin toàn phần</t>
  </si>
  <si>
    <t xml:space="preserve"> Thuốc thử định lượng bilirubin toàn phần trong huyết thanh và huyết tương của người lớn và trẻ sơ sinh
Khoảng đo: 3,0‑650 µmol/L</t>
  </si>
  <si>
    <t>1050 Test/Hộp</t>
  </si>
  <si>
    <t>N26-008</t>
  </si>
  <si>
    <t>Thuốc thử xét nghiệm định lượng bilirubin trực tiếp</t>
  </si>
  <si>
    <t>Thuốc thử định lượng bilirubin trực tiếp trong huyết thanh và huyết tương người.
Khoảng đo: 1,5‑230 μmol/L</t>
  </si>
  <si>
    <t>1000 Test/Hộp</t>
  </si>
  <si>
    <t>N26-009</t>
  </si>
  <si>
    <t>Thuốc thử xét nghiệm định lượng calci</t>
  </si>
  <si>
    <t xml:space="preserve">Thuốc thử định lượng canxi trong huyết thanh, huyết tương và nước tiểu người.
Khoảng đo:
Huyết thanh/huyết tương 0.20‑5.0 mmol/L
Nước tiểu 0.20‑7.5 mmol/L
</t>
  </si>
  <si>
    <t>1500 Test/Hộp</t>
  </si>
  <si>
    <t>N26-010</t>
  </si>
  <si>
    <t>Thuốc thử xét nghiệm định lượng cholesterol</t>
  </si>
  <si>
    <t xml:space="preserve">Thuốc thử định lượng cholesterol trong huyết thanh và huyết tương người.
Khoảng đo: 0.1‑20.5 mmol/L
</t>
  </si>
  <si>
    <t>2600 Test/Hộp</t>
  </si>
  <si>
    <t>N26-011</t>
  </si>
  <si>
    <t>Thuốc thử xét nghiệm định lượng creatine kinase (CK),</t>
  </si>
  <si>
    <t>Thuốc thử định lượng creatine kinase (CK) trong huyết thanh và huyết tương người.
Khoảng đo: 10‑2000 U/L</t>
  </si>
  <si>
    <t>500 Test/Hộp</t>
  </si>
  <si>
    <t>N26-012</t>
  </si>
  <si>
    <t>Thuốc thử xét nghiệm định lượng nồng độ creatinine</t>
  </si>
  <si>
    <t>Thuốc thử định lượng nồng độ creatinine trong huyết thanh, huyết tương và nước tiểu người.
Khoảng đo: 
Huyết thanh/huyết tương  10‑2700 µmol/L
Nước tiểu 0.2‑54 mmol/L</t>
  </si>
  <si>
    <t>600 Test/Hộp</t>
  </si>
  <si>
    <t>N26-013</t>
  </si>
  <si>
    <t>Thuốc thử xét nghiệm định lượng γ‑glutamyltransferase</t>
  </si>
  <si>
    <t>Thuốc thử định lượng γ‑glutamyltransferase (GGT) trong huyết thanh và huyết tương người.
Khoảng đo: 5‑1200 U/L.</t>
  </si>
  <si>
    <t>400 Test/Hộp</t>
  </si>
  <si>
    <t>N26-014</t>
  </si>
  <si>
    <t>Thuốc thử xét nghiệm định lượng glucose</t>
  </si>
  <si>
    <t>Thuốc thử  định lượng glucose trong huyết thanh, huyết tương, nước tiểu người và dịch não tủy.
Khoảng đo: 0.11‑41.0 mmol/L</t>
  </si>
  <si>
    <t>3300 Test/Hộp</t>
  </si>
  <si>
    <t>N26-015</t>
  </si>
  <si>
    <t>Thuốc thử xét nghiệm định lượng sắt</t>
  </si>
  <si>
    <t xml:space="preserve"> Thuốc thử định lượng sắt trong huyết thanh và huyết tương người.
Khoảng đo: 0.90‑170 µmol/L</t>
  </si>
  <si>
    <t>700 Test/Hộp</t>
  </si>
  <si>
    <t>N26-016</t>
  </si>
  <si>
    <t>Thuốc thử xét nghiệm định lượng lactate dehydrogenase</t>
  </si>
  <si>
    <t xml:space="preserve">Thuốc thử định lượng lactate dehydrogenase trong huyết thanh và huyết tương người.
Khoảng đo: 10‑1000 U/L
</t>
  </si>
  <si>
    <t>850 Test/Hộp</t>
  </si>
  <si>
    <t>N26-017</t>
  </si>
  <si>
    <t>Thuốc thử xét nghiệm định lượng lipase</t>
  </si>
  <si>
    <t xml:space="preserve">Thuốc thử định lượng lipase trong huyết thanh và huyết tương người.
Khoảng đo: 5‑300 U/L
</t>
  </si>
  <si>
    <t>200 Test/Hộp</t>
  </si>
  <si>
    <t>N26-018</t>
  </si>
  <si>
    <t>Thuốc thử xét nghiệm định lượng magnesium</t>
  </si>
  <si>
    <t xml:space="preserve">Thuốc thử để định lượng magnesium trong huyết thanh, huyết tương và nước tiểu người.
Khoảng đo: 0.10‑2.0 mmol/L
</t>
  </si>
  <si>
    <t>690 Test/Hộp</t>
  </si>
  <si>
    <t>N26-019</t>
  </si>
  <si>
    <t>Thuốc thử xét nghiệm định lượng phospho</t>
  </si>
  <si>
    <t xml:space="preserve">Thuốc thử định lượng phospho trong huyết thanh, huyết tương và nước tiểu người.
Khoảng đo: 
Huyết thanh/huyết tương 0.10‑6.40 mmol/L
Nước tiểu 1.1‑90 mmol/L
</t>
  </si>
  <si>
    <t>N26-020</t>
  </si>
  <si>
    <t>Thuốc thử xét nghiệm định lượng protein toàn phần</t>
  </si>
  <si>
    <t>Thuốc thử định lượng protein toàn phần trong huyết thanh và huyết tương người.
Khoảng đo: 2.0‑110 g/L</t>
  </si>
  <si>
    <t>N26-021</t>
  </si>
  <si>
    <t>Thuốc thử xét nghiệm định lượng triglyceride</t>
  </si>
  <si>
    <t>Thuốc thử định lượng triglycerides trong huyết thanh và huyết tương người.
Khoảng đo: 0.2‑10.0 mmol/L</t>
  </si>
  <si>
    <t>N26-022</t>
  </si>
  <si>
    <t>Thuốc thử xét nghiệm định lượng urea/urea nitrogen</t>
  </si>
  <si>
    <t xml:space="preserve">Thuốc thử định lượng urê/nitơ urê trong huyết thanh, huyết tương và nước tiểu người.
Khoảng đo: 
Huyết thanh/huyết tương 0.5‑40 mmol/L
Nước tiểu 1‑2000 mmol/L
</t>
  </si>
  <si>
    <t>N26-023</t>
  </si>
  <si>
    <t>Thuốc thử xét nghiệm định lượng acid uric</t>
  </si>
  <si>
    <t xml:space="preserve">Thuốc thử  định lượng acid uric trong huyết thanh, huyết tương và nước tiểu người.
Khoảng đo: 
Huyết thanh/huyết tương 0.2‑25 mg/dL
Nước tiểu 2.2‑270 mg/dL
</t>
  </si>
  <si>
    <t>1300 Test/Hộp</t>
  </si>
  <si>
    <t>N26-024</t>
  </si>
  <si>
    <t xml:space="preserve">-Phương pháp xét nghiệm: Xét nghiệm đo màu
-Thời gian xét nghiệm (phút): 10
</t>
  </si>
  <si>
    <t>N26-025</t>
  </si>
  <si>
    <t>Thuốc thử xét nghiệm định lượng hoạt tính xúc tác của tiểu đơn vị creatine kinase MB</t>
  </si>
  <si>
    <t xml:space="preserve">Thuốc thử  định lượng hoạt tính xúc tác của tiểu đơn vị creatine kinase MB (CK‑MB) trong huyết thanh và huyết tương người.
Khoảng đo: 5‑2000 U/L
</t>
  </si>
  <si>
    <t>150 Test/Hộp</t>
  </si>
  <si>
    <t>N26-026</t>
  </si>
  <si>
    <t>Thuốc thử xét nghiệm định lượng nồng độ HDL-cholesterol</t>
  </si>
  <si>
    <t xml:space="preserve">Thuốc thử định lượng nồng độ HDL‑cholesterol trong huyết thanh và huyết tương người.
Khoảng đo: 0.08‑3.80 mmol/L
</t>
  </si>
  <si>
    <t>N26-027</t>
  </si>
  <si>
    <t>Thuốc thử xét nghiệm định lượng LDL-cholesterol</t>
  </si>
  <si>
    <t xml:space="preserve">Thuốc thử  định lượng LDL-cholesterol trong huyết thanh và huyết tương người
Khoảng đo: 0.10‑14.0 mmol/L
</t>
  </si>
  <si>
    <t>N26-028</t>
  </si>
  <si>
    <t>Thuốc thử xét nghiệm định lượng transferrin</t>
  </si>
  <si>
    <t>Thuốc thử  định lượng transferrin trong huyết thanh, huyết tương và nước tiểu người
Khoảng đo:
Huyết thanh/huyết tương 0.1‑5.0 g/L 
Nước tiểu 2.2‑35.0 mg/L</t>
  </si>
  <si>
    <t>N26-029</t>
  </si>
  <si>
    <t>Thuốc thử xét nghiệm định lượng ferritin</t>
  </si>
  <si>
    <t>Thuốc thử định lượng ferritin trong huyết thanh và huyết tương người.
Khoảng đo: 5‑1000 µg/L</t>
  </si>
  <si>
    <t>N26-030</t>
  </si>
  <si>
    <t>Thuốc thử xét nghiệm định lượng IgA</t>
  </si>
  <si>
    <t>Thuốc thử định lượng IgA đặc hiệu trong dịch não tủy người và huyết thanh/huyết tương người.
Khoảng đo:  
Dịch não tủy 0.4‑25 mg/L
Huyết thanh/huyết tương 0.1‑6 g/L</t>
  </si>
  <si>
    <t>N26-031</t>
  </si>
  <si>
    <t>Thuốc thử xét nghiệm định lượng IgM</t>
  </si>
  <si>
    <t>Thuốc thử  định lượng IgM đặc hiệu trong dịch não tủy người và huyết thanh/huyết tương người
Khoảng đo:  
Dịch não tủy 0.1‑15 mg/L
Huyết thanh/huyết tương 0.1‑5 g/L</t>
  </si>
  <si>
    <t>N26-033</t>
  </si>
  <si>
    <t>Thuốc thử xét nghiệm định lượng protein</t>
  </si>
  <si>
    <t xml:space="preserve"> Thuốc thử để định lượng protein trong nước tiểu và dịch não tủy người.
Khoảng đo: 40‑2000 mg/L</t>
  </si>
  <si>
    <t>650 Test/Hộp</t>
  </si>
  <si>
    <t>N26-034</t>
  </si>
  <si>
    <t>Thuốc thử định lượng albumin trong huyết thanh, huyết tương, nước tiểu và dịch não tủy người.
Khoảng đo: 
Huyết thanh, huyết tương 3‑100 g/L
Nước tiểu 3‑400 mg/L</t>
  </si>
  <si>
    <t>N26-035</t>
  </si>
  <si>
    <t>Thuốc thử xét nghiệm định lượng ammonia</t>
  </si>
  <si>
    <t xml:space="preserve">Thuốc thử định lượng ammonia trong huyết tương người.
Khoảng đo: 10‑1000 µmol/L
</t>
  </si>
  <si>
    <t>N26-036</t>
  </si>
  <si>
    <t>Thuốc thử xét nghiệm định lượng ethanol</t>
  </si>
  <si>
    <t>Thuốc thử định lượng ethanol trong huyết thanh, huyết tương và nước tiểu người.
Khoảng đo: 2.5‑108 mmol/L</t>
  </si>
  <si>
    <t>N26-037</t>
  </si>
  <si>
    <t>Thuốc thử xét nghiệm bán định lượng chỉ số lipid huyết, chỉ số tán huyết và chỉ số vàng da</t>
  </si>
  <si>
    <t>Thuốc thử  bán định lượng chỉ số lipid huyết, chỉ số tán huyết và chỉ số vàng da trong huyết thanh, huyết tương, nước tiểu và dịch não tủy người 
Khoảng đo:
Huyết thanh/huyết tương
Chỉ số L 10‑2000
Chỉ số H 5‑1000
Chỉ số I 0.5‑60
Nước tiểu
Chỉ số H 5‑750
Dịch não tủy
Chỉ số H 5‑1000
Chỉ số I 0.5‑60</t>
  </si>
  <si>
    <t>14500 Test/Hộp</t>
  </si>
  <si>
    <t>N26-038</t>
  </si>
  <si>
    <t>Thuốc thử NaCl</t>
  </si>
  <si>
    <t>NaCl 9 % được sử dụng làm chất pha loãng mẫu kết hợp với
các thuốc thử xét nghiệm</t>
  </si>
  <si>
    <t>123 mL/Hộp</t>
  </si>
  <si>
    <t>N26-039</t>
  </si>
  <si>
    <t>Dung dịch rửa có tính kiềm cho cóng phản ứng và cho các kim hút mẫu.</t>
  </si>
  <si>
    <t xml:space="preserve">Dung dịch rửa kiềm cho cóng phản ứng và kim hút mẫu
Thành phần: Dung dịch  natri  hydroxide  1 mol/L;  chất  tẩy  rửa,... </t>
  </si>
  <si>
    <t>2 x 2L/Hộp</t>
  </si>
  <si>
    <t>N26-040</t>
  </si>
  <si>
    <t>Dung dịch rửa buồng ủ sinh hóa</t>
  </si>
  <si>
    <t xml:space="preserve"> Chất phụ gia thêm vào buồng phản ứng để làm giảm sức căng bề mặt.</t>
  </si>
  <si>
    <t>40 ml/Hộp</t>
  </si>
  <si>
    <t>N26-041</t>
  </si>
  <si>
    <t>Hộp dung dịch rửa kim hút mẫu</t>
  </si>
  <si>
    <t>Thành phần: NaOH ; chất tẩy</t>
  </si>
  <si>
    <t>123 ml/Hộp</t>
  </si>
  <si>
    <t>N26-042</t>
  </si>
  <si>
    <t>Hộp dung dịch rửa kim hút thuốc thử</t>
  </si>
  <si>
    <t>Thành phần: HCl</t>
  </si>
  <si>
    <t>N26-043</t>
  </si>
  <si>
    <t>dung dịch rửa có tính acid</t>
  </si>
  <si>
    <t>Dung dịch rửa có tính acid cho tế bào phản ứng
Thành phần: Acid citric  monohydrate;  đệm;  chất  tẩy</t>
  </si>
  <si>
    <t>2x2 L/Hộp</t>
  </si>
  <si>
    <t>N26-045</t>
  </si>
  <si>
    <t>Cốc nhỏ dùng để chứa mẫu</t>
  </si>
  <si>
    <t>Cốc nhựa chứa mẫu thử, vật liệu chứng và mẫu chuẩn</t>
  </si>
  <si>
    <t>5000 cái/Thùng</t>
  </si>
  <si>
    <t>N26-046</t>
  </si>
  <si>
    <t>Cóng phản ứng cho phân tích sinh hóa</t>
  </si>
  <si>
    <t>Cóng phản ứng  sinh hóa trên hệ thống máy.</t>
  </si>
  <si>
    <t>42 cái/Hộp</t>
  </si>
  <si>
    <t>N26-047</t>
  </si>
  <si>
    <t>Vật liệu kiểm soát xét nghiệm định lượng 35 thông số sinh hóa</t>
  </si>
  <si>
    <t>Thành phần phản ứng trong chất đông khô: Huyết thanh người với phụ gia hóa học và nguyên liệu có nguồn gốc sinh học (ALT (GPT), AST (GOT), Albumin, Aldolase, Alkaline phosphatase,  Amylase, Creatine kinase,  Lipase tụy, Acid phosphatase,  Protein toàn phần...
Thành phần không phản ứng: Chất ổn định
Thành phần phản ứng trong chất pha loãng: Natri carbonate</t>
  </si>
  <si>
    <t>10 x 3 mL/Hộp</t>
  </si>
  <si>
    <t>N26-048</t>
  </si>
  <si>
    <t>Thành phần phản ứng trong chất đông khô: Huyết thanh người với phụ gia hóa học và nguyên liệu có nguồn gốc sinh học (ALT (GPT), AST (GOT), Aldolase,  Alkaline phosphatase, Amylase,  Cholesterol, Creatine kinase, γ-GT, GLDH, LD (LDH), Lipase tụy, Acid phosphatase, Transferrin.
người)
Thành phần không phản ứng: Chất ổn định
Thành phần phản ứng trong chất pha loãng:Natri carbonate</t>
  </si>
  <si>
    <t>N26-049</t>
  </si>
  <si>
    <t>Vật liệu kiểm soát xét nghiệm định lượng CRP mức bình thường</t>
  </si>
  <si>
    <t>Được dùng trong kiểm tra chất lượng để kiểm tra độ
 đúng và độ chính xác của các phương pháp định lượng quy định
 trong tờ giá trị</t>
  </si>
  <si>
    <t>5 x 0.5 mL/Hộp</t>
  </si>
  <si>
    <t>N26-032</t>
  </si>
  <si>
    <t>Thuốc thử xét nghiệm định lượng CRP độ nhạy cao</t>
  </si>
  <si>
    <t xml:space="preserve">-Phương pháp xét nghiệm: Xét nghiệm vi hạt đo độ đục miễn dịch tăng cường
-Thời gian xét nghiệm (phút): 10
</t>
  </si>
  <si>
    <t>N26-050</t>
  </si>
  <si>
    <t>Vật liệu kiểm soát xét nghiệm định lượng albumin, α1-M, creatinine, IgG, protein toàn phần mức bình thường</t>
  </si>
  <si>
    <t>Được dùng trong kiểm tra chất lượng để kiểm tra độ đúng và độ chính xác của các phương pháp định lượng quy định trong tờ giá trị.</t>
  </si>
  <si>
    <t>4 x 3 mL/Hộp</t>
  </si>
  <si>
    <t>N26-051</t>
  </si>
  <si>
    <t>Vật liệu kiểm soát xét nghiệm định lượng 7 thông số mức bệnh lý</t>
  </si>
  <si>
    <t>N26-052</t>
  </si>
  <si>
    <t>Vật liệu kiểm soát xét nghiệm định lượng ammonia, ethanol, bicarbonate mức bình thường</t>
  </si>
  <si>
    <t>Vật liệu kiểm soát xét nghiệm định lượng ammonia, ethanol, bicarbonate mức bình thường được dùng trong kiểm tra chất lượng để kiểm tra độ đúng và độ chính xác của các phương pháp định lượng quy định trong tờ giá trị.</t>
  </si>
  <si>
    <t>5 x 4 mL/Hộp</t>
  </si>
  <si>
    <t>N26-053</t>
  </si>
  <si>
    <t>Vật liệu kiểm soát xét nghiệm định lượng ammonia, ethanol, bicarbonate mức bệnh lý</t>
  </si>
  <si>
    <t>Vật liệu kiểm soát xét nghiệm định lượng ammonia, ethanol, bicarbonate mức bệnh lý được dùng trong kiểm tra chất lượng để kiểm tra độ đúng và độ chính xác của các phương pháp định lượng quy định trong tờ giá trị.</t>
  </si>
  <si>
    <t>N26-054</t>
  </si>
  <si>
    <t>Chất hiệu chuẩn xét nghiệm định lượng 30 thông số sinh hóa</t>
  </si>
  <si>
    <t>Chất hiệu chuẩn xét nghiệm được dùng trong chuẩn
 định các phương pháp định lượng trên các máy phân tích
 hóa học lâm sàng theo như quy định trong tờ giá trị</t>
  </si>
  <si>
    <t>12 x 3 mL/Hộp</t>
  </si>
  <si>
    <t>N26-055</t>
  </si>
  <si>
    <t>Chất hiệu chuẩn xét nghiệm định lượng hoạt tính xúc tác của tiểu đơn vị creatine kinase MB</t>
  </si>
  <si>
    <t>Chất hiệu chuẩn xét nghiệm được dùng trong chuẩn định các phương pháp định lượng CK‑MB trên các máy phân tích hóa học lâm sàng theo như quy định trong tờ giá trị</t>
  </si>
  <si>
    <t>3 x 1 mL/Hộp</t>
  </si>
  <si>
    <t>N26-056</t>
  </si>
  <si>
    <t>Chất hiệu chuẩn xét nghiệm định lượng apolipoprotein A-1, apolipoprotein B, HDL-Cholesterol, LDL-Cholesterol</t>
  </si>
  <si>
    <t>Chất hiệu chuẩn xét nghiệm được dùng trongchuẩn định các phương pháp định lượng của trên các máy phân tích hóa học lâm sàng  theo như quy định trong tờ giá trị</t>
  </si>
  <si>
    <t>N26-057</t>
  </si>
  <si>
    <t>Chất hiệu chuẩn xét nghiệm định lượng IgA, IgM</t>
  </si>
  <si>
    <t>Được dùng trong chuẩn định các phương pháp định lượng   IgA, IgM trên các
máy phân tích hóa học lâm sàng</t>
  </si>
  <si>
    <t>N26-058</t>
  </si>
  <si>
    <t>Chất hiệu chuẩn xét nghiệm định lượng khả năng liên kết sắt không bão hòa</t>
  </si>
  <si>
    <t xml:space="preserve"> Được dùng trong chuẩn định xét nghiệm định lượng khả năng liên kết sắt không bão hòa trên các máy phân tích hóa lâm sàng tự động.</t>
  </si>
  <si>
    <t>1 x 75 mL/Hộp</t>
  </si>
  <si>
    <t>N26-059</t>
  </si>
  <si>
    <t>Chất hiệu chuẩn xét nghiệm định lượng 14 thông số sinh hóa</t>
  </si>
  <si>
    <t>5 x 1 mL/Hộp</t>
  </si>
  <si>
    <t>N26-060</t>
  </si>
  <si>
    <t>Chất hiệu chuẩn xét nghiệm định lượng albumin, α1-microglobulin, IgG, protein</t>
  </si>
  <si>
    <t>Chất hiệu chuẩn được dùng trong chuẩn định các phương pháp định lượng albumin, α1-microglobulin, IgG, protein ở các giá trị khác nhau.</t>
  </si>
  <si>
    <t>N26-061</t>
  </si>
  <si>
    <t>Chất hiệu chuẩn xét nghiệm định lượng ammonia, ethanol, bicarbonate</t>
  </si>
  <si>
    <t>Chất hiệu chuẩn được dùng trong chuẩn định các phương pháp định lượng Ammonia/Ethanol/CO2 ở các giá trị khác nhau.</t>
  </si>
  <si>
    <t>2 x 4 mL/Hộp</t>
  </si>
  <si>
    <t>N26-062</t>
  </si>
  <si>
    <t>Điện cực tham chiếu xét nghiệm Natri, Kali, Chlorid</t>
  </si>
  <si>
    <t xml:space="preserve">Được dùng để đóng mạch đo nhằm định lượng natri, kali và clorua trong huyết thanh, huyết tương hoặc nước tiểu gốc người
</t>
  </si>
  <si>
    <t>1 cái/Hộp</t>
  </si>
  <si>
    <t>N26-063</t>
  </si>
  <si>
    <t>Điện cực xét nghiệm định lượng chloride</t>
  </si>
  <si>
    <t xml:space="preserve"> Điện cực dùng để định lượng chloride trong huyết thanh, huyết tương và nước tiểu gốc người-Phương pháp xét nghiệm: Phương pháp đo điện cực ion chọn lọc
Giới hạn phát hiện: ≤ 10 mmol/L
</t>
  </si>
  <si>
    <t>N26-064</t>
  </si>
  <si>
    <t>Điện cực xét nghiệm định lượng kali.</t>
  </si>
  <si>
    <t>Điện cực dùng để định lượng kali trong huyết thanh, huyết tương và nước tiểu gốc người.
Giới hạn phát hiện: ≤ 1 mmol/L</t>
  </si>
  <si>
    <t>N26-065</t>
  </si>
  <si>
    <t>Điện cực xét nghiệm định lượng natri.</t>
  </si>
  <si>
    <t xml:space="preserve">Điện cực dùng định lượng natri trong huyết thanh, huyết tương và nước tiểu gốc người.
Giới hạn phát hiện: ≤ 10 mmol/L
</t>
  </si>
  <si>
    <t>N26-066</t>
  </si>
  <si>
    <t>Chất hiệu chuẩn điện cực xét nghiệm định lượng natri, kali, clo</t>
  </si>
  <si>
    <t>Dung dịch dùng để theo dõi điện thế cực trên thiết bị phân tích nhằm định lượng natri, kali và clorua trong huyết thanh, huyết tương hoặc nước tiểu người.
Thành phần: Dung dịch đệm HEPES, Triethanolamine, Natri clorua, Natri axetat, Kali clorua</t>
  </si>
  <si>
    <t>1 x 510 mL/Hộp</t>
  </si>
  <si>
    <t>N26-067</t>
  </si>
  <si>
    <t>Dung dịch cung cấp điện thế tham chiếu xét nghiệm điện giải (Na, K, Cl)</t>
  </si>
  <si>
    <t xml:space="preserve"> Dung dịch dùng để đóng mạch đo trên thiết bịphân tích nhằm định lượng natri, kali và clorua trong huyết thanh, huyết tương hoặc nước tiểu gốc người.
Thành phần: kali chloride</t>
  </si>
  <si>
    <t>2 x 2000 mL/Hộp</t>
  </si>
  <si>
    <t>N26-068</t>
  </si>
  <si>
    <t>Thuốc bảo dưỡng</t>
  </si>
  <si>
    <t xml:space="preserve"> Thuốc bảo dưỡng khuyến cáo trong hoạt động bảo dưỡng hàng ngày cho điện cực ISE, ống và kim hút mẫu.</t>
  </si>
  <si>
    <t>9 x 12 mL/Hộp</t>
  </si>
  <si>
    <t>N26-069</t>
  </si>
  <si>
    <t>Chất hiệu chuẩn điện cực xét nghiệm định lượng natri, kali, clo - Mức thấp</t>
  </si>
  <si>
    <t>Dùng để chuẩn hóa giá trị natri, kali, và clo trên điện cực chọn lọc ion mức thấp
Thành phần: Na+, K+, Cl-</t>
  </si>
  <si>
    <t>N26-070</t>
  </si>
  <si>
    <t>Chất hiệu chuẩn điện cực xét nghiệm định lượng natri, kali, clo - Mức cao</t>
  </si>
  <si>
    <t>Dùng trong chuẩn hóa giá trị natri, kali, và clo trên điện cực chọn lọc ion mức cao
Thành phần: Na+, K+, Cl-</t>
  </si>
  <si>
    <t>N26-071</t>
  </si>
  <si>
    <t>Dung dịch vệ sinh điện cực xét nghiệm điện giải</t>
  </si>
  <si>
    <t>N26-072</t>
  </si>
  <si>
    <t>Dung dịch khử nhiễm bẩn</t>
  </si>
  <si>
    <t>Thành phần: dung dịch natri hypochlorite thể nước</t>
  </si>
  <si>
    <t>125 mL/Hộp</t>
  </si>
  <si>
    <t>N26-073</t>
  </si>
  <si>
    <t>Vật liệu kiểm soát xét nghiệm định lượng 56 thông số sinh hóa  mức bình thường</t>
  </si>
  <si>
    <t>Mẫu chứng đông khô dùng trong kiểm tra chất lượng để kiểm tra độ đúng và độ chính xác của các phương pháp định lượng sinh hóa, nồng độ và hoạt tính điều chỉnh của các thành phần mẫu chứng thường ở mức bình thường hay ở ngưỡng bình thường/bệnh lý.</t>
  </si>
  <si>
    <t>4 x 5 mL/Hộp</t>
  </si>
  <si>
    <t>N26-074</t>
  </si>
  <si>
    <t>Vật liệu kiểm soát xét nghiệm định lượng 55 thông số sinh hóa mức bệnh lý</t>
  </si>
  <si>
    <t>Mẫu chứng đông khô dùng trong kiểm tra chất lượng để kiểm tra độ đúng và độ chính xác của các phương pháp định lượng sinh hóa. Nồng độ và hoạt tính điều chỉnh của các thành phần mẫu chứng thường ở ngưỡng bệnh lý.</t>
  </si>
  <si>
    <t>N26-075</t>
  </si>
  <si>
    <t>Que thử xét nghiệm định tính hoặc bán định lượng 10 thông số trong nước tiểu</t>
  </si>
  <si>
    <t>K-SH-19</t>
  </si>
  <si>
    <t xml:space="preserve">Que thử dùng để định tính hoặc bán định lượng in vitro pH, bạch cầu, nitrite, protein, glucose, thể ketone, urobilinogen, bilirubin, màu sắc và hồng cầu trong nước tiểu
</t>
  </si>
  <si>
    <t>400 strips/Hộp</t>
  </si>
  <si>
    <t>N26-076</t>
  </si>
  <si>
    <t>Dung dịch rửa và khử nhiễm. Thành phần: dung dịch natri hypochlorite thể nước</t>
  </si>
  <si>
    <t>N26-077</t>
  </si>
  <si>
    <t>Que hiệu chuẩn cho máy phân tích nước tiểu</t>
  </si>
  <si>
    <t>Que mẫu chuẩn được sử dụng để thực hiện chuẩn định cho máy phân tích nước tiểu</t>
  </si>
  <si>
    <t>25 que/Hộp</t>
  </si>
  <si>
    <t>N26-078</t>
  </si>
  <si>
    <t>Thùng giấy chứa chất thải</t>
  </si>
  <si>
    <t>Thùng giấy đựng rác que thải</t>
  </si>
  <si>
    <t>30 PCs/Hộp</t>
  </si>
  <si>
    <t>N26-079</t>
  </si>
  <si>
    <t>Phôi nhôm đóng nắp</t>
  </si>
  <si>
    <t>K-SH-20</t>
  </si>
  <si>
    <t>Phôi nhôm đóng nắp dùng trên máy tiền phân tích.</t>
  </si>
  <si>
    <t>Hộp 4500 cái</t>
  </si>
  <si>
    <t>N26-080</t>
  </si>
  <si>
    <t>Giá sắt lưu mẫu</t>
  </si>
  <si>
    <t>Giá bằng sắt dùng lưu trữ mẫu 125 vị trí (kích thước 60x13cm).</t>
  </si>
  <si>
    <t>N26-081</t>
  </si>
  <si>
    <t>Thuốc thử xét nghiệm định lượng Anti TPO</t>
  </si>
  <si>
    <t>K-SH-05.01</t>
  </si>
  <si>
    <t xml:space="preserve">-Phương pháp xét nghiệm: Xét nghiệm miễn dịch điện hóa phát quang
-Giới hạn phát hiện: ≤ 9 IU/mL
</t>
  </si>
  <si>
    <t>N26-082</t>
  </si>
  <si>
    <t>Chất hiệu chuẩn xét nghiệm Anti TPO</t>
  </si>
  <si>
    <t>Hỗn hợp huyết thanh người đông khô chứa kháng thể kháng TPO với hai khoảng nồng độ.</t>
  </si>
  <si>
    <t>4 x 1.5mL/Hộp</t>
  </si>
  <si>
    <t>N26-083</t>
  </si>
  <si>
    <t>Thuốc thử xét nghiệm định lượng ACTH</t>
  </si>
  <si>
    <t xml:space="preserve">-Phương pháp xét nghiệm: Xét nghiệm miễn dịch điện hóa phát quang; Phương pháp miễn dịch bắt cặp
-Giới hạn phát hiện: ≤ 1.5 pg/mL
</t>
  </si>
  <si>
    <t>N26-084</t>
  </si>
  <si>
    <t>Chất hiệu chuẩn xét nghiệm định lượng ACTH</t>
  </si>
  <si>
    <t>Hóa chất được dùng để chuẩn xét nghiệm định lượng  ACTH trên máy xét nghiệm miễn dịch</t>
  </si>
  <si>
    <t>N26-085</t>
  </si>
  <si>
    <t>Chất hiệu chuẩn xét nghiệm Anti-TSHR</t>
  </si>
  <si>
    <t>Hóa chất được dùng để chuẩn xét nghiệm định lượng Anti‑TSHR trên máy xét nghiệm miễn dịch</t>
  </si>
  <si>
    <t>4 x 2.0 ml/Hộp</t>
  </si>
  <si>
    <t>N26-086</t>
  </si>
  <si>
    <t>Thuốc thử xét nghiệm định lượng Anti-TSHR</t>
  </si>
  <si>
    <t xml:space="preserve">-Phương pháp xét nghiệm: Xét nghiệm miễn dịch điện hóa phát quang  
-Giới hạn phát hiện: ≤ 0.8 IU/L
</t>
  </si>
  <si>
    <t>N26-087</t>
  </si>
  <si>
    <t>Thẻ cảm biến xét nghiệm khí máu</t>
  </si>
  <si>
    <t>K-SH-21</t>
  </si>
  <si>
    <t xml:space="preserve">Thẻ cảm biến đo các thông số : pH, pCO2, pO2,cCa++, cK+, cNa+, cCl-, cGlu, cLac,ctHb, Hct. Có tích hợp chương trình quản lí chất lượng tự động AQM.  Hộp 300 test, hạn sử dụng trên máy 30 ngày </t>
  </si>
  <si>
    <t xml:space="preserve">300 test/hộp </t>
  </si>
  <si>
    <t>N26-088</t>
  </si>
  <si>
    <t>Dung dịch rửa máy khí máu</t>
  </si>
  <si>
    <t>Hóa chất rửa thải có chứa thuốc rửa để làm sạch đường dẫn mẫu sau khi phân tích và hiệu chuẩn. Bao gồm chất rửa với muối, chất hoạt động bề mặt, chất bảo quản 
Mỗi hộp rửa thải sử dụng ổn định trong 30 ngày sau khi được cài đặt trên hệ thống</t>
  </si>
  <si>
    <t xml:space="preserve">1 bộ/1 hộp </t>
  </si>
  <si>
    <t>M26-62</t>
  </si>
  <si>
    <t>Bộ xét nghiệm định lượng IgG kháng rubella</t>
  </si>
  <si>
    <t>K-VS-02</t>
  </si>
  <si>
    <t>Hoá chất xét nghiệm định lượng kháng thể immunoglobulin G (IgG) chống lại virut Rubella trong huyết thanh hoặc huyết tương bằng kỹ thuật ELFA (xét nghiệm huỳnh quang liên kết enzyme)</t>
  </si>
  <si>
    <t>60 test/Hộp</t>
  </si>
  <si>
    <t>M26-67</t>
  </si>
  <si>
    <t>Bộ xét nghiệm định lượng Interferon Gamma (IFN-Ɣ)</t>
  </si>
  <si>
    <t xml:space="preserve">Xét nghiệm  chẩn đoán nhiễm Mycobacterium tuberculosis (nhiễm lao tiềm ẩn hoặc đang mắc bệnh), sử dụng máu toàn phần được chống đông bằng heparin, xét nghiệm định lượng phát hiện IFN-γ (Interferon Gamma).
</t>
  </si>
  <si>
    <t>M26-63</t>
  </si>
  <si>
    <t>Bộ xét nghiệm định lượng kháng thể IgG kháng cytomegalovirus</t>
  </si>
  <si>
    <t>Xét nghiệm định lượng kháng thể cytomegalovirus IgG kháng  cytomegalovirus (CMVG) trong huyết thanh người, sử dụng kỹ thuật ELFA (xét nghiệm huỳnh quang liên kết enzyme)</t>
  </si>
  <si>
    <t>M26-60</t>
  </si>
  <si>
    <t>Bộ xét nghiệm định lượng kháng thể IgG kháng toxoplasma</t>
  </si>
  <si>
    <t>Hoá chất xét nghiệm định lượng kháng thể IgG kháng Toxoplasma trong huyết thanh hoặc huyết tương người bằng kỹ thuật ELFA (xét nghiệm huỳnh quang liên kết enzyme)</t>
  </si>
  <si>
    <t>M26-73</t>
  </si>
  <si>
    <t>Bộ xét nghiệm định tính Anti-DENGUE IgG</t>
  </si>
  <si>
    <t>Xét nghiệm định tính phát hiện kháng thể IgG đối với vi-rút sốt xuất huyết trong huyết thanh người bằng kỹ thuật ELFA (xét nghiệm huỳnh quang gắn enzyme)</t>
  </si>
  <si>
    <t>M26-72</t>
  </si>
  <si>
    <t>Bộ xét nghiệm định tính Anti-DENGUE IgM</t>
  </si>
  <si>
    <t>Xét nghiệm định tính phát hiện kháng thể IgM đối với vi-rút sốt xuất huyết trong huyết thanh người bằng kỹ thuật ELFA (xét nghiệm huỳnh quang gắn enzyme)</t>
  </si>
  <si>
    <t>M26-71</t>
  </si>
  <si>
    <t>Bộ xét nghiệm định tính DENGUE NS1 Ag</t>
  </si>
  <si>
    <t>Xét nghiệm định tính phát hiện kháng nguyên Dengue NS1 trong huyết thanh người bằng kỹ thuật ELFA (xét nghiệm huỳnh quang gắn enzyme)</t>
  </si>
  <si>
    <t>M26-65</t>
  </si>
  <si>
    <t>Bộ xét nghiệm định tính kháng thể IgG kháng VCA/EA</t>
  </si>
  <si>
    <t>Xét nghiệm phát hiện kháng thể IgG chống VCA và EA trong mẫu huyết thanh người sử dụng kĩ thuật ELFA (Xét nghiệm huỳnh quang liên kết enzyme)</t>
  </si>
  <si>
    <t>30 test/Hộp</t>
  </si>
  <si>
    <t>M26-66</t>
  </si>
  <si>
    <t>Bộ xét nghiệm định tính kháng thể IgG kháng vi rút Varicella-Zoster</t>
  </si>
  <si>
    <t>Xét nghiệm định tính phát hiện kháng thể IgG kháng virut varicella zoster trong huyết thanh người, sử dụng kỹ thuật ELFA (xét nghiệm huỳnh quang liên kết enzyme)</t>
  </si>
  <si>
    <t>Bộ xét nghiệm định tính kháng thể IgM kháng cytomegalovirus</t>
  </si>
  <si>
    <t>Hoá chất xét nghiệm định tính phát hiện kháng thể cytomoegalovirus IgM (CMVM) từ huyết thanh người, sử dụng kỹ thuật ELFA (xét nghiệm huỳnh quang liên kết enzyme)</t>
  </si>
  <si>
    <t>M26-59</t>
  </si>
  <si>
    <t>Bộ xét nghiệm định tính kháng thể IgM kháng toxoplasma</t>
  </si>
  <si>
    <t>Hoá chất xét nghiệm định tính phát hiện kháng thể IgM kháng Toxoplasma trong huyết thanh bằng kỹ thuật ELFA (xét nghiệm huỳnh quang liên kết enzyme)</t>
  </si>
  <si>
    <t>M26-64</t>
  </si>
  <si>
    <t>Bộ xét nghiệm định tính kháng thể IgM kháng VCA</t>
  </si>
  <si>
    <t>Xét nghiệm định tính kháng thể  IgM kháng VCA trong huyết thanh người, sử dụng kỹ thuật ELFA (xét nghiệm huỳnh quang liên kết enzyme)</t>
  </si>
  <si>
    <t>M26-61</t>
  </si>
  <si>
    <t>Bộ xét nghiệm định tính kháng thể IgM kháng virus Rubella</t>
  </si>
  <si>
    <t>hoá chất xét nghiệm định tính phát hiện kháng thể IgM kháng rubella (RBM) trong huyết thanh người bằng kỹ thuật ELFA (xét nghiệm huỳnh quang liên kết enzyme)</t>
  </si>
  <si>
    <t>M26-68</t>
  </si>
  <si>
    <t>Cốc pha loãng mẫu sử dụng cho máy miễn dịch</t>
  </si>
  <si>
    <t>- Đĩa cốc pha loãng sử dụng một lần được làm bằng polypropylene và mỗi cốc có thể tích 1,5 ml.</t>
  </si>
  <si>
    <t>16 cốc x 44 khay/Hộp</t>
  </si>
  <si>
    <t>M26-69</t>
  </si>
  <si>
    <t>Đầu tip hút mẫu sử dụng cho máy miễn dịch</t>
  </si>
  <si>
    <t xml:space="preserve">Các đầu típ polypropylene không vô trùng (300 µl)
</t>
  </si>
  <si>
    <t>48 tips x 48 giá/Hộp</t>
  </si>
  <si>
    <t>M26-70</t>
  </si>
  <si>
    <t>Tấm lót vệ sinh cho máy miễn dịch</t>
  </si>
  <si>
    <t>- Tấm lót sạch sử dụng một lần dùng cho máy miễn dịch</t>
  </si>
  <si>
    <t>50 tấm/Hộp</t>
  </si>
  <si>
    <t>M26-03</t>
  </si>
  <si>
    <t>Bộ xét nghiệm định lượng RNA HIV-1</t>
  </si>
  <si>
    <t>K-VS-08</t>
  </si>
  <si>
    <t xml:space="preserve"> - Tích hợp chất chứng nội trong bộ hóa chất xét nghiệm PCR 
 - Tích hợp tách chiết mẫu tự động trong bộ hóa chất xét nghiệm. 
 - Vùng gene đích: bao gồm trong vùng LTR và bổ ́sung POL (gen polymerase) 
 - Loại mẫu: tối thiểu gồm mẫu huyết tương có chất chống đông EDTA 
 - Dải động: tối thiểu ≤ 40 cp/ml, tối đa ≥ 10,000,000 cp/ml 
 - Độ đặc hiệu: 100% </t>
  </si>
  <si>
    <t>10 test/hộp</t>
  </si>
  <si>
    <t>M26-02</t>
  </si>
  <si>
    <t>Kit xét nghiệm vi khuẩn lao kháng RIF</t>
  </si>
  <si>
    <t>- Vùng gene đích: rpoB gene; IS6110 &amp; IS1081
 - Loại mẫu: tối thiểu gồm mẫu đờm hoặc cặn đờm
 - Độ nhạy: tối thiểu ≥ 99 % (so với mẫu soi kính dương tính/nuôi cấy dương tính)
 - Độ đặc hiệu: tối thiểu ≥ 95%</t>
  </si>
  <si>
    <t>10 Tests/hộp</t>
  </si>
  <si>
    <t>Đầu côn dùng hút bệnh phẩm</t>
  </si>
  <si>
    <t>K-VS-10</t>
  </si>
  <si>
    <t>10x 96cái/Hộp</t>
  </si>
  <si>
    <t>Hóa chất cho phản ứng Enzym trên hệ thống máy miễn dịch</t>
  </si>
  <si>
    <t xml:space="preserve">Dạng lỏng, Chứa AMPPD </t>
  </si>
  <si>
    <t>6x 50ml/Hộp</t>
  </si>
  <si>
    <t>Hóa chất định lượng kháng nguyên protein nucleocapsid SARS-CoV-2</t>
  </si>
  <si>
    <t>Thành phần:
1) Dung dịch Hạt Phủ Kháng thể: Chứa hạt ferrite phủ kháng thể đơn dòng kháng SARS-CoV-2 trong  dung dịch đệm Tris. 
2) Dung dịch Kháng thể Đánh dấu Enzym: Chứa kháng thể anti-SARS-CoV-2 được đánh dấu phosphatase kiềm (ALP) trong dung dịch đệm MES.</t>
  </si>
  <si>
    <t>(3x 14test)/Hộp</t>
  </si>
  <si>
    <t>Hóa chất hiệu chuẩn của xét nghiệm SARS-CoV-2 Ag</t>
  </si>
  <si>
    <t>Hoá chất dạng đông khô
Thành phần: Chứa kháng nguyên SARS-CoV-2 trong dung dịch đệm MES có chất ổn định protein.</t>
  </si>
  <si>
    <t>(4x 4x 0.5mL)/Hộp</t>
  </si>
  <si>
    <t>23BS180</t>
  </si>
  <si>
    <t>Thuốc thử đặc hiệu được sử dụng dịch mũi họng xét nghiệm SARS-CoV-2 Ag</t>
  </si>
  <si>
    <t xml:space="preserve"> + Dung dịch Chiết Mẫu; Dạng lỏng
Chứa chất tẩy rửa trong dung dịch đệm MES với chất ổn định hóa học.</t>
  </si>
  <si>
    <t>(1x 50 test)/Hộp</t>
  </si>
  <si>
    <t>Vật liệu để pha loãng mẫu trên Hệ thống miễn dịch</t>
  </si>
  <si>
    <t>Dung dịch dạng lỏng
Thành Phần: Chứa NaCl trong dung dịch đệm Tris có protein và chất ổn định hóa học.</t>
  </si>
  <si>
    <t>4× 80 mL/Hộp</t>
  </si>
  <si>
    <t>Vật liệu kiểm soát chất lượng xét nghiệm kháng nguyên SARS-CoV-2</t>
  </si>
  <si>
    <t>Hoá chất dạng đông khô Chứa NaCl trong dung dịch đệm MES có chất ổn định protein.</t>
  </si>
  <si>
    <t>(2x 6x x1mL)/Hộp</t>
  </si>
  <si>
    <t>Hóa chất xét nghiệm Anti-HCV</t>
  </si>
  <si>
    <t>K-VS-16</t>
  </si>
  <si>
    <t>Thuốc thử, chất hiệu chuẩn xét nghiệm định tính kháng thể kháng HCV
Phương pháp đo: miễn dịch điện hóa phát quang</t>
  </si>
  <si>
    <t>BS80</t>
  </si>
  <si>
    <t>Phương pháp đo: miễn dịch điện hóa phát quang;</t>
  </si>
  <si>
    <t>Phát hiện kháng nguyên (HIVAG/HIVDUO) ≤ 1.0 IU/mL</t>
  </si>
  <si>
    <t>Chất hiệu chuẩn cho xét nghiệm Anti-HCV</t>
  </si>
  <si>
    <t>K-VS-17</t>
  </si>
  <si>
    <t>Chất hiệu chuẩn cho xét nghiệm Anti-HCV
Bao gồm: 
(1) Chất hiệu chuẩn âm tính
(2) Chất hiệu chuẩn dương tính</t>
  </si>
  <si>
    <t>(1ml x 1 + 1ml x 1) /hộp</t>
  </si>
  <si>
    <t>Chất hiệu chuẩn cho xét nghiệm Anti-TP</t>
  </si>
  <si>
    <t>Chất hiệu chuẩn cho xét nghiệm Anti-TP:
Bao gồm: 
(1) Chất hiệu chuẩn âm tính
(2) Chất hiệu chuẩn dương tính</t>
  </si>
  <si>
    <t>(1ml x 1 x 2 level)/ hộp</t>
  </si>
  <si>
    <t>Chất hiệu chuẩn cho xét nghiệm HBsAg</t>
  </si>
  <si>
    <t>Chất hiệu chuẩn cho xét nghiệm HBsAg với các nồng độ khác nhau.</t>
  </si>
  <si>
    <t>(1ml x 6)/ hộp</t>
  </si>
  <si>
    <t>Chất hiệu chuẩn cho xét nghiệm HIV</t>
  </si>
  <si>
    <t>Chất hiệu chuẩn cho xét nghiệm HIV Ag+Ab với các nồng độ khác nhau.</t>
  </si>
  <si>
    <t>(1ml x 1 + 1ml x 1)/ hộp</t>
  </si>
  <si>
    <t>M2494</t>
  </si>
  <si>
    <t>Chất hiệu chuẩn cho xét nghiệm M2BPGi</t>
  </si>
  <si>
    <t>Chất hiệu chuẩn âm tính và dương tính</t>
  </si>
  <si>
    <t>(1ml  x 2)/hộp</t>
  </si>
  <si>
    <t xml:space="preserve">Chất kiểm chuẩn các xét nghiệm HBs antigen, HCV antibody, TP antibody, HIV antibody and HTLV-1 antibody </t>
  </si>
  <si>
    <t>Chất kiểm chuẩn các xét nghiệm HBs antigen, HCV antibody, TP antibody, HIV antibody and HTLV-1 antibody trên hệ thống miễn dịch tự động.</t>
  </si>
  <si>
    <t>(3ml x 3 + 3ml x 3)/ hộp</t>
  </si>
  <si>
    <t>Chất kiểm chuẩn cho xét nghiệm HIV</t>
  </si>
  <si>
    <t>Chất kiểm chuẩn cho xét nghiệm HIV Ab+Ab với các nồng độ khác nhau.</t>
  </si>
  <si>
    <t>(3ml x 2 x 3 levels) /hộp</t>
  </si>
  <si>
    <t>Chất nền hóa phát quang CDP-Star</t>
  </si>
  <si>
    <t>Thành phần:
-  1 Chai thuốc thử: chứa 2-Morpholinoethanesulfonic acid, monohydrate
- 1 Chai thuốc thử: chứa Disodium 2-chloro-5-(4-methoxyspiro(1,2-dioxetane-3,2'-(5'-chloro)-tricyclo[3.3.1.1"]decan}-4-y1)-1-phenyl phosphate</t>
  </si>
  <si>
    <t>(40ml x 1 + 70ml x 1) /hộp</t>
  </si>
  <si>
    <t>Đầu côn dùng một lần</t>
  </si>
  <si>
    <t>Đầu côn dùng 1 lần phù hợp với hệ thống miễn dịch tự động.</t>
  </si>
  <si>
    <t>5000 cái/hộp</t>
  </si>
  <si>
    <t>Dung dịch phân tách B/F (bước rửa)</t>
  </si>
  <si>
    <t>Thành phần: Surfactant (Tween 20)</t>
  </si>
  <si>
    <t>(10L x 1) /hộp</t>
  </si>
  <si>
    <t>Dung dịch rửa đường ống</t>
  </si>
  <si>
    <t>Dung dịch rửa kim hút R4/R5</t>
  </si>
  <si>
    <t>Thành phần: Natri hypochloride</t>
  </si>
  <si>
    <t>(250ml x 2) /hộp</t>
  </si>
  <si>
    <t>Giếng phản ứng</t>
  </si>
  <si>
    <t>Giếng phản ứng phù hợp với hệ thống miễn dịch tự động.</t>
  </si>
  <si>
    <t>M2502</t>
  </si>
  <si>
    <t>HISCL M2BPGi Control</t>
  </si>
  <si>
    <t>Chất kiểm chuẩn cho xét nghiệm M2BPGi ở nhiều nồng độ khác nhau</t>
  </si>
  <si>
    <t>(2ml x 3 x 2 level)/ hộp</t>
  </si>
  <si>
    <t>M2323</t>
  </si>
  <si>
    <t>Hóa chất định tính kháng thể kháng virus Treponema pallidum</t>
  </si>
  <si>
    <t>Hóa chất định tính kháng thể kháng virus Treponema pallidum trong huyết thanh hoặc huyết tương.
Bao gồm: (1) Hóa chất R1: chứa kháng nguyên TP tái tổ hợp được đánh dấu biotin
(2) Hóa chất R2: chứa hạt từ tính được phủ streptavidin
(3) Hóa chất R3: chứa kháng nguyên TP tái tổ hợp được đánh dấu  ALP</t>
  </si>
  <si>
    <t>100 test /hộp</t>
  </si>
  <si>
    <t>M2482</t>
  </si>
  <si>
    <t>Hóa chất đo mức độ glycosyl hóa của protein M2BPGi trong huyết thanh</t>
  </si>
  <si>
    <t>- Chứa hạt từ tính được phủ WFA 5mg/mL
- chứa kháng thể đơn dòng (chuột) anti-M2BP được đánh dấu ALP</t>
  </si>
  <si>
    <t>Xét nghiệm kháng nguyên bề mặt virus viêm gan B</t>
  </si>
  <si>
    <t>Hóa chất xét nghiệm kháng nguyên bề mặt của virus viêm gan B trong huyết thanh hoặc huyết tương trên hệ thống miễn dịch tự động. Dải đo: 0.05 - 2,500 IU/mL.</t>
  </si>
  <si>
    <t>100 test / hộp</t>
  </si>
  <si>
    <t>Xét nghiệm kháng nguyên và kháng thể kháng virus HIV</t>
  </si>
  <si>
    <t>Hóa chất xét nghiệm HIV1p24 và anti-HIV trong huyết thanh hoặc huyết tương trên hệ thống miễn dịch tự động.</t>
  </si>
  <si>
    <t>50 test / hộp</t>
  </si>
  <si>
    <t>Xét nghiệm kháng thể kháng virus viêm gan C</t>
  </si>
  <si>
    <t>Hóa chất định tính kháng thể kháng virus viêm gan C trong huyết thanh hoặc huyết tương trên hệ thống miễn dịch tự động.</t>
  </si>
  <si>
    <t>M26-106</t>
  </si>
  <si>
    <t>Test phát hiện các kháng nguyên đặc hiệu của S.pneumoniae</t>
  </si>
  <si>
    <t>K-VS-19</t>
  </si>
  <si>
    <t>Độ nhạy: &gt;90%, độ đặc hiệu &gt;90% (so sánh với 1 pp miễn dịch huỳnh quang)
Mẫu: nước tiểu, dịch não tủy
Thành phần: Vạch chứng: Kháng thể đơn dòng kháng PPR. Vạch thử: Kháng thể thỏ kháng S.pneumoniae
Đệm liên hợp: Kháng thể đơn dòng kháng S.pneumoniae liên hợp Europium.</t>
  </si>
  <si>
    <t>T26-26</t>
  </si>
  <si>
    <t>Test phát hiện các kháng nguyên đặc hiệu của Streptococcus nhóm A</t>
  </si>
  <si>
    <t>Độ nhạy: &gt;90%, độ đặc hiệu &gt;90% (so sánh với pp nuôi cấy vi khuẩn)
Thành phần: Vạch thử: Kháng thể đa dòng dê kháng Strep A.
Màng: Kháng thể đa dòng thỏ kháng Strep A liên kết hạt Europium</t>
  </si>
  <si>
    <t>Test phát hiện các kháng nguyên đặc hiệu NS1</t>
  </si>
  <si>
    <t>Sử dụng nguyên lí miễn dịch huỳnh quang.  Độ nhạy: ≥99%, độ đặc hiệu ≥ 99% (so sánh với pp RT-PCR)
Mẫu: huyết thanh, huyết tương, máu toàn phần.
Thành phần: Vạch thử: kháng thể kháng - Dengue NS1
Đệm liên hợp: Kháng thể đơn dòng kháng Dengue NS1 liên hợp Europium
Không phản ứng chéo với 74 loại vi rút/vi khuẩn tiềm tàng.</t>
  </si>
  <si>
    <t>M2562</t>
  </si>
  <si>
    <t>Test phát hiện các kháng nguyên đặc hiệu với virus cúm A và cúm B.</t>
  </si>
  <si>
    <t>Độ nhạy: cúm A ≥ 95 %, cúm B ≥94%; độ đặc hiệu cúm A ≥97%, cúm B ≥ 97 % (so sánh với phương pháp PCR).
Nguyên lí miễn dịch huỳnh quang. 
Thành phần: Vạch thử "A": Kháng thể đơn dòng kháng vi rút cúm A. Vạch thử "B": Kháng thể đơn dòng kháng vi rút cúm B. Vạch chứng: kháng thể đa dòng IgG chuột.
Đệm liên hợp: Kháng thể đơn dòng kháng cúm A / Kháng thể đơn dòng kháng cúm B liên hợp Europium.
Không phản ứng chéo với 60 loại vi rút/vi khuẩn tiềm tàng.</t>
  </si>
  <si>
    <t>M26-105</t>
  </si>
  <si>
    <t>Test phát hiện các kháng nguyên đặc hiệu với virus RSV.</t>
  </si>
  <si>
    <t>Độ nhạy: &gt;95%, độ đặc hiệu &gt;95% (so sánh với phương pháp PCR).
Thành phần: Vạch thử: kháng thể đơn dòng kháng RSV
Đệm liên hợp: Kháng thể đơn dòng kháng RSV liên hợp với hạt Europium
Không phản ứng chéo với 74 loại vi-rút/vi khuẩn tiềm tàng.</t>
  </si>
  <si>
    <t>Test Phát hiện các kháng thể đặc hiệu IgM, IgG của virus sốt xuất huyết</t>
  </si>
  <si>
    <t>Độ nhạy: &gt;95%, độ đặc hiệu &gt;95% (so sánh với pp ELISA).
Mẫu: Huyết thanh, huyết tương, máu toàn phần.
Thành phần: Vạch thử: kháng thể kháng IgM/IgG người.
Đệm kháng nguyên: vi rút Dengue bất hoạt.
Đệm liên hợp: kháng thể liên hợp europium (kháng thể đơn dòng kháng Dengue Env-Ep, kháng thể đơn dòng kháng Dengue NS1-Ep)</t>
  </si>
  <si>
    <t>M26-117</t>
  </si>
  <si>
    <t>Đầu côn dùng một lần sử dụng cho máy xét nghiệm miễn dịch</t>
  </si>
  <si>
    <t>K-VS-20</t>
  </si>
  <si>
    <t>Đầu côn dùng một lần được sử dụng trên máy miễn dịch tự động</t>
  </si>
  <si>
    <t>Hộp 576 cái</t>
  </si>
  <si>
    <t>M26-119</t>
  </si>
  <si>
    <t>IVD làm sạch dùng cho máy xét nghiệm miễn dịch</t>
  </si>
  <si>
    <t>Thành phần gồm các lọ dung dịch rửa và lọ chứa dung dịch natri hypoclorit</t>
  </si>
  <si>
    <t>2 khay tích hợp và 10 lọ x 3,5 mL/Hộp</t>
  </si>
  <si>
    <t>M26-118</t>
  </si>
  <si>
    <t>Vật chứa mẫu dùng cho máy xét nghiệm miễn dịch</t>
  </si>
  <si>
    <t>Vật chứa mẫu được sử dụng trên máy miễn dịch tự động</t>
  </si>
  <si>
    <t>Hộp1800 cái</t>
  </si>
  <si>
    <t>23BS179</t>
  </si>
  <si>
    <t>Bộ hóa chất xét nghiệm HBcrAg</t>
  </si>
  <si>
    <t>K-VS-21</t>
  </si>
  <si>
    <t xml:space="preserve">- Dung dịch Hạt phủ kháng thể đơn dòng anti-HBcrAg (HB44, HB61, HB114), gelatin. Chất bảo quản: natri azid
- Dung dịch Kháng thể đánh dấu Enzym: Kháng thể đơn dòng anti-HBcrAg (HB91) đánh dấu ALP và kháng thể đơn dòng anti-HBcrAg (HB110) đánh dấu ALP. Chất bảo quản: natri azid
Ngưỡng đo: 3,0-7,0 LogU/mL; Độ nhiễu trung bình ≤ 10% </t>
  </si>
  <si>
    <t>3x14test/Hộp</t>
  </si>
  <si>
    <t>M26-122</t>
  </si>
  <si>
    <t>Bộ hóa chất xét nghiệm HCVAb</t>
  </si>
  <si>
    <t>- Dung dịch chứa hạt phủ kháng nguyên HCV tái tổ hợp, Gelatin. Chất bảo quản: natri azid
-Dung dịch chứa kháng thể đơn dòng anti-HCV IgG đánh dấu ALP . Chất bảo quản: natri azid</t>
  </si>
  <si>
    <t>M26-123</t>
  </si>
  <si>
    <t>Bộ hóa chất xét nghiệm HIV Ag/Ab</t>
  </si>
  <si>
    <t>-Dung dịch chứa hạt phủ kháng nguyên tái tổ hợp HIV-1,kháng nguyên tái tổ hợp HIV-2 và kháng thể đơn dòng Anti HIV-1 p24, Gelatin. Chất bảo quản: natri azid
'-Dung dịch chứa kháng nguyên tái tổ hợp HIV-1, kháng nguyên tái tổ hợp HIV-2 đánh dấu ALP và kháng thể đa dòng Anti HIV-1 p24. Chất bảo quản: natri azid
-Dung dịch tiền xử lý: chứa chất diện hoạt</t>
  </si>
  <si>
    <t>T130</t>
  </si>
  <si>
    <t>Bộ hóa chất xét nghiệm TP</t>
  </si>
  <si>
    <t xml:space="preserve">- Dung dịch chứa hạt phủ kháng nguyên Tp15-17 tái tổ hợp, kháng nguyên TpN47 tái tổ hợp, gelatin. Chất bảo quản: natri azid
- Dung dịch chứa kháng nguyên Tp15-17 tái tổ hợp, kháng nguyên TpN47 tái tổ hợp đánh dấu ALP. Chất bảo quản: natri azid
3. Đặc tính công năng: Độ chính xác ≤ 3,2%; Độ nhạy phân tích: &gt;99%; Độ đặc hiệu phân tích: &gt;99%; Độ nhiễu trung bình ≤ 20%. </t>
  </si>
  <si>
    <t>Cartridges trống để pha loãng</t>
  </si>
  <si>
    <t>Thành phần: polypropylene.</t>
  </si>
  <si>
    <t>M26-130</t>
  </si>
  <si>
    <t>Đầu côn hút mẫu bệnh phẩm dùng cho Hệ thống Lumipulse G1200</t>
  </si>
  <si>
    <t>1. Công dụng: Đầu côn hút mẫu bệnh phẩm</t>
  </si>
  <si>
    <t>12x96 cái/Hộp</t>
  </si>
  <si>
    <t>T132</t>
  </si>
  <si>
    <t>Dung dịch cơ chất trong xét nghiệm miễn dịch</t>
  </si>
  <si>
    <t>Chứa AMPPD là một chất nền trong dung dịch đệm diethanolamine với chất ổn định hóa học. Chất bảo quản: natri azid</t>
  </si>
  <si>
    <t>6x100mL/Hộp</t>
  </si>
  <si>
    <t>T136</t>
  </si>
  <si>
    <t>Dung dịch pha loãng mẫu</t>
  </si>
  <si>
    <t>Thành Phần: Chứa NaCl trong dung dịch đệm Tris có protein (bò) và chất ổn định hóa học. Chất bảo quản: natri azid.</t>
  </si>
  <si>
    <t>4x300 mL/hộp</t>
  </si>
  <si>
    <t>Dung dịch rửa dùng trong xét nghiệm miễn dịch</t>
  </si>
  <si>
    <t>Chứa NaCl trong dung dịch đệm Tris có chứa chất tẩy rửa.
Chất bảo quản: natri azid</t>
  </si>
  <si>
    <t>1x1000mL/Hộp</t>
  </si>
  <si>
    <t>M26-124</t>
  </si>
  <si>
    <t>Hóa chất hiệu chuẩn xét nghiệm định lượng HBsAg</t>
  </si>
  <si>
    <t>dạng lỏng
NaCl trong dung dịch đệm Tris có chất ổn định protein (bò). Chất bảo quản: natri azid.</t>
  </si>
  <si>
    <t>1x6x2mL/Hộp</t>
  </si>
  <si>
    <t>M26-125</t>
  </si>
  <si>
    <t>Hóa chất hiệu chuẩn xét nghiệm định tính HBsAg</t>
  </si>
  <si>
    <t>Thành phần: dạng lỏng, 2 nồng độ</t>
  </si>
  <si>
    <t>1x2x2.0mL/Hộp</t>
  </si>
  <si>
    <t>23BS181</t>
  </si>
  <si>
    <t>Hóa chất kiểm chuẩn xét nghiệm HBcrAg</t>
  </si>
  <si>
    <t>Thành phần: 2 nồng độ</t>
  </si>
  <si>
    <t>2x2x1.5mL/Hộp</t>
  </si>
  <si>
    <t>M26-127</t>
  </si>
  <si>
    <t>Hóa chất kiểm chuẩn xét nghiệm HBsAg</t>
  </si>
  <si>
    <t>Thành phần: 3 nồng độ</t>
  </si>
  <si>
    <t>2x3x2.5mL/Hộp</t>
  </si>
  <si>
    <t>M26-120</t>
  </si>
  <si>
    <t>Hóa chất xét nghiệm định lượng HBsAg</t>
  </si>
  <si>
    <t>- Các hạt phủ kháng thể đơn dòng anti-HBs, các chất ổn định protein, các chất ổn định hóa học trong dung dịch đệm Tris. Gelatin. Chất bảo quản: natri azid.
- Kháng thể đơn dòng anti-HBs đánh dấu ALP, chất ổn định protein, các chất ổn định hóa học trong dung dịch đệm MES. Chất bảo quản: natri azid.
- Polyoxyethylene(10)octylphenylether là chất tẩy rửa trong dung dịch đệm Tris. Chất bảo quản: natri azid.
3. Ngưỡng đo: 5,0-150000,0 mIU/mL; Độ nhạy:&gt;99%; Độ đặc hiệu: &gt;99%</t>
  </si>
  <si>
    <t>M26-121</t>
  </si>
  <si>
    <t>Hóa chất xét nghiệm định tính HBsAg</t>
  </si>
  <si>
    <t xml:space="preserve"> '- Dung dịch chứa hạt phủ kháng thể Anti-HBs, gelatin. Chất bảo quản: natri azid
- Dung dịch chứa kháng thể Anti-HBs đánh dấu ALP. Chất bảo quản: natri azid
- Đặc tính công năng: Độ nhiễu trung bình ≤ 10%. </t>
  </si>
  <si>
    <t>Lọc CO2 cho hệ thống Lumipulse</t>
  </si>
  <si>
    <t>Thành phần: Ca(OH)2: 80-85%, NaOH:1-5%, KOH: 1-5%</t>
  </si>
  <si>
    <t>6x2ống/Hộp</t>
  </si>
  <si>
    <t>M26-126</t>
  </si>
  <si>
    <t>Mẫu nội kiểm cho xét nghiệm các bệnh truyền nhiễm</t>
  </si>
  <si>
    <t>Chất phân tích cho xét nghiệm Anti-CMV, Anti-HBc, Anti-HCV, Anti-HIV 1/2, Anti HTLV I/II, Anti-Treponema pallidum (Syphilis), HBsAg.</t>
  </si>
  <si>
    <t>Lọ 4 ml</t>
  </si>
  <si>
    <t>Hóa chất tách và tinh sạch DNA vi khuẩn lao</t>
  </si>
  <si>
    <t>K-VS-22</t>
  </si>
  <si>
    <t>Nguyên lý tách bằng cellulose matrix
A. Hóa chất: Dung dịch đệm A, B
B.Catridge Chứng dương nội tại (IPC)</t>
  </si>
  <si>
    <t>Hộp 
50 test</t>
  </si>
  <si>
    <t>Hóa chất xử lý mẫu cho xét nghiệm lao</t>
  </si>
  <si>
    <t>1. Dung dịch thủy hóa đờm
2. Dung dịch ly giải tế bào</t>
  </si>
  <si>
    <t>Hộp 
20 test</t>
  </si>
  <si>
    <t>Kit Micro Realtime PCR bán định lượng phát hiện Vi khuẩn lao</t>
  </si>
  <si>
    <t xml:space="preserve"> Chip xét nghiệm có tráng sẵn hỗn hợp đệm MgCl2 khô
thành phần ở dạng đông khô: dNTP, DNA polymerase, primer, probe cho vi khuẩn Lao.</t>
  </si>
  <si>
    <t>Kit Micro Realtime PCR phát hiện Vi khuẩn lao kháng Rifapicin</t>
  </si>
  <si>
    <t>Chip xét nghiệm có tráng sẵn hỗn hợp đệm MgCl2 khô
thành phần ở dạng đông khô: dNTP, DNA polymerase, primer, probe cho MTB-Rif.</t>
  </si>
  <si>
    <t>Dung dịch hỗ trợ máy xét nghiệm miễn dịch</t>
  </si>
  <si>
    <t>V-VS-01</t>
  </si>
  <si>
    <t>Máy xét nghiệm miễn dịch LIAISON</t>
  </si>
  <si>
    <t>Thành phần: chất cộng hợp isoluminol.</t>
  </si>
  <si>
    <t>Hộp 12 lọ x 2,0 mL</t>
  </si>
  <si>
    <t>Dung dịch rửa dùng cho máy xét nghiệm miễn dịch</t>
  </si>
  <si>
    <t>Thành phần: Dung dịch đệm phosphate</t>
  </si>
  <si>
    <t>Hộp 6 x 1L</t>
  </si>
  <si>
    <t>Hóa chất bán định lượng kháng thể CMV IgM</t>
  </si>
  <si>
    <t>Phương pháp: Miễn dịch hóa phát quang
Dải đo:  8 - 140 U/mL</t>
  </si>
  <si>
    <t>Hóa chất định lượng kháng thể  Toxo IgM</t>
  </si>
  <si>
    <t>Phương pháp miễn dịch hóa phát quang. Thành phần: Thuốc thử, chất hiệu chuẩn. Dải đo: 5 - 160 AU/mL</t>
  </si>
  <si>
    <t>Hộp (100test)</t>
  </si>
  <si>
    <t>Hóa chất định lượng kháng thể CMV IgG</t>
  </si>
  <si>
    <t>Nguyên lý miễn dịch hóa phát quang. 
Thành phần: Thuốc thử, chất hiệu chuẩn
Dải đo:  10 - 180 U/mL</t>
  </si>
  <si>
    <t>Hóa chất định lượng kháng thể EBV IgM</t>
  </si>
  <si>
    <t>Phương pháp miễn dịch hóa phát quang
Thành phần: Thuốc thử, chất hiệu chuẩn
Dải đo: 10 - 150 U/mL.</t>
  </si>
  <si>
    <t>Hóa chất định lượng kháng thể rubella IgM</t>
  </si>
  <si>
    <t>Hóa chất dùng để định lượng kháng thể rubella IgM
Phương pháp: Miễn dịch hóa phát quang
Thành phần: Thuốc thử, chất hiện chuẩn
Dải đo: 10 - 390 AU/mL</t>
  </si>
  <si>
    <t>Hóa chất định lượng kháng thể Toxo IgG</t>
  </si>
  <si>
    <t>Phương pháp miễn dịch hóa phát quang. Thành phần: Thuốc thử, chất hiệu chuẩn. Dải đo: 5 - 400 IU/mL</t>
  </si>
  <si>
    <t>Hóa chất định lượng và định tính kháng thể rubella IgG</t>
  </si>
  <si>
    <t>Phương pháp miễn dịch hóa phát quang. Thành phần: Thuốc thử, chất hiệu chuẩn. Dải đo: 0,5 - 350 IU/mL</t>
  </si>
  <si>
    <t>Hóa chất định tính kháng thể HSV-1/2 IgG</t>
  </si>
  <si>
    <t>Phương pháp miễn dịch hóa phát quang.
Thành phần: thuốc thử, chất hiệu chuẩn</t>
  </si>
  <si>
    <t>Hóa chất định tính kháng thể HSV-1/2 IgM</t>
  </si>
  <si>
    <t>M26-107</t>
  </si>
  <si>
    <t>Hóa chất xét nghiệm bán định lượng kháng thể IgG kháng Mycoplasma pneumoniae</t>
  </si>
  <si>
    <t>Phương pháp miễn dịch hóa phát quang. Thành phần: Thuốc thử, chất hiệu chuẩn. Dải đo trong khoảng từ 0,2 đến 200 AU/mL</t>
  </si>
  <si>
    <t>Hộp 50 xét nghiệm</t>
  </si>
  <si>
    <t>Hóa chất xét nghiệm bán định lượng kháng thể IgG kháng virus sởi (Measles virus)</t>
  </si>
  <si>
    <t>Phương pháp miễn dịch hóa phát quang. Thành phần: Thuốc thử, chất hiệu chuẩn.Dải đo: 10 đến 300 AU/mL</t>
  </si>
  <si>
    <t>Hộp 100 xét nghiệm</t>
  </si>
  <si>
    <t>Hóa chất xét nghiệm định lượng calprotectin</t>
  </si>
  <si>
    <t>Phương pháp miễn dịch hóa phát quang. Thành phần: Thuốc thử, chất hiệu chuẩn. 
Dải đo: 10 đến 800 µg/g</t>
  </si>
  <si>
    <t>Hóa chất xét nghiệm định lượng HCG</t>
  </si>
  <si>
    <t xml:space="preserve">Phương pháp miễn dịch hóa phát quang. Thành phần: Thuốc thử, chất hiệu chuẩn. 
Dải đo trong khoảng từ 0,1 đến 10000 mIU/mL. </t>
  </si>
  <si>
    <t>Hóa chất xét nghiệm định lượng kháng thể  VCA IgG</t>
  </si>
  <si>
    <t>Phương pháp miễn dịch hóa phát quang. Thành phần: Thuốc thử, chất hiệu chuẩn. Dải đo: 15 - 750 U/mL.</t>
  </si>
  <si>
    <t>M26-111</t>
  </si>
  <si>
    <t>Hóa chất xét nghiệm định lượng kháng thể  VZV IgG</t>
  </si>
  <si>
    <t>Phương pháp miễn dịch hóa phát quang. Thành phần: Thuốc thử, chất hiệu chuẩn. Dải đo trong khoảng từ 20 đến 4000 mIU/mL .</t>
  </si>
  <si>
    <t>Hộp 200 xét nghiệm</t>
  </si>
  <si>
    <t>Hóa chất xét nghiệm định tính H. pylori</t>
  </si>
  <si>
    <t>Phương pháp miễn dịch hóa phát quang. Mẫu bệnh phẩm: Mẫu phân. Thành phần: Thuốc thử, chất hiệu chuẩn. Giới hạn phát hiện là 4,0 ng/mL.</t>
  </si>
  <si>
    <t>Hóa chất xét nghiệm định tính kháng thể H. pylori  IgG</t>
  </si>
  <si>
    <t>Phương pháp miễn dịch hóa phát quang. Thành phần: Thuốc thử, chất hiệu chuẩn.</t>
  </si>
  <si>
    <t>M26-109</t>
  </si>
  <si>
    <t>Hóa chất xét nghiệm định tính kháng thể IgM kháng Mycoplasma pneumoniae</t>
  </si>
  <si>
    <t>Hóa chất xét nghiệm định tính kháng thể IgM kháng virus sởi (Measles virus)</t>
  </si>
  <si>
    <t>Hóa chất xét nghiệm định tính kháng thể kháng HDV</t>
  </si>
  <si>
    <t>Phương pháp miễn dịch hóa phát quang. Thành phần: Thuốc thử, chất hiệu chuẩn. Dải đo:  0,2 - 30 AU/mL</t>
  </si>
  <si>
    <t>M26-115</t>
  </si>
  <si>
    <t>Hóa chất xét nghiệm định tính kháng thể toàn phần đặc hiệu với Treponema pallidum</t>
  </si>
  <si>
    <t>M26-113</t>
  </si>
  <si>
    <t>Hóa chất xét nghiệm định tính kháng thể VZV IgM</t>
  </si>
  <si>
    <t>T95</t>
  </si>
  <si>
    <t>IVD chuẩn bị mẫu phân trong xét nghiệm miễn dịch</t>
  </si>
  <si>
    <t>Thành phần: ống trộn bằng polypropylen với phễu đen, nắp vặn và đũa lấy mẫu màu trắng kèm nắp. Ống có chứa dung dịch đệm chứa albumin huyết thanh, chất diện hoạt</t>
  </si>
  <si>
    <t>Hộp 100 ống</t>
  </si>
  <si>
    <t>IVD kích hoạt phản ứng hóa phát quang trong xét nghiệm miễn dịch</t>
  </si>
  <si>
    <t xml:space="preserve">Thành phần: chất xúc tác (deuteroferriheme) trong dung dịch natri hydroxid, dung dịch hydrogen peroxid. </t>
  </si>
  <si>
    <t>Hộp 6 lọ x 230 mL</t>
  </si>
  <si>
    <t>1 lọ chứa dung dịch khử trùng, 1 lọ chứa dung dịch rửa, 1 lọ chứa dung dịch natri hypoclorit, 1 lọ chứa dung dịch tẩy rửa</t>
  </si>
  <si>
    <t>1 khay tích hợp và 10 lọ x 3,5 mL/Hộp</t>
  </si>
  <si>
    <t>Mô-đun được sử dụng cho các xét nghiệm trên máy miễn dịch tự động.</t>
  </si>
  <si>
    <t>6 giếng/mô-đun, 384 mô-đun/Hộp</t>
  </si>
  <si>
    <t>Vật liệu kiểm soát xét nghiệm bán định lượng kháng thể  CMV IgM</t>
  </si>
  <si>
    <t>Dùng để kiểm soát cho xét nghiệm CMV IgM. Thành phần: Vật liệu kiểm soát âm tính, Vật liệu kiểm soát dương tính.</t>
  </si>
  <si>
    <t>Hộp 4 lọ x 0,8 mL</t>
  </si>
  <si>
    <t>M26-108</t>
  </si>
  <si>
    <t>Vật liệu kiểm soát xét nghiệm bán định lượng kháng thể IgG kháng Mycoplasma pneumoniae</t>
  </si>
  <si>
    <t>Dùng để kiểm soát xét nghiệm bán định lượng kháng thể IgG kháng Mycoplasma pneumoniae, bao gồm: vật liệu kiểm soát âm tính, vật liệu kiểm soát dương tính.</t>
  </si>
  <si>
    <t>Hộp 4 lọ x 0,5 mL</t>
  </si>
  <si>
    <t>Vật liệu kiểm soát xét nghiệm bán định lượng kháng thể IgG kháng virus sởi (Measles virus)</t>
  </si>
  <si>
    <t>Dùng để kiểm soát xét nghiệm bán định lượng kháng thể IgG kháng virus sởi (Measles virus), bao gồm: vật liệu kiểm soát âm tính, vật liệu kiểm soát dương tính.</t>
  </si>
  <si>
    <t>Hộp 4 lọ x 0,7 mL</t>
  </si>
  <si>
    <t>Vật liệu kiểm soát xét nghiệm định lượng 8 thông số miễn dịch</t>
  </si>
  <si>
    <t>Dùng để kiểm soát xét nghiệm định lượng 8 thông số miễn dịch. Thành phần: Vật liệu kiểm soát mức thấp; Vật liệu kiểm soát mức cao</t>
  </si>
  <si>
    <t>Hộp 4 lọ x 3,0 mL</t>
  </si>
  <si>
    <t>Vật liệu kiểm soát xét nghiệm định lượng calprotectin</t>
  </si>
  <si>
    <t>Dùng để kiểm soát xét nghiệm định lượng calprotectin, bao gồm vật liệu kiểm soát mức  thấp; Vật liệu kiểm soát mức cao.</t>
  </si>
  <si>
    <t>Hộp 4 lọ x 1,0 mL</t>
  </si>
  <si>
    <t>M26-112</t>
  </si>
  <si>
    <t>Vật liệu kiểm soát xét nghiệm định lượng kháng thể  VZV IgG</t>
  </si>
  <si>
    <t>Dùng để kiểm soát xét nghiệm định lượng kháng thể  VZV IgG, bao gồm: vật liệu kiểm soát âm tính, vật liệu kiểm soát dương tính.</t>
  </si>
  <si>
    <t>Vật liệu kiểm soát xét nghiệm định lượng kháng thể CMV IgG</t>
  </si>
  <si>
    <t>Dùng để kiểm soát xét nghiệm định lượng kháng thể CMV IgG, bao gồm: Vật liệu kiểm soát âm tính, Vật liệu kiểm soát dương tính.</t>
  </si>
  <si>
    <t>Hộp 4 lọ x 0,9 mL</t>
  </si>
  <si>
    <t>Vật liệu kiểm soát xét nghiệm định lượng kháng thể EBV IgM</t>
  </si>
  <si>
    <t>Dùng để kiểm soát xét nghiệm định lượng kháng thể EBV IgM, gồm: Vật liệu kiểm soát âm tính, Vật liệu kiểm soát dương tính.</t>
  </si>
  <si>
    <t>Vật liệu kiểm soát xét nghiệm định lượng kháng thể rubella IgM</t>
  </si>
  <si>
    <t>Dùng để kiểm soát xét nghiệm định lượng kháng thể rubella IgM, bao gồm: vật liệu kiểm soát âm tính, vật liệu kiểm soát dương tính.</t>
  </si>
  <si>
    <t>Vật liệu kiểm soát xét nghiệm định lượng kháng thể Toxo IgG</t>
  </si>
  <si>
    <t>Dùng để kiểm soát xét nghiệm định lượng kháng thể  Toxo IgG, bao gồm: vật liệu kiểm soát âm tính, vật liệu kiểm soát dương tính.</t>
  </si>
  <si>
    <t>Hộp 4 lọ x 0,6 mL</t>
  </si>
  <si>
    <t>Vật liệu kiểm soát xét nghiệm định lượng kháng thể Toxo IgM</t>
  </si>
  <si>
    <t>Dùng để kiểm soát xét nghiệm định lượng kháng thể  Toxo IgM, bao gồm: vật liệu kiểm soát âm tính, vật liệu kiểm soát dương tính.</t>
  </si>
  <si>
    <t>Vật liệu kiểm soát xét nghiệm định lượng kháng thể VCA IgG</t>
  </si>
  <si>
    <t>Dùng để kiểm soát xét nghiệm định lượng kháng thể VCA IgG, bao gồm: vật liệu kiểm soát âm tính, vật liệu kiểm soát dương tính.</t>
  </si>
  <si>
    <t>Vật liệu kiểm soát xét nghiệm định lượng và định tính kháng thể  rubella IgG</t>
  </si>
  <si>
    <t>Dùng để kiểm soát xét nghiệm định lượng và định tính kháng thể  rubella IgG. bao gồm: vật liệu kiểm soát âm tính, vật liệu kiểm soát dương tính.</t>
  </si>
  <si>
    <t>Vật liệu kiểm soát xét nghiệm định tính H. pylori</t>
  </si>
  <si>
    <t>Dùng để kiểm soát xét nghiệm định tính H. pylori trong phân. Bao gồm: vật liệu kiểm soát âm tính; vật liệu kiểm soát dương tính.</t>
  </si>
  <si>
    <t>Hộp 2 lọ x 6,0 mL + 6 lọ x 2,0 mL</t>
  </si>
  <si>
    <t>Vật liệu kiểm soát xét nghiệm định tính kháng thể H. pylori IgG</t>
  </si>
  <si>
    <t>Dùng để kiểm soát xét nghiệm định tính kháng thể H. pylori IgG, bao gồm: vật liệu kiểm soát âm tính, vật liệu kiểm soát dương tính.</t>
  </si>
  <si>
    <t>Vật liệu kiểm soát xét nghiệm định tính kháng thể HSV-1/2 IgG</t>
  </si>
  <si>
    <t>Dùng để kiểm soát xét nghiệm định tính kháng thể HSV-1/2 IgG, gồm: vật liệu kiểm soát âm tính, vật liệu kiểm soát dương tính</t>
  </si>
  <si>
    <t>Hộp 4 lọ x 1,3 mL</t>
  </si>
  <si>
    <t>Vật liệu kiểm soát xét nghiệm định tính kháng thể HSV-1/2 IgM</t>
  </si>
  <si>
    <t>Dùng để kiểm soát xét nghiệm định tính kháng thể HSV-1/2 IgM, gồm: vật liệu kiểm soát âm tính, vật liệu kiểm soát dương tính</t>
  </si>
  <si>
    <t>Hộp 4 lọ x 1,2 mL</t>
  </si>
  <si>
    <t>M26-110</t>
  </si>
  <si>
    <t>Vật liệu kiểm soát xét nghiệm định tính kháng thể IgM kháng Mycoplasma pneumoniae</t>
  </si>
  <si>
    <t>Dùng để kiểm soát xét nghiệm định tính kháng thể IgM kháng Mycoplasma pneumoniae, bao gồm: vật liệu kiểm soát âm tính, vật liệu kiểm soát dương tính.</t>
  </si>
  <si>
    <t>Vật liệu kiểm soát xét nghiệm định tính kháng thể IgM kháng virus sởi (Measles virus)</t>
  </si>
  <si>
    <t>Dùng để kiểm soát xét nghiệm định tính kháng thể IgM kháng virus sởi (Measles virus), bao gồm: vật liệu kiểm soát âm tính, vật liệu kiểm soát dương tính.</t>
  </si>
  <si>
    <t>Vật liệu kiểm soát xét nghiệm định tính kháng thể kháng HDV</t>
  </si>
  <si>
    <t>Dùng để kiểm soát xét nghiệm định tính kháng thể kháng HDV, bao gồm: vật liệu kiểm soát âm tính, vật liệu kiểm soát dương tính.</t>
  </si>
  <si>
    <t>M26-116</t>
  </si>
  <si>
    <t>Vật liệu kiểm soát xét nghiệm định tính kháng thể toàn phần đặc hiệu với Treponema pallidum</t>
  </si>
  <si>
    <t>Dùng để  kiểm soát xét nghiệm định tính kháng thể toàn phần đặc hiệu với Treponema pallidum, bao gồm: vật liệu kiểm soát âm tính, vật liệu kiểm soát dương tính.</t>
  </si>
  <si>
    <t>Hộp 4 lọ x 2,0 mL</t>
  </si>
  <si>
    <t>M26-114</t>
  </si>
  <si>
    <t>Vật liệu kiểm soát xét nghiệm định tính kháng thể VZV IgM</t>
  </si>
  <si>
    <t>Dùng để kiểm soát xét nghiệm định tính kháng thể VZV IgM, bao gồm: vật liệu kiểm soát âm tính, vật liệu kiểm soát dương tính.</t>
  </si>
  <si>
    <t>M2566</t>
  </si>
  <si>
    <t>Nước muối pha huyền dịch vi khuẩn 0,45%</t>
  </si>
  <si>
    <t>Máy VITEK 2 COMPACT</t>
  </si>
  <si>
    <t>Nước muối 0.45%, pH: 4.5 - 7</t>
  </si>
  <si>
    <t>500ml/Chai</t>
  </si>
  <si>
    <t>Thẻ định danh vi khuẩn Gram âm</t>
  </si>
  <si>
    <t>Thẻ định danh Gram âm để định danh trực khuẩn Gram âm lên men và không lên men
Thẻ gồm 47 thử nghiệm sinh hóa.</t>
  </si>
  <si>
    <t>Hộp 20 thẻ</t>
  </si>
  <si>
    <t>Thẻ định danh vi khuẩn Gram dương</t>
  </si>
  <si>
    <t>Thẻ định danh Gram dương để định danh các vi sinh vật Gram dương 
Thẻ gồm 43 thử nghiệm sinh hóa.</t>
  </si>
  <si>
    <t>Thẻ định danh vi nấm</t>
  </si>
  <si>
    <t>Thẻ định danh nấm men để định danh nấm men và các vi sinh vật tương tự nấm men.</t>
  </si>
  <si>
    <t>Thẻ kháng sinh đồ Liên cầu</t>
  </si>
  <si>
    <t>Thẻ làm kháng sinh đồ Streptococcus
Mỗi thẻ chứa các kháng sinh chọn lọc ở các nồng độ khác nhau, được sấy khô với môi trường nuôi cấy vi sinh.</t>
  </si>
  <si>
    <t>N24-236</t>
  </si>
  <si>
    <t>Thẻ kháng sinh đồ vi khuẩn Gram âm</t>
  </si>
  <si>
    <t>Thẻ kháng sinh đồ Gram âm. Mỗi thẻ AST chứa các kháng sinh được chọn có nồng độ khác nhau, các thuốc này đã được làm khô cùng với môi trường nuôi cấy vi sinh. Trong thẻ có giếng chứa kháng sinh : Colistin; Meropenem; Ceftazidime/avibactam; Ceftolozane/tazobactam...</t>
  </si>
  <si>
    <t>N24-237</t>
  </si>
  <si>
    <t>Thẻ kháng sinh đồ Gram âm được sử dụng với để xác định tính nhạy cảm của trực khuẩn Gram âm hiếu khí thường gặp. Mỗi thẻ AST chứa các kháng sinh được chọn có nồng độ khác nhau  : ESBL confirm; Cefuroxime; Tigecycline …</t>
  </si>
  <si>
    <t>Thẻ kháng sinh đồ Gram âm để xác định tính nhạy cảm của trực khuẩn Gram âm hiếu khí thường gặp. Mỗi thẻ AST chứa các kháng sinh được chọn có nồng độ khác nhau: Cefotaxime; cefazolin; Tobramycin …</t>
  </si>
  <si>
    <t>N24-238</t>
  </si>
  <si>
    <t>Thẻ kháng sinh đồ vi khuẩn Gram âm N443</t>
  </si>
  <si>
    <t>Thẻ làm kháng sinh đồ Gram âm.
Mỗi thẻ chứa các kháng sinh chọn lọc ở các nồng độ khác nhau : Aztreonam; Cefepime; Levofloxacin; Ceftazidime/avibactam; Ceftolozane/tazobactam ... được sấy khô với môi trường nuôi cấy vi sinh</t>
  </si>
  <si>
    <t>Thẻ kháng sinh đồ vi khuẩn Gram dương</t>
  </si>
  <si>
    <t>Thẻ làm kháng sinh đồ Gram dương.
Mỗi thẻ chứa các kháng sinh chọn lọc ở các nồng độ khác nhau, được sấy khô với môi trường nuôi cấy vi sinh.</t>
  </si>
  <si>
    <t>Thẻ làm kháng sinh đồ vi nấm</t>
  </si>
  <si>
    <t>Thẻ làm kháng sinh đồ nấm
Mỗi thẻ chứa các kháng nấm chọn lọc ở các nồng độ khác nhau, được sấy khô với môi trường nuôi cấy vi sinh.</t>
  </si>
  <si>
    <t>Chất nền xử lý mẫu cho nấm</t>
  </si>
  <si>
    <t>V-VS-04</t>
  </si>
  <si>
    <t>Máy định danh nhanh VITEK MS</t>
  </si>
  <si>
    <t>Acid formic để xử lý khuẩn lạc của nấm men.</t>
  </si>
  <si>
    <t>Hộp 5 x 0.5ml</t>
  </si>
  <si>
    <t>Chất nền xử lý mẫu cho vi khuẩn</t>
  </si>
  <si>
    <t>Thành phần: Alpha-cyano-4-hydroxy-cinnamic acid; Ethanol; Acetonitrile</t>
  </si>
  <si>
    <t>Kít sử lý mẫu sử dụng với hệ thống định danh khối phổ</t>
  </si>
  <si>
    <t>Bộ kit chứa ethanol, acid formic, acetonitrile.</t>
  </si>
  <si>
    <t>Hộp 1 kit</t>
  </si>
  <si>
    <t>Thanh xét nghiệm</t>
  </si>
  <si>
    <t>Thẻ định danh gồm 48 điểm phân tích và 3 vị trí căn chuẩn.</t>
  </si>
  <si>
    <t>Hộp 8 x 4 thẻ</t>
  </si>
  <si>
    <t>M26-58</t>
  </si>
  <si>
    <t>Thuốc thử hiệu chuẩn thiết bị đo khối phổ</t>
  </si>
  <si>
    <t>Máy định danh vi khuẩn VITEK MS</t>
  </si>
  <si>
    <t>Thuốc thử hiệu chuẩn thiết bị đo khối phổ.
Thành phần: Escheriachia coli 0.015g, ethanol 70% 110g</t>
  </si>
  <si>
    <t>Hộp 5 lọ 0,2 ml</t>
  </si>
  <si>
    <t>Chai cấy máu kị khí</t>
  </si>
  <si>
    <t>V-VS-06</t>
  </si>
  <si>
    <t>Máy cấy máu Bactec Alert 3D 60</t>
  </si>
  <si>
    <t>Chai cấy máu chứa ≥40ml môi trường và ≥1.6g hạt polime hấp phụ
Thành phần: tổ hợp của peptones/biological extracts (≥1.85% w/v), anticoagulant (≥0.083% w/v), vitamins và các amino acid (≥0.00145% w/v), các nguồn carbon (≥0.45% w/v), trace elements (≥0.0005% w/v) và các amino acid khác và các cơ chất carbohydrate trong nước tinh khiết. Chai chứa khí trường N2 và CO2 trong chân không.
- Có khả năng trung hòa tối thiểu các kháng sinh: imipenem, meropenem, oxacillin, glycylcyclines, macrolides, cefoxitin, ceftaroline, aminoglycosides, fluoroquinolones, lincosamides, ketolides, và glycopeptides</t>
  </si>
  <si>
    <t>(40 ml/chai x100 chai)/hộp</t>
  </si>
  <si>
    <t>Chai cấy máu vi khuẩn hiếu khí</t>
  </si>
  <si>
    <t>Chai cấy máu chứa môi trường và hạt polime hấp phụ, phát hiện vi khuẩn hiếu khí từ máu và dịch vô khuẩn của cơ thể.
Thành phần: tổ hợp peptones/biological extracts (≥1.85% w/v), anticoagulant (≥0.083% w/v), vitamins và amino acids (≥0.00145% w/v) nguồn carbon (≥0.45% w/v), trace elements (≥0.0005% w/v) và amino acid phức hợp và các chất carbohydrate trong nước tinh khiết. Các chai chứa khí trường N2, O2, và CO2, trong chân không.
 Có khả năng trung hòa tối thiểu các kháng sinh: penicillins, glycylcyclines, polyenes, macrolides, triazoles, echinocandins, cefazolin, cefoxitin, ceftaroline, aminoglycosides, fluoroquinolones, lincosamides, glycopeptides</t>
  </si>
  <si>
    <t>(30 ml/chai x100 chai)/hộp</t>
  </si>
  <si>
    <t>Chai cấy máu hiếu khí</t>
  </si>
  <si>
    <t>V-VS-07</t>
  </si>
  <si>
    <t>Máy cấy máu BACTEC FX- TOP</t>
  </si>
  <si>
    <t xml:space="preserve">Nước đã qua xử lý, Canh trường Soybean-Casein Digest, Cao nấm men, Amino axit, Đường, Sodium Polyanetholsulfonate (SPS), Vitamins, Chất chống oxi hóa/ Khử, Nonionic Adsorbing Resin, Cationic Exchange Resin, có bổ sung thêm CO2. </t>
  </si>
  <si>
    <t>30mL/chai x 50 chai</t>
  </si>
  <si>
    <t>M402-1</t>
  </si>
  <si>
    <t>Chai cấy máu kỵ khí</t>
  </si>
  <si>
    <t xml:space="preserve">Nước đã qua xử lý, Canh trường Soybean-Casein Digest, Cao nấm men, Thành phần Mô Động vật, Dextrose, Hemin, Menadione, Sodium Citrate, Thiols, Sodium Pyruvate, Saponin, Chất chống tạo bọt, Sodium Polyanetholsulfonate (SPS), có bổ sung thêm CO2 và N2.  </t>
  </si>
  <si>
    <t>40mL/chai x 50 chai</t>
  </si>
  <si>
    <t>N24-259</t>
  </si>
  <si>
    <t>Bộ ống chuẩn cho máy định danh và làm kháng sinh đồ tự động</t>
  </si>
  <si>
    <t>V-VS-13</t>
  </si>
  <si>
    <t>Máy XN BD PHOENIX M50</t>
  </si>
  <si>
    <t>1 Bộ (gồm 4 ống)/Hộp</t>
  </si>
  <si>
    <t>N24-255</t>
  </si>
  <si>
    <t>Canh trường dùng cho định danh</t>
  </si>
  <si>
    <t>- Được sử dụng để chuẩn bị huyền dịch vi khuẩn và vi nấm trong xét nghiệm định danh và xét nghiệm tính nhạy cảm với kháng sinh của vi khuẩn gram âm, vi khuẩn gram dương và vi nấm
- Thành phần: Potassium chloride, Calcium chloride,Tricine glycine, Polysorbate 80</t>
  </si>
  <si>
    <t>4.5mL/ống x 100 ống/Hộp</t>
  </si>
  <si>
    <t>N24-254</t>
  </si>
  <si>
    <t>Canh trường dùng cho kháng sinh đồ</t>
  </si>
  <si>
    <t xml:space="preserve">- Được sử dụng để chuẩn bị huyền dịch vi khuẩn trong xét nghiệm tính nhạy cảm với kháng sinh của vi khuẩn gram âm, vi khuẩn gram dương. 
- Thành phần: : Canh trường Mueller Hinton, Polysorbate 80. </t>
  </si>
  <si>
    <t>8 mL/ống x 100 ống/Hộp</t>
  </si>
  <si>
    <t>N24-258</t>
  </si>
  <si>
    <t>Canh trường dùng cho kháng sinh đồ liên cầu/phế cầu</t>
  </si>
  <si>
    <t>- Được sử dụng để chuẩn bị huyền dịch vi khuẩn trong xét nghiệm tính nhạy cảm với kháng sinh của vi khuẩn Streptococcus
- Thành phần: Casein của Pancreatic Digest, Peptones và Supplement; Thymidine Phosphorylase 100 IU, Polysorbate 80</t>
  </si>
  <si>
    <t>N24-253</t>
  </si>
  <si>
    <t>Chất chỉ thị kháng sinh đồ chung</t>
  </si>
  <si>
    <t>- Được sử dụng để phát hiện sự trao đổi chất của vi khuẩn trong xét nghiệm tính nhạy cảm với kháng sinh của vi khuẩn gram âm, vi khuẩn gram dương.
- Thành phần: (công thức trên 1 Lít nước tinh khiết) Redox indicator &lt;3g, Redox stabilizers &lt; 20g</t>
  </si>
  <si>
    <t>6mL/lọ x 10 lọ/Hộp</t>
  </si>
  <si>
    <t>N24-257</t>
  </si>
  <si>
    <t>Chất chỉ thị kháng sinh đồ liên cầu/phế cầu</t>
  </si>
  <si>
    <t>- Được sử dụng để phát hiện sự trao đổi chất của vi khuẩn  trong xét nghiệm tính nhạy cảm với kháng sinh của vi khuẩn Streptococcus
- Thành phần: (công thức trên 1 Lít nước tinh khiết): Redox indicator &lt; 1.5g, Redox stabilizers &lt; 20g</t>
  </si>
  <si>
    <t>N24-256</t>
  </si>
  <si>
    <t>Thẻ định danh và  kháng sinh đồ vi khuẩn phế cầu/liên cầu</t>
  </si>
  <si>
    <t>- Dùng để định danh nhanh và thử nghiệm độ nhạy cảm của các loài vi khuẩn Streptococcus
- Có 45 giếng cơ chất hoá sinh và 2 giếng huỳnh quang
- Có chứa các loại kháng sinh và 1 giếng kiểm soát sinh trưởng. Các kháng sinh thuộc các nhóm: Beta-lactam, Phenicol, Macrolide Lincosamide, Quinolone, Oxazolidinone, Glycopeptide, Tetracyclinee, Folate Antagonist</t>
  </si>
  <si>
    <t>25 panel/Hộp</t>
  </si>
  <si>
    <t>N24-251</t>
  </si>
  <si>
    <t>- Dùng để thử nghiệm độ nhạy cảm của hầu hết các loại vi khuẩn Gram âm hiếu khí và kỵ khí tùy nghi.
- Có chứa các loại kháng sinh và 1 giếng kiểm soát sinh trưởng. Các kháng sinh thuộc các nhóm: Beta-lactam, Aminoglycoside, Quinolone, Cyclic peptide, Tetracyclinee, Fosfomycin, Nitrofuran, Glycylcycline, Folate Antagonist.
- Phát hiện các vi khuẩn sinh men carbapenemase (CPO): Enterobacteriaceae, Acinetobacter và Pseudomonas
- Phân CPO thành nhóm Ambler A,B hoặc D.
- Có kháng sinh Ceftazidime/Avibactam.</t>
  </si>
  <si>
    <t>N24-252</t>
  </si>
  <si>
    <t>- Dùng để thử nghiệm độ nhạy cảm của hầu hết các loại vi khuẩn Gram dương hiếu khí và kỵ khí tùy nghi.
- Có chứa các loại kháng sinh và 1 giếng kiểm soát sinh trưởng. Các kháng sinh thuộc các nhóm: Beta-lactam, Aminoglycoside, Macrolides Lincosmides Streptogramins, Phenicol, Quinolone, Macrolide Lincosmide, Cyclic lipopeptide, Tetracyclinee, Fosfomycin, Fusidane, Oxazolidinone, Pseudomonic acid, Nitrofuran, Glycopeptide, Folate Antagonist, Rifamycin.</t>
  </si>
  <si>
    <t>M909</t>
  </si>
  <si>
    <t>Chất hiệu chuẩn  iVancomycin</t>
  </si>
  <si>
    <t>V-VS-14</t>
  </si>
  <si>
    <t>Máy Architect I2000 SR</t>
  </si>
  <si>
    <t>Hóa chất hiệu chuẩn xét nghiệm iVancomycin. 
Mẫu chuẩn 1 có thành phần dung dịch đệm MES và chất ổn định. 
Mẫu chuẩn 2 có thành phần vancomycin.</t>
  </si>
  <si>
    <t>M911</t>
  </si>
  <si>
    <t>Chất hiệu chuẩn Anti-HBc IgM</t>
  </si>
  <si>
    <t>Bao gồm:
Chai 1: Huyết tương người đã canxi  hóa không phản ứng với anti HBC igM
Chai 2: Huyết tương người đã canxi  hóa có phản ứng với anti HBC igM, và không có phản ứng với HIV-1 Ag hay HIV-1 RNA, Anti HCV, và anti HIV-1/HIV-2.</t>
  </si>
  <si>
    <t>Hộp/2 chai x 4 mL</t>
  </si>
  <si>
    <t>M912</t>
  </si>
  <si>
    <t>Chất hiệu chuẩn Anti-HBc II</t>
  </si>
  <si>
    <t>Mẫu chuẩn Anti-HBc II được sử dụng khi thực hiện xét nghiệm định tính phát hiện kháng thể kháng kháng nguyên lõi virus viêm gan B (Anti-HBc) trong huyết thanh và huyết tương người.</t>
  </si>
  <si>
    <t>Hộp/1 chai x 4,0 mL</t>
  </si>
  <si>
    <t>M914</t>
  </si>
  <si>
    <t>Chất hiệu chuẩn HAVAB - IgG</t>
  </si>
  <si>
    <t>Huyết tương người đã canxi hóa và có phản ứng với IgG anti-HAV.</t>
  </si>
  <si>
    <t>Hộp/1 chai x 4 mL</t>
  </si>
  <si>
    <t>M122</t>
  </si>
  <si>
    <t>Chất hiệu chuẩn xét nghiệm  kháng nguyên và kháng thể kháng HIV</t>
  </si>
  <si>
    <t>Hóa chất hiệu chuẩn cho xét nghiệm  kháng nguyên và kháng thể kháng HIV</t>
  </si>
  <si>
    <t>M133</t>
  </si>
  <si>
    <t>Chất hiệu chuẩn xét nghiệm Anti-HBe</t>
  </si>
  <si>
    <t>Hóa chất hiệu chuẩn cho xét nghiệm Anti-HBe</t>
  </si>
  <si>
    <t>Chất hiệu chuẩn xét nghiệm CMV IgM</t>
  </si>
  <si>
    <t>Hóa chất hiệu chuẩn cho xét nghiệm CMV IgM</t>
  </si>
  <si>
    <t>Hộp/1x4ml</t>
  </si>
  <si>
    <t>M131</t>
  </si>
  <si>
    <t>Chất hiệu chuẩn xét nghiệm HBeAg</t>
  </si>
  <si>
    <t>Dùng để hiệu chuẩn cho xét nghiệm HBeAg.</t>
  </si>
  <si>
    <t>M132</t>
  </si>
  <si>
    <t>Chất hiệu chuẩn xét nghiệm HBsAg</t>
  </si>
  <si>
    <t>Sử dụng để xây dựng đường chuẩn cho xét nghiệm HBsAg với các nồng độ khác nhau</t>
  </si>
  <si>
    <t>Hộp/2 chai x 4 ml</t>
  </si>
  <si>
    <t>M134</t>
  </si>
  <si>
    <t>Chất hiệu chuẩn xét nghiệm kháng thể HAVAb-IgM</t>
  </si>
  <si>
    <t>Hóa chất hiệu chuẩn cho xét nghiệm kháng thể IgM kháng HAV</t>
  </si>
  <si>
    <t>M136</t>
  </si>
  <si>
    <t>Chất hiệu chuẩn xét nghiệm kháng thể kháng HCV</t>
  </si>
  <si>
    <t>Hóa chất hiệu chuẩn cho xét nghiệm kháng thể kháng HCV, được điều chế trong huyết tương người đã canxi hóa (bất hoạt): có phản ứng với HCV.</t>
  </si>
  <si>
    <t>M2321</t>
  </si>
  <si>
    <t>Chất hiệu chuẩn xét nghiệm kháng thể kháng Syphilis</t>
  </si>
  <si>
    <t>Mẫu chuẩn được sử dụng để hiệu chuẩn hệ thống cho phát hiện định tính kháng thể kháng Treponema pallidum trong huyết thanh và huyết tương người</t>
  </si>
  <si>
    <t>Hộp/1 x 4 mL</t>
  </si>
  <si>
    <t>M135</t>
  </si>
  <si>
    <t>Chất hiệu chuẩn xét nghiệm miễn dịch Anti HBs</t>
  </si>
  <si>
    <t>Sử dụng để xây dựng đường chuẩn cho xét nghiệm Anti HBs với các nồng độ khác nhau</t>
  </si>
  <si>
    <t>M949</t>
  </si>
  <si>
    <t>Hóa chất định lượng  Anti-HBc IgM</t>
  </si>
  <si>
    <t>Phương pháp đo: miễn dịch vi hạt hóa phát quang
Độ nhạy: ≥99,0 %
Độ đặc hiệu: ≥99,0%</t>
  </si>
  <si>
    <t>M111</t>
  </si>
  <si>
    <t>Hóa chất định lượng Anti HBs</t>
  </si>
  <si>
    <t>Phương pháp đo: miễn dịch vi hạt hóa phát quang
Dải đo: 3,0 mIU/mL đến 1000,0 mIU/mL</t>
  </si>
  <si>
    <t>M944</t>
  </si>
  <si>
    <t>Hóa chất Định lượng iVancomycin</t>
  </si>
  <si>
    <t>Phương pháp đo: Miễn dịch vi hạt hóa phát quang
Khoảng đo:  5,0 μg/mL đến 100,0 μg/mL.</t>
  </si>
  <si>
    <t>M931</t>
  </si>
  <si>
    <t>Hóa chất phát hiện  HAVAB - IgG</t>
  </si>
  <si>
    <t>Phương pháp đo: miễn dịch vi hạt hóa phát quang
Độ nhạy: ≥ 98%
Độ đặc hiệu: ≥ 98%</t>
  </si>
  <si>
    <t>M936</t>
  </si>
  <si>
    <t>Hóa chất phát hiện Anti-HBc II</t>
  </si>
  <si>
    <t>M164</t>
  </si>
  <si>
    <t>Thuốc thử xét nghiệm anti-HBe</t>
  </si>
  <si>
    <t>Phương pháp đo: miễn dịch vi hạt hóa phát quang
Độ chính xác: ≤10%</t>
  </si>
  <si>
    <t>Thuốc thử xét nghiệm CMV IgM</t>
  </si>
  <si>
    <t xml:space="preserve">Hộp/100 test </t>
  </si>
  <si>
    <t>M161</t>
  </si>
  <si>
    <t>Thuốc thử xét nghiệm HBeAg</t>
  </si>
  <si>
    <t>Hóa chất định tính kháng nguyên e của virus viêm gan B (HBeAg)
Phương pháp đo: miễn dịch vi hạt hóa phát quang</t>
  </si>
  <si>
    <t>M162</t>
  </si>
  <si>
    <t>Thuốc thử xét nghiệm HBsAg</t>
  </si>
  <si>
    <t>Hóa chất định tính kháng nguyên bề mặt virus viêm gan B (HBsAg)
Phương pháp đo: miễn dịch vi hạt hóa phát quang</t>
  </si>
  <si>
    <t>M163</t>
  </si>
  <si>
    <t>Thuốc thử xét nghiệm kháng nguyên và kháng thể kháng HIV</t>
  </si>
  <si>
    <t>Hóa chất xét nghiệm định tính đồng thời kháng nguyên HIV p24 và các kháng thể kháng virus gây suy giảm miễn dịch ở người loại 1 và/hoặc loại 2 (HIV-1/HIV-2)
Phương pháp đo: miễn dịch vi hạt hóa phát quang</t>
  </si>
  <si>
    <t>Hộp/1 x 100 tests</t>
  </si>
  <si>
    <t>M165</t>
  </si>
  <si>
    <t>Thuốc thử xét nghiệm kháng thể HAVAb-IgM</t>
  </si>
  <si>
    <t>Xét nghiệm miễn dịch vi hạt hóa phát quang để phát hiện định tính kháng thể IgM kháng virus viêm gan A (IgM anti-HAV) trong huyết thanh và huyết tương người.
Phương pháp đo: miễn dịch vi hạt hóa phát quang</t>
  </si>
  <si>
    <t>M254</t>
  </si>
  <si>
    <t>Thuốc thử xét nghiệm kháng thể kháng HCV</t>
  </si>
  <si>
    <t>Xét nghiệm miễn dịch vi hạt hóa phát quang để phát hiện định tính kháng thể kháng virus viêm gan C
Phương pháp đo: Miễn dịch vi hạt hóa phát quang</t>
  </si>
  <si>
    <t>M114</t>
  </si>
  <si>
    <t>Vật liệu kiểm soát  xét nghiệm miễn dịch HAVAb-IgM</t>
  </si>
  <si>
    <t>Sử dụng để kiểm tra chất lượng nội kiểm cho xét nghiệm HAVAb- IgM với các nồng độ khác nhau</t>
  </si>
  <si>
    <t>Hộp/2 chai x 8 mL</t>
  </si>
  <si>
    <t>M954</t>
  </si>
  <si>
    <t>Vật liệu kiểm soát HAVAB - IgG</t>
  </si>
  <si>
    <t>Sử dụng để kiểm tra chất lượng nội kiểm cho xét nghiệm HAVAB IgG với các nồng độ khác nhau</t>
  </si>
  <si>
    <t>Hộp/2 x 8 ml</t>
  </si>
  <si>
    <t>M953</t>
  </si>
  <si>
    <t>Vật liệu kiểm soát nội kiểm Anti-HBc II</t>
  </si>
  <si>
    <t xml:space="preserve">Mẫu chứng âm có thành phần là huyết tương người đã canxi hóa . 
Mẫu chứng dương có thành phần là huyết tương người đã canxi hóa và chất nhuộm, và có phản ứng với Anti - HBc. </t>
  </si>
  <si>
    <t>Hộp/2 chai x 8 ml</t>
  </si>
  <si>
    <t>M116</t>
  </si>
  <si>
    <t>Vật liệu kiểm soát nội kiểm xét nghiệm miễn dịch Anti HBs</t>
  </si>
  <si>
    <t>Sử dụng để kiểm tra chất lượng nội kiểm cho xét nghiệm Anti HBs với các nồng độ khác nhau</t>
  </si>
  <si>
    <t>M952</t>
  </si>
  <si>
    <t>Vật liệu kiểm soát xét nghiệm Anti-HBc IgM</t>
  </si>
  <si>
    <t>Mẫu chứng được sử dụng để kiểm tra hiệu chuẩn hệ thống cho xét nghiệm Anti-HBc IgM.</t>
  </si>
  <si>
    <t>Vật liệu kiểm soát xét nghiệm CMV IgM</t>
  </si>
  <si>
    <t xml:space="preserve">Sử dụng để kiểm tra chất lượng nội kiểm cho xét nghiệm CMV IgM với các nồng độ khác nhau. 
</t>
  </si>
  <si>
    <t>M115</t>
  </si>
  <si>
    <t>Vật liệu kiểm soát xét nghiệm HBeAg</t>
  </si>
  <si>
    <t>Sử dụng để kiểm tra chất lượng nội kiểm cho xét nghiệm HBeAg với các nồng độ khác nhau</t>
  </si>
  <si>
    <t>M175</t>
  </si>
  <si>
    <t>Vật liệu kiểm soát xét nghiệm HBsAg</t>
  </si>
  <si>
    <t>Sử dụng để kiểm tra chất lượng nội kiểm cho xét nghiệm HBsAg với các nồng độ khác nhau</t>
  </si>
  <si>
    <t>M173</t>
  </si>
  <si>
    <t>Vật liệu kiểm soát xét nghiệm kháng nguyên và kháng thể kháng HIV</t>
  </si>
  <si>
    <t>Sử dụng để kiểm tra chất lượng nội kiểm cho xét nghiệm HIV với các nồng độ khác nhau</t>
  </si>
  <si>
    <t>Hộp/4 chai x 8 mL</t>
  </si>
  <si>
    <t>M176</t>
  </si>
  <si>
    <t>Vật liệu kiểm soát xét nghiệm kháng thể kháng HCV</t>
  </si>
  <si>
    <t xml:space="preserve">Sử dụng để kiểm tra chất lượng nội kiểm cho xét nghiệm Anti - HCV với các nồng độ khác nhau. 
</t>
  </si>
  <si>
    <t>M2322</t>
  </si>
  <si>
    <t>Vật liệu kiểm soát xét nghiệm kháng thể kháng Syphilis</t>
  </si>
  <si>
    <t>Mẫu chứng được sử dụng để ước tính độ chính xác và phát hiện độ lệch sai số hệ thống cho phát hiện định tính kháng thể kháng Treponema pallidum (Syphilis TP) trong huyết thanh và huyết tương người</t>
  </si>
  <si>
    <t>M112</t>
  </si>
  <si>
    <t>Vật liệu kiểm soát xét nghiệm miễn dịch Anti-HBe</t>
  </si>
  <si>
    <t>Sử dụng để kiểm tra chất lượng nội kiểm cho xét nghiệmAnti-HBe với các nồng độ khác nhau</t>
  </si>
  <si>
    <t>Xét nghiệm kháng thể kháng vi khuẩn giang mai</t>
  </si>
  <si>
    <t>Hóa chất định tính kháng thể kháng virus Treponema pallidum (Syphilis TP) trong huyết thanh hoặc huyết tương.</t>
  </si>
  <si>
    <t>Cốc/ tip đựng bệnh phẩm</t>
  </si>
  <si>
    <t>V-VS-15</t>
  </si>
  <si>
    <t>Máy Cobas e601</t>
  </si>
  <si>
    <t>Cốc phản ứng và đầu côn hút mẫu cho các máy phân tích miễn dịch</t>
  </si>
  <si>
    <t>Hộp 8 x 6 bộ (84 tips/cups) và 2 x 4 Wasteliner</t>
  </si>
  <si>
    <t>Dung dịch rửa kim hút</t>
  </si>
  <si>
    <t>Thành phần: KOH(tương ứng với pH 13.2); chất tẩy ≤ 1 %</t>
  </si>
  <si>
    <t>12 x 70 ml/Hộp</t>
  </si>
  <si>
    <t>Thành phần:
▪ Chai 1: chứa huyết thanh chứng Huyết thanh người, âm tính với kháng thể kháng HBc; chất bảo quản.
▪ Chai 2: chứa huyết thanh chứng Kháng thể kháng HBc (người) khoảng 1 U/mL trong huyết thanh người; chất bảo quản</t>
  </si>
  <si>
    <t>▪ huyết thanh chứng
Huyết thanh người, âm tính với kháng thể kháng HBs; chất bảo quản.
Khoảng nồng độ đích cho kháng thể kháng HBs: ≤ 5 IU/L
▪ huyết thanh chứng
Kháng thể kháng HBs (người) khoảng 100 IU/L trong huyết thanh người; chất bảo quản.
Khoảng nồng độ đích cho kháng thể kháng HBs: 60‑150 IU/L</t>
  </si>
  <si>
    <t>Hộp 16 x 1.3 mL</t>
  </si>
  <si>
    <t>Sử dụng để kiểm tra chất lượng xét nghiệm HBsAg trên các máy phân tích xét nghiệm miễn dịch cobas e.</t>
  </si>
  <si>
    <t>T10</t>
  </si>
  <si>
    <t>Hóa chất kiểm tra chất lượng xét nghiệm HEV IgG</t>
  </si>
  <si>
    <t>Hoá chất kiểm tra chất lượng xét nghiệm miễn dịch a-HEV IgG trên máy phân tích xét nghiệm miễn dịch cobas e.</t>
  </si>
  <si>
    <t>T12</t>
  </si>
  <si>
    <t>Hóa chất kiểm tra chất lượng xét nghiệm HEV IgM</t>
  </si>
  <si>
    <t>Hoá chất kiểm tra chất lượng xét nghiệm miễn dịch a-HEV IgM trên máy phân tích xét nghiệm miễn dịch cobas e.</t>
  </si>
  <si>
    <t>16 × 1.0 mL/Hộp</t>
  </si>
  <si>
    <t>Sử dụng để kiểm tra chất lượng các xét nghiệm miễn dịch HIV trên các máy phân tích xét nghiệm miễn dịch cobas e.</t>
  </si>
  <si>
    <t>Hộp 6 x 2.0 mL</t>
  </si>
  <si>
    <t>Hỗn hợp protein; chất bảo quản ≤ 0.1 %</t>
  </si>
  <si>
    <t>2 x 36 ml/Hộp</t>
  </si>
  <si>
    <t>Hỗn hợp protein; chất bảo quản ≤ 0.1%</t>
  </si>
  <si>
    <t>2 x 16 ml/Hộp</t>
  </si>
  <si>
    <t>Hóa chất pha loãng một số xét nghiệm đặc biệt</t>
  </si>
  <si>
    <t>Đệm huyết thanh ngựa; chất bảo quản</t>
  </si>
  <si>
    <t>2 x 16 mL/Hộp</t>
  </si>
  <si>
    <t>Thành phần: Đệm phosphate; natri chloride; chất tẩy ≤ 0.1 %; pH 7.0.</t>
  </si>
  <si>
    <t>Hộp 5 x 600 ml</t>
  </si>
  <si>
    <t>Phương pháp xét nghiệm: Xét nghiệm miễn dịch điện hóa phát quang. Nguyên lý cạnh tranh
-Giới hạn phát hiện: ≤ 0.8 WHO IU/mL
-Độ nhạy: Độ nhạy lâm sàng: &gt;95%
-Độ đặc hiệu: Độ đặc hiệu phân tích:  &gt;95%
Độ đặc hiệu lâm sàng:  &gt;95%</t>
  </si>
  <si>
    <t xml:space="preserve">Phương pháp xét nghiệm: Xét nghiệm miễn dịch điện hóa phát quang. Nguyên lý bắt cặp
-Độ nhạy:  &gt;95%
-Độ đặc hiệu: &gt;95%
</t>
  </si>
  <si>
    <t>Hóa chất xét nghiệm Anti-HCV 100</t>
  </si>
  <si>
    <t>Hóa chất xét nghiệm định tính kháng thể kháng virus viêm gan C (HCV) trong huyết thanh và huyết tương người.
Phương pháp đo: miễn dịch điện hóa phát quang.</t>
  </si>
  <si>
    <t>Hóa chất xét nghiệm HBsAg</t>
  </si>
  <si>
    <t>Hóa chất dùng để định tính kháng nguyên bề mặt viêm gan B (HBsAg) trong huyết thanh và huyết tương người.
Phương pháp đo: miễn dịch điện hóa phát quang</t>
  </si>
  <si>
    <t>T9</t>
  </si>
  <si>
    <t>Hóa chất xét nghiệm HEV IgG</t>
  </si>
  <si>
    <t>-Phương pháp xét nghiệm: Nguyên lý bắt cặp kháng nguyên kép.
-Giới hạn phát hiện: Giới hạn phát hiện = 0.025 U/mL
-Khoảng tham chiếu: &lt; 0.15 U/mL
-Độ nhạy: &gt;95%.
Độ đặc hiệu tương đối: &gt; 95%</t>
  </si>
  <si>
    <t>T11</t>
  </si>
  <si>
    <t>Hóa chất xét nghiệm HEV IgM</t>
  </si>
  <si>
    <t>-Phương pháp xét nghiệm: Xét nghiệm miễn dịch điện hóa phát quang, Nguyên lý xét nghiệm μ-Capture
-Độ nhạy: &gt;95%.</t>
  </si>
  <si>
    <t>M2479</t>
  </si>
  <si>
    <t>Hóa chất xét nghiệm HIV combi PT</t>
  </si>
  <si>
    <t>Xét nghiệm miễn dịch in vitro dùng để định tính kháng nguyên HIV-1 p24 và kháng thể kháng HIV-1, bao gồm nhóm O, và HIV-2 trong huyết thanh và huyết tương người.
Phương pháp đo: miễn dịch điện hóa phát quang; Giới hạn phát hiện: ≤ 2,5 IU/mL</t>
  </si>
  <si>
    <t>Nước rửa</t>
  </si>
  <si>
    <t>Thành phần: Đệm phosphate; tripropylamine; chất tẩy ≤ 0.1 %;  pH 6.8.</t>
  </si>
  <si>
    <t>TT2399</t>
  </si>
  <si>
    <t>Bộ kít tạo khí trường kỵ khí</t>
  </si>
  <si>
    <t>Bộ kit tạo khí trường cho vi khuẩn kỵ khí, gồm: 20 túi nhựa, 20 túi tạo khí trường kỵ khí.</t>
  </si>
  <si>
    <t>Hộp 20 test</t>
  </si>
  <si>
    <t>Bộ nhuộm tế bào</t>
  </si>
  <si>
    <t>Bộ nhuộm Gram dùng để thực hiện xét nghiệm nhuộm soi. Bao gồm 04 dung dịch thuốc nhuộm thành phần là Crystal Violet chai 250ml, Lugol chai 250ml, Decolor (alcohol-acetone)  chai 250ml và Safranine chai 250ml.</t>
  </si>
  <si>
    <t>Bộ 4 chai 250ml</t>
  </si>
  <si>
    <t>Bộ nhuộm Ziehl Neelsen</t>
  </si>
  <si>
    <t>Bộ nhuộm Ziehl Neelsen dùng để thực hiện xét nghiệm nhuộm soi. Bao gồm 03 dung dịch thuốc nhuộm thành phần là Carbo Fuchsin chai 250ml, Alcohol acid (Hydrochloric acid trong ethanol) chai 250ml và Methylen Blue chai 250ml.</t>
  </si>
  <si>
    <t>Bộ 3 chai 250ml</t>
  </si>
  <si>
    <t>T26-25</t>
  </si>
  <si>
    <t>Bộ xét nghiệm bán định lượng kháng thể IgG kháng Angiostrongylus</t>
  </si>
  <si>
    <t>Máy xét nghiệm ELISA</t>
  </si>
  <si>
    <t>Phương pháp Hấp thụ miễn dịch liên kết enzyme (ELISA)
Loại mẫu: huyết thanh/huyết tương
Đọc kết quả ở bước sóng 450/620-650 nm
Độ nhạy: ≥99,5%
Độ đặc hiệu: ≥98,0%</t>
  </si>
  <si>
    <t>96 test/hộp</t>
  </si>
  <si>
    <t>T26-24</t>
  </si>
  <si>
    <t>Bộ xét nghiệm định tính kháng thể IgG kháng Cysticercosis</t>
  </si>
  <si>
    <t>Phương pháp Hấp thụ miễn dịch liên kết enzyme (ELISA)
Loại mẫu: huyết thanh
Đọc kết quả ở bước sóng 450/620-650 nm
Độ nhạy: ≥88,0%
Độ đặc hiệu: ≥95,0%</t>
  </si>
  <si>
    <t>T26-23</t>
  </si>
  <si>
    <t>Bộ xét nghiệm định tính kháng thể IgG kháng Echinococcus</t>
  </si>
  <si>
    <t>Phương pháp Hấp thụ miễn dịch liên kết enzyme (ELISA)
Loại mẫu: huyết thanh
Đọc kết quả ở bước sóng 450/620-650 nm
Độ nhạy: ≥97.0%
Độ đặc hiệu: ≥91.0%</t>
  </si>
  <si>
    <t>Canh thang có điều chỉnh cation và bổ sung TES</t>
  </si>
  <si>
    <t>Thủ công</t>
  </si>
  <si>
    <t>Canh thang Mueller-Hilton có điều chỉnh cation và bổ sung đệm TES cho chuẩn bị huyền phù vi khuẩn làm kháng sinh đồ.</t>
  </si>
  <si>
    <t>Hộp 100 x 11 mL</t>
  </si>
  <si>
    <t>Canh thang kháng đồ nấm</t>
  </si>
  <si>
    <t>Canh thang chuẩn để sử dụng cho khay kháng sinh đồ nấm theo phương pháp vi pha loãng</t>
  </si>
  <si>
    <t>10 x 11 mL/hộp</t>
  </si>
  <si>
    <t>TT2429</t>
  </si>
  <si>
    <t>Đầu chia mẫu cho máy phân phối huyền dịch</t>
  </si>
  <si>
    <t>Đầu phân phối mẫu dùng cho Sensititre AIM</t>
  </si>
  <si>
    <t>100 cái/hộp</t>
  </si>
  <si>
    <t>DPBS (500ml)</t>
  </si>
  <si>
    <t>Khoanh giấy đường kính 6mm tẩm Ofloxacin 5 µg, được in một mã nhận dạng thích hợp dạng chữ hoặc số .</t>
  </si>
  <si>
    <t>5x50 khoanh/Hộp</t>
  </si>
  <si>
    <t>Glycerol</t>
  </si>
  <si>
    <t>Thành phần: Glycerin ≥ 99.0 %</t>
  </si>
  <si>
    <t xml:space="preserve"> Chai 500ml</t>
  </si>
  <si>
    <t xml:space="preserve">Hóa chất định danh NIT 1, NIT 2 </t>
  </si>
  <si>
    <t>Ống 5ml chứa Axit sulfanilic &amp; ống 5ml chứa N,N-dimethyl-1-naphthylamine</t>
  </si>
  <si>
    <t>Hộp 2 x 2 ống</t>
  </si>
  <si>
    <t>M1</t>
  </si>
  <si>
    <t>Hóa chất Dùng cho máy ELISA</t>
  </si>
  <si>
    <t>Thành phần bộ kit bao gồm:
 - Kit ELISA loại 96 giếng gồm: Dung dịch pha loãng; phức hợp, dung dịch hãm; dung dịch rửa; dung dich cơ chất và dung dịch chuẩn.
 - Hộp 4 loại ống thu máu: bao gồm (50 Nil + 50 TB1 + 50TB2 +50 Mitogen)</t>
  </si>
  <si>
    <t>Hóa chất phát hiện kháng thể IgG kháng Strongyloides</t>
  </si>
  <si>
    <t>Khay vi giếng bẻ rời
Độ nhạy: ≥ 99,0%
Độ đặc hiệu: ≥ 99,0%</t>
  </si>
  <si>
    <t>hộp/96 test</t>
  </si>
  <si>
    <t>Hóa chất xét nghệm giun đũa chó mèo</t>
  </si>
  <si>
    <t>Định tính kháng thể trong huyết thanh người bằng kỹ thuật Elisa.
Độ nhạy: ≥ 87 %.
Độ đặc hiệu: ≥90 %.</t>
  </si>
  <si>
    <t>Hóa chất xét nghiệm sán lá gan lớn</t>
  </si>
  <si>
    <t>Hóa chất xét nghiệm sán lá gan lớn bằng kỹ thuật ELISA:
Độ nhạy: ≥99,0 %.
Độ đặc hiệu: ≥99,0 %.</t>
  </si>
  <si>
    <t>Hộp/96 test</t>
  </si>
  <si>
    <t>Hóa chất xét nghiệm sán lá gan nhỏ</t>
  </si>
  <si>
    <t xml:space="preserve">Hóa chất xét nghiệm sán lá gan nhỏ bằng kỹ thuật ELISA:
Độ nhạy : ≥95,0%
Độ đặc hiệu: ≥90,0%  </t>
  </si>
  <si>
    <t>TT2397</t>
  </si>
  <si>
    <t>Huyết sắc tood cho môi trường nuôi cấy</t>
  </si>
  <si>
    <t>Một loại huyết sắc tố được điều chế đặc biệt để sử dụng trong môi trường nuôi cấy.
Dạng bột, tạo thành dung dịch khi hòa tan trong nước cất ấm ở 2% w/v.
Bột dạng hạt màu đỏ/nâu
pH (dung dịch 2%) 7,8 - 8,6 ở 25°C</t>
  </si>
  <si>
    <t>400 g/hộp</t>
  </si>
  <si>
    <t>Khay kháng sinh đồ cho Vi khuẩn Gram âm theo vi pha loãng có Colistin</t>
  </si>
  <si>
    <t>Khay kháng sinh đồ để xác định MIC cho Vi khuẩn Gram âm theo vi pha loãng, gồm Colistin, Meropenem, Ceftazidime…</t>
  </si>
  <si>
    <t>10 khay/hộp</t>
  </si>
  <si>
    <t>N24-277</t>
  </si>
  <si>
    <t xml:space="preserve">Khay kháng sinh đồ nấm có Isavuconazole </t>
  </si>
  <si>
    <t xml:space="preserve"> Sử dụng phương pháp vi pha loãng để cung cấp kết quả nồng độ ức chế tối thiểu (MIC).
- Khay kháng nấm đồ có Isavuconazole 
- Thành phần kháng nấm (dải nồng độ - µg/ml):
Anidulafungin (0.015-8), Micafungin (0.008-8), Caspofungin (0.008-8), Isavuconazole (0.008 -8), Posaconazole (0.008-8), Voriconazole (0.008-8), Itraconazole (0.015-16), Fluconazole (0.12-256), Amphotericin B (0.12-8)</t>
  </si>
  <si>
    <t xml:space="preserve"> 10 khay/hộp</t>
  </si>
  <si>
    <t>T26-06</t>
  </si>
  <si>
    <t>Khay thử xét nghiệm định tính kháng nguyên dengue NS1</t>
  </si>
  <si>
    <t>- Dùng để phát hiện kháng nguyên NS1 của vi rút sốt xuất huyết trong huyết thanh, huyết tương và máu toàn phần của người.
 - Thành phần: Cộng hợp vàng-kháng thể đơn dòng chuột kháng dengue NS1, vạch thử: kháng thể đơn dòng chuột kháng dengue NS1 Ag, vạch chứng: kháng thể dê kháng IgG chuột. 
 - Độ nhạy: &gt;95%, độ đặc hiệu: &gt;95%. Giới hạn phát hiện: tuýp 2 &lt;0.00625 ㎍/ml, tuýp 3 &lt;0.00154 ㎍/ml, tuýp 4 &lt;0.00625 ㎍/ml. 
 - Không có phản ứng chéo với: Corynebacterium diphtheria, Hemophilus influenzae, Staphylococcus aureus, Steptococcus pheumoniae, Steptococcus pyogenes ở nồng độ 1x108 CFU/ml; Adenovirus tuýp 3, Vi rút cúm A &amp; cúm B, vi rút sởi, Vi rút parainfluenza tuýp 1/2/3, vi rút hợp bào hô hấp, rotavirus, rubella virus, vi rút viêm não nhật bản ở nồng độ 1x104 CFU/ml, Chikungunya, Zika, Mayaro virus và Cúm vàng (Flavivirus).
 - Không bị gây nhiễu bởi: triglycerid, bilirubin, hemoglobin, cholesterol, glucose, prostatic acid phosphatase, albumin.</t>
  </si>
  <si>
    <t>25 Test/ hộp</t>
  </si>
  <si>
    <t>T26-37</t>
  </si>
  <si>
    <t>Khay thử xét nghiệm định tính kháng nguyên HBsAg</t>
  </si>
  <si>
    <t>Phát hiện định tính kháng nguyên bề mặt virus viêm gan B (HBsAg) có mặt trong huyết thanh, huyết tương hoặc máu toàn phần. Không cần dung dịch đệm (lọ Buffer).
Độ nhạy: 100%, độ đặc hiệu: 100% so với CLIA. Độ chính xác 100%. 
Không phản ứng chéo với: Chikungunya, Zika, Malaria Plasmodium falciparum, Malaria Plasmodium vivax
-Thành phần chính: Vạch thử: kháng thể đơn dòng kháng HBs; Vạch chứng: kháng thể đơn dòng kháng IgY-gà
Hàm lượng:
- Kháng thể đơn dòng kháng HBs: 0,75 ± 0,20µg
- Kháng thể đơn dòng kháng IgY gà: 0,6 ± 0,15µg
- Giới hạn phát hiện: phát hiện được HBsAg chủng ADR và chủng AYW từ nồng độ 0.02 µg/ml, và chủng ADW từ nồng độ 0.04 µg/ml
- Khay thử được đóng gói từng túi nhôm riêng lẻ; Bộ kit cung cấp bao gồm khay thử và ống pipet nhựa dùng 1 lần.</t>
  </si>
  <si>
    <t>Hộp 25 test</t>
  </si>
  <si>
    <t>TT2434</t>
  </si>
  <si>
    <t>Khay thử xét nghiệm định tính kháng nguyên NS1 của vi rút Dengue</t>
  </si>
  <si>
    <t xml:space="preserve">Phát hiện các kháng nguyên NS1 của vi rút Dengue trong huyết thanh, huyết tương hoặc mẫu máu toàn phần người
- Độ nhạy tương quan: ≥ 92,0 % so với RT-PCR
- Độ đặc hiệu tương quan: ≥ 98,0% so với RT-PCR. Độ chính xác 100%
Không xảy ra phản ứng chéo với các chủng sau: Chikungunya vi rút, Zika vi rút, Streptococcus pneumoniae, Streptococcus pyogenes, Legionella pneumophila, Malaria Plasmodium falciparum, Malaria Plasmodium vivax, Influenza A, Influenza B, E.coli (k99), Salmonella (Typhi), Rotavirus typ I, Rotavirus , mẫu dương tính kháng nguyên HBV, Mẫu dương tính với CMV Ab,...
Chứng hoàng đản, mẫu mỡ máu và mẫu có chứa yếu tố dạng thấp không ảnh hưởng đến kết quả xét nghiệm
Giới hạn phát hiện (Đối với Den-1, 2, 3, 4) là: 4,0 ng/ml
</t>
  </si>
  <si>
    <t>25 Test/ Hộp</t>
  </si>
  <si>
    <t>TT577</t>
  </si>
  <si>
    <t>Khay thử xét nghiệm định tính kháng nguyên vi rút cúm A, cúm B</t>
  </si>
  <si>
    <t>- Phát hiện nhiễm cúm từ mẫu tăm bông mũi, tăm bông tỵ hầu hoặc mẫu hút/rửa dịch tỵ hầu, xác định sự tồn tại của vi rút cúm týp A và týp B.
- Độ nhạy lâm sàng: ≥ 92,0 %  so với PCR
- Độ đặc hiệu lâm sàng: ≥ 99,0 % so với PCR
- Giới hạn phát hiện: 2.50 x 10^3 TCID50/mL với Cúm A (H1N1), 1.55 x 10^3 TCID50/mL với Cúm A (H3N2); 1.30 x 10^3 TCID50/mL với Cúm B (Đài Loan).
- Cung cấp kèm chứng âm, chứng dương
- Chứng hoàng đản không có ảnh hưởng đến kết quả xét nghiệm.
- Phát hiện các chủng: 19 type phụ H1N1 bao gồm H1N1pdm; 15 type phụ H3N2; H2N2; H3N8; H5N1; H5N3; H7N3; H7N9;
- Phát hiện 17 type phụ virus Cúm B.
- Không phản ứng chéo với trên 60 chủng vi sinh vật như: Chlamydia pneumoniae, Lactobacillus sp., Moraxella catarrhalis, Streptococcus mitis, Streptococcus salivarius, Staphylococcus epidermidis...</t>
  </si>
  <si>
    <t>TT2403</t>
  </si>
  <si>
    <t>Khay thử xét nghiệm định tính kháng nguyên vi rút hợp bào hô hấp (RSV)</t>
  </si>
  <si>
    <t>Phát hiện định tính kháng nguyên RSV có trong tăm bông tỵ hầu hoặc dịch rửa / dịch hút tỵ hầu từ bệnh nhân có triệu chứng nhiễm trùng đường hô hấp do vi rút.
- Độ nhạy &gt;92%;  Độ đặc hiệu: &gt;98% so với RT-PCR
- Giới hạn phát hiện &lt; 1.8 x 10^4 TCID50/ml đối với RSV A, &lt;1.4 x 10^3 TCID50/ml với RSV B.
- Không gây phản ứng chéo với: Influenza A H1N1, Influenza A H3N2, Influenza B, Coronavirus, Parainfluenza 1/2/3/4, Echovirus 6, Enterovirus 70, Enterovirus 71, Rhinovirus, Adenovirus, E.coli, Haemophilus influenzae, Klebsiella pneumoniae, Legionella pneumophila, Neisseria meningitidis, Pseudomonas aeruginosa, Staphylococcus aureus, Staphylococcus pneumoniae, Staphylococcus pyogenes
- Thành phần chính: Vạch thử: Kháng thể đơn dòng kháng RSV; Vạch chứng: Kháng thể đơn dòng kháng IgY gà; Đệm liên hợp: Kháng thể đơn dòng kháng RSV-vàng; IgY gà-vàng.</t>
  </si>
  <si>
    <t>TT2435</t>
  </si>
  <si>
    <t>Khay thử xét nghiệm định tính kháng thể IgM, IgG kháng vi rút Dengue</t>
  </si>
  <si>
    <t>Phát hiện định tính và phân biệt các kháng thể IgM/IgG chống lại vi rút sốt xuất huyết trong huyết thanh, huyết tương hoặc mẫu máu toàn phần người
- Độ nhạy tương quan&gt;96% (đối với Dengue IgM, Dengue IgG) so với ELISA
- Độ đặc hiệu tương quan: &gt;95% (đối với Dengue IgM, Dengue IgG) so với ELISA
- Giới hạn phát hiện &lt;4ug/ml với Dengue IgM / IgG
- HBV, Chikungunya IgG, Zika IgM, Syphilis Ab, HIV-1, HIV-2, HCV, CMV Ab, vi rút sốt vàng, Japanese encephalitis Ab, Tick borne encephalitis Ab, Epstein Barr IgM, Parvovirus B19 Ab, Varicella Zoster Ab không gây ra phản ứng chéo.</t>
  </si>
  <si>
    <t>N24-11</t>
  </si>
  <si>
    <t>Khay thử xét nghiệm định tính kháng thể kháng giang mai</t>
  </si>
  <si>
    <t>Xét nghiệm miễn dịch sắc ký nhanh để phát hiện định tính kháng thể kháng giang mai từ huyết thanh, huyết tương hoặc máu toàn phần người.
- Độ nhạy &gt;99%, độ đặc hiệu &gt;99% so với TPHA
- Không xảy ra phản ứng chéo với các tác nhân gây bệnh thường gặp sau: Huyết tương dương tính với: Dengue IgG/IgM, HBV, Chikungunya IgG, Chikungunya IgM, Zika IgG, Zika IgM, HIV-1, HCV
- Không xảy ra tương tác với các hợp chất: EDTA, Heparin, Natri citrat, Hemoglobin, Albumin người, Bilirubin, Ribavirin, Doxycyclin hydrat, Aspirin, Ciprofloxacin, Quinin, Ibuprofen, Acetaminophen.
- Thành phần chính: Vạch thử: Syphilis tái tổ hợp p17; Vạch chứng: kháng thể đơn dòng kháng Syphilis p17; Đệm vàng: Syphilis tái tổ hợp p17-vàng
Khay thử được đóng gói từng túi nhôm riêng lẻ</t>
  </si>
  <si>
    <t xml:space="preserve">Khoanh giấy Ceftriaxone 30µg </t>
  </si>
  <si>
    <t>Khoanh giấy kháng sinh Ceftriaxone nồng độ tiêu chuẩn 30 µg .</t>
  </si>
  <si>
    <t xml:space="preserve">Khoanh giấy Cefuroxime 30µg </t>
  </si>
  <si>
    <t>Khoanh giấy kháng sinh Cefuroxime nồng độ tiêu chuẩn 30 µg</t>
  </si>
  <si>
    <t xml:space="preserve">Khoanh giấy Clarithromycin 15µg </t>
  </si>
  <si>
    <t xml:space="preserve">Khoanh giấy kháng sinh Clarithromycin nồng độ tiêu chuẩn 15 µg 
</t>
  </si>
  <si>
    <t>Khoanh kháng sinh Amikacin 30  µg</t>
  </si>
  <si>
    <t>Khoanh giấy kháng sinh Amikacin nồng độ tiêu chuẩn 30 µg.</t>
  </si>
  <si>
    <t>Khoanh kháng sinh Amoxycillin 10µg</t>
  </si>
  <si>
    <t>Khoanh giấy kháng sinh Amoxycillin nồng độ tiêu chuẩn 10 µg</t>
  </si>
  <si>
    <t>Khoanh kháng sinh Amoxycillin/ clavulanic acid 30µg</t>
  </si>
  <si>
    <t>Khoanh giấy đường kính 6mm tẩm Amoxicillin-clavulanic acid 30 µg, được in một mã nhận dạng thích hợp dạng chữ hoặc số .</t>
  </si>
  <si>
    <t>Khoanh kháng sinh Ampicillin/Sulbactam 20µg</t>
  </si>
  <si>
    <t>Khoanh giấy kháng sinh Ampicillin/Sulbactam nồng độ tiêu chuẩn 20 µg</t>
  </si>
  <si>
    <t>Khoanh kháng sinh Azithromycin 15µg</t>
  </si>
  <si>
    <t>Khoanh giấy đường kính 6mm tẩm Azithromycin 15 µg, được in một mã nhận dạng thích hợp dạng chữ hoặc số .</t>
  </si>
  <si>
    <t>Khoanh kháng sinh Cefaclor 30µg</t>
  </si>
  <si>
    <t xml:space="preserve">Khoanh giấy kháng sinh Cefaclor nồng độ tiêu chuẩn 30 µg
</t>
  </si>
  <si>
    <t>Khoanh kháng sinh Cefepime 30µg</t>
  </si>
  <si>
    <t>Khoanh giấy đường kính 6mm tẩm Cefepime 30µg, được in một mã nhận dạng thích hợp dạng chữ hoặc số.</t>
  </si>
  <si>
    <t>TT2423</t>
  </si>
  <si>
    <t>Khoanh kháng sinh Cefoperazone/sulbactam 2:1</t>
  </si>
  <si>
    <t>Khoanh giấy đường kính 6mm tẩm Cefoperazone/sulbactam 2:1, được in một mã nhận dạng thích hợp dạng chữ hoặc số .</t>
  </si>
  <si>
    <t>5 X 50 khoanh</t>
  </si>
  <si>
    <t>Khoanh kháng sinh Cefotaxime 30µg</t>
  </si>
  <si>
    <t>Khoanh giấy có đường kính 6mm tẩm Cefotaxime 30 µg. Các khoanh giấy được đánh dấu trên cả hai mặt bằng mã chữ và số.</t>
  </si>
  <si>
    <t>Khoanh kháng sinh Cefoxitin 30µg</t>
  </si>
  <si>
    <t xml:space="preserve">Khoanh giấy đường kính 6mm được tẩm Cefoxitin 30 µg, được in một mã nhận dạng thích hợp dạng chữ hoặc số . 
</t>
  </si>
  <si>
    <t>Khoanh kháng sinh Ceftazidime 30µg</t>
  </si>
  <si>
    <t>Khoanh giấy đường kính 6mm tẩm Ceftazidime 30 µg, được in một mã nhận dạng thích hợp dạng chữ hoặc số.</t>
  </si>
  <si>
    <t>Khoanh kháng sinh Ciprofloxacin  5µg</t>
  </si>
  <si>
    <t xml:space="preserve">Khoanh giấy đường kính 6mm tẩm Ciprofloxacin 5 µg, được in một mã nhận dạng thích hợp dạng chữ hoặc số </t>
  </si>
  <si>
    <t>Khoanh kháng sinh Clindamycin 2µg</t>
  </si>
  <si>
    <t>Khoanh giấy đường kính 6mm tẩm Clindamycin 2 µg, được in một mã nhận dạng thích hợp dạng chữ hoặc số .</t>
  </si>
  <si>
    <t>Khoanh kháng sinh Doripenem 10µg</t>
  </si>
  <si>
    <t>Khoanh giấy đường kính 6mm tẩm DORIPENEM 10 µg.</t>
  </si>
  <si>
    <t>Khoanh kháng sinh Doxycycline 30µg</t>
  </si>
  <si>
    <t>Khoanh giấy đường kính 6mm tẩm Doxycycline 30µg, được in một mã nhận dạng thích hợp dạng chữ hoặc số.</t>
  </si>
  <si>
    <t>Khoanh kháng sinh Levofloxacin 5µg</t>
  </si>
  <si>
    <t>Khoanh giấy đường kính 6mm tẩm Levofloxacin 5µg, được in một mã nhận dạng thích hợp dạng chữ hoặc số.</t>
  </si>
  <si>
    <t>Khoanh kháng sinh Linezolid 30µg</t>
  </si>
  <si>
    <t>Khoanh giấy đường kính 6mm tẩm Linezolid 30µg, được in một mã nhận dạng thích hợp dạng chữ hoặc số.</t>
  </si>
  <si>
    <t>Khoanh kháng sinh Meropenem 10µg</t>
  </si>
  <si>
    <t>Khoanh giấy đường kính 6mm được tẩm kháng sinh MEROPENEM 10 µg. Các khoanh giấy được đánh dấu trên cả hai mặt bằng mã chữ và số nhằm xác định loại kháng sinh và nồng độ</t>
  </si>
  <si>
    <t>Khoanh kháng sinh Minocycline 30µg</t>
  </si>
  <si>
    <t>Khoanh giấy kháng sinh Minocycline nồng độ tiêu chuẩn 30 µg</t>
  </si>
  <si>
    <t>Khoanh kháng sinh Moxifloxacin 5µg</t>
  </si>
  <si>
    <t xml:space="preserve"> khoanh giấy đường kính 6mm tẩm Moxifloxacin 5µg, được in một mã nhận dạng thích hợp dạng chữ hoặc số.</t>
  </si>
  <si>
    <t>Khoanh kháng sinh Nitrofurantoin 300µg</t>
  </si>
  <si>
    <t>khoanh giấy đường kính 6mm tẩm Nitrofurantoin 300µg, được in một mã nhận dạng thích hợp dạng chữ hoặc số.</t>
  </si>
  <si>
    <t>Khoanh kháng sinh Norfloxacin 10µg</t>
  </si>
  <si>
    <t>Khoanh giấy đường kính 6mm tẩm Norfloxacin 10 µg, được in một mã nhận dạng thích hợp dạng chữ hoặc số .</t>
  </si>
  <si>
    <t>Khoanh kháng sinh Oxacillin 1µg</t>
  </si>
  <si>
    <t>Khoanh giấy kháng sinh Oxacillin nồng độ tiêu chuẩn 1 µg</t>
  </si>
  <si>
    <t>Khoanh kháng sinh Piperacillin/tazobactam 110µg</t>
  </si>
  <si>
    <t>Khoanh giấy đường kính 6mm tẩm Piperacillin/Tazobactam 110µg, được in một mã nhận dạng thích hợp dạng chữ hoặc số.</t>
  </si>
  <si>
    <t>TT2410</t>
  </si>
  <si>
    <t>Khoanh kháng sinh Ticarcillin 75µg</t>
  </si>
  <si>
    <t>Khoanh giấy đường kính 6mm tẩm Ticarcillin 75µg, được in một mã nhận dạng thích hợp dạng chữ hoặc số .</t>
  </si>
  <si>
    <t>Khoanh kháng sinh Ticarcillin 75µg/Clavulanic Acid 10µg</t>
  </si>
  <si>
    <t>Khoanh giấy đường kính 6mm tẩm Ticarcillin 75µg/Clavulanic Acid 10µg, được in một mã nhận dạng thích hợp dạng chữ hoặc số .</t>
  </si>
  <si>
    <t>Khoanh kháng sinh Tigecycline 15µg</t>
  </si>
  <si>
    <t xml:space="preserve"> Khoanh giấy kháng sinh Tigecycline nồng độ tiêu chuẩn 15 µg</t>
  </si>
  <si>
    <t>Khoanh giấy đường kính 6mm tẩm Tigecycline 15µg, được in một mã nhận dạng thích hợp dạng chữ hoặc số.</t>
  </si>
  <si>
    <t>Khoanh kháng sinh Trimethoprim 5µg</t>
  </si>
  <si>
    <t>Khoanh giấy đường kính 6mm tẩm  Trimethoprim 5µg, được in một mã nhận dạng thích hợp dạng chữ hoặc số.</t>
  </si>
  <si>
    <t>Khoanh kháng sinh Vancomycin 30µg</t>
  </si>
  <si>
    <t>Khoanh giấy kháng sinh Vancomycin nồng độ tiêu chuẩn 30 µg</t>
  </si>
  <si>
    <t>Kít tạo khí trường vi hiếu khí</t>
  </si>
  <si>
    <t>Bộ kit tạo khí trường cho vi khuẩn vi hiếu khí gồm: 20 túi nhựa, 20 túi khí trường vi hiếu khí.</t>
  </si>
  <si>
    <t>TT2407</t>
  </si>
  <si>
    <t>Mannitol Salt Agar</t>
  </si>
  <si>
    <t>Môi trường chọn lọc nhằm phân lập các tác nhân staphylococci gây bệnh. Hầu hết các vi khuẩn khác bị ức chế, ngoại trừ một số loại ưa mặn.
Môi trường dạng bột mịn, màu hồng rơm
Thành phần (g/l): `Lab-Lemco’ powder 1.0, Peptone 10.0, Mannitol 10.0, Sodium chloride 75.0, Phenol red 0.025, Agar 15.0</t>
  </si>
  <si>
    <t>500 g/Hộp</t>
  </si>
  <si>
    <t>Máu cừu</t>
  </si>
  <si>
    <t>Máu cừu vô trùng loại sợi huyết. Không sử dụng chất chống đông. Hồng cầu màu đỏ tươi. Hạn sử dụng 3 tháng. Tỷ lệ hồng cầu &gt;50%. Dùng bổ sung vào môi trường nuôi cấy để khảo sát loại tiêu huyết của vi khuẩn.</t>
  </si>
  <si>
    <t>250ml/ túi</t>
  </si>
  <si>
    <t>N24-249</t>
  </si>
  <si>
    <t>Môi trường canh thang thường</t>
  </si>
  <si>
    <t>Ống nhựa chứa 5ml môi trường lỏng dinh dưỡng cao dùng để nuôi cấy các loại vi sinh vật.
 Thành phần: Chất chiết từ não dạng rắn, Chất chiết tim bò dạng rắn, Proteose peptone, Natri chloride, Glucose, Natri biphosphat.</t>
  </si>
  <si>
    <t>Hộp 10 ống</t>
  </si>
  <si>
    <t>N24-244</t>
  </si>
  <si>
    <t xml:space="preserve">Môi trường chọn lọc cho các vi khuẩn Enterobacteriaceae </t>
  </si>
  <si>
    <t>Đĩa thạch đổ sẵn chứa môi trường phân lập và phân biệt cho phát hiện các vi khuẩn Enterobacteriaceae trong các mẫu bệnh phẩm có nguồn gốc lâm sàng. Đường kính 90mm. Thành phần: Peptone, lactose, muối mật, natri chloride, màu đỏ trung tính, Crystal Violet, Agar.</t>
  </si>
  <si>
    <t>Hộp 10 đĩa</t>
  </si>
  <si>
    <t>N24-248</t>
  </si>
  <si>
    <t>Môi trường chọn lọc cho nấm có kháng sinh</t>
  </si>
  <si>
    <t>Đĩa thạch đổ sẵn chứa môi trường phân lập chọn lọc cho nấm men, nấm mốc, có bổ sung kháng sinh chọn lọc. Đường kính 90mm.
Thành phần: Mycological peptone, Glucose (dextrose), Chloramphenicol, Agar.</t>
  </si>
  <si>
    <t>Môi trường chọn lọc phân biệt đặc biệt giữa coliforms và các vi khuẩn không lên men lactose với sự ức chế của vi khuẩn Gram dương</t>
  </si>
  <si>
    <t>Một môi trường chọn lọc phân biệt đặc biệt giữa coliforms và các vi khuẩn không lên men lactose với sự ức chế của vi khuẩn Gram dương.
Thành phần (g/l): Peptone 20.0, Lactose 10.0, Muối mật No.3 1.5, Natri chloride 5.0, Màu đỏ trung tính 0.03, Crystal violet 0.001, Agar 15.0
 pH: 7.1 ±0.2 tại  25°C</t>
  </si>
  <si>
    <t>500g/ Hộp</t>
  </si>
  <si>
    <t>Môi trường chọn lọc phân lập Shigella và Salmonella</t>
  </si>
  <si>
    <t>Môi trường chọn lọc để phân lập và phân biệt Shigella và Salmonella spp từ mẫu bệnh phẩm đường ruột
- Thành phần (g/l): Proteose peptone 12, Dịch chiết nấm men 3, Lactose 12, Sucrose 12, Salicin 2, muối mật số 3: 9.0 g, Natri chloride 5, Natri thiosulphate 5, Sắt amoni citrate 1.5, Acid fuchsin 0.1, Bromothymol blue 0.065, agar
- Môi trường dạng bột mịn.</t>
  </si>
  <si>
    <t>500g/hộp</t>
  </si>
  <si>
    <t>Môi trường cơ bản để chuẩn bị các Đĩa thạch chocolate cho nuôi cấy gonococci</t>
  </si>
  <si>
    <t>Môi trường được sử dụng để phân lập các loài Neisseria.
Môi trường dạng bột, màu
Thành phần (g/l): peptone đặc biệt 15.0, tinh bột ngô 1.0, natri chloride 5.0, Kali biphosphat 4.0, Kali monophosphate, Agar 10.0</t>
  </si>
  <si>
    <t>Môi trường dinh dưỡng nuôi cấy streptococci, Neisseria…</t>
  </si>
  <si>
    <t>Môi trường  đa năng phù hợp cho nuôi cấy streptococci, Neisseria.
Thành phần (g/l): Chất chiết từ não động vật dạng rắn 12.5 , Chất chiết từ tim bò dạng rắn 5.0 , Proteose peptone 10.0 , Glucose 2.0, Natri chloride 5.0 , Natri biphosphat 2.5. pH: 7.4 ±0.2 tại 25°C</t>
  </si>
  <si>
    <t>T26-39</t>
  </si>
  <si>
    <t>Môi trường đặc, dạng bột, phù hợp cho nuôi cấy streptococci, Neisseria và những vi khuẩn khó mọc khác.
- Thành phần (g/l): Brain infusion solids (HM infusion powder) 12.5 , Beef heart infusion solids 5.0 , Proteose peptone 10.0 , Glucose 2.0, Sodium chloride 5.0 , Disodium phosphate 2.5
- pH: 7.4 ±0.2 tại 25°C</t>
  </si>
  <si>
    <t>N24-245</t>
  </si>
  <si>
    <t>Môi trường kháng sinh đồ</t>
  </si>
  <si>
    <t>Đĩa thạch đổ sẵn được sử dụng để kiểm tra tính nhạy cảm kháng sinh của vi sinh vật không khó mọc. Đường kính 90mm. 
Thành phần: Casein thuỷ phân bằng acid, chiết xuất thịt bò, tinh bột, Agar, natri chloride.</t>
  </si>
  <si>
    <t>Đĩa thạch dùng sẵn chứa môi trường dùng cho kiểm tra sự nhạy cảm với kháng sinh của vi khuẩn khó mọc. Khoanh 90mm.
Thành phần: Casein thuỷ phân, dịch chiết từ thịt bò khô, Tinh bột, Agar; máu ngứa; NAD; Agar.</t>
  </si>
  <si>
    <t>Hộp 10 Khoanh</t>
  </si>
  <si>
    <t>N24-246</t>
  </si>
  <si>
    <t>Môi trường kháng sinh đồ của vi sinh vật khó mọc</t>
  </si>
  <si>
    <t>Đĩa thạch dùng sẵn được sử dụng để kiểm tra tính nhạy cảm kháng sinh của vi sinh vật khó mọc. Đường kính 90mm.
Thành phần: Casein thuỷ phân bằng acid, Chiết xuất từ thịt bò, Tinh bột, Agar, Natri chloride, Máu cừu.</t>
  </si>
  <si>
    <t>10 đĩa/Hộp</t>
  </si>
  <si>
    <t>Môi trường kháng sinh đối với pneumococci và các streptococci khác, Haemophilus và Moraxella</t>
  </si>
  <si>
    <t>Môi trường có 5% máu ngựa và ß-NAD để làm kháng sinh đồ với các vi khuẩn khó mọc (pneumococci và các streptococci khác, Haemophilus và Moraxella). Thành phần chứa: tinh bột khoai tây (thực vật), Casein peptone (từ bò), Agar (thực vật), máu (ngựa).</t>
  </si>
  <si>
    <t>Hộp 20 đĩa</t>
  </si>
  <si>
    <t>Môi trường nấm có pH axit</t>
  </si>
  <si>
    <t>Môi trường chọn lọc được sử dụng để nuôi cấy và phân lập nấm da, nấm khác và nấm men. Thành phần (g/l): Peptic digest of animal tissue 5, Pancreatic digest of casein 5, Dextrose 40, Agar 15, pH: 5.6 ± 0.2 ở 25°C</t>
  </si>
  <si>
    <t>Môi trường nuôi cấy cho sinh vật kỵ khí</t>
  </si>
  <si>
    <t>Môi trường nuôi cấy vi khuẩn kỵ khí. Chứa Casein peptone (từ bò), Hỗn hợp peptones (từ bò, lợn) (thực vật), Yếu tố tăng trưởng, Natri chloride, Chất đệm pH, Dextrose (thực vật), Hemin (từ lợn), Vitamin K3. pH7.6.</t>
  </si>
  <si>
    <t>Hộp 20 ống</t>
  </si>
  <si>
    <t>N24-247</t>
  </si>
  <si>
    <t xml:space="preserve">Môi trường nuôi cấy nấm </t>
  </si>
  <si>
    <t>Đĩa thạch đổ sẵn chứa môi trường có pH thấp thường dùng để nuôi cấy và phân biệt các loại nấm khác nhau, nấm mốc, nấm men. đường kính 90mm. 
Thành phần: Mycological peptone, Glucose (dextrose), Agar.</t>
  </si>
  <si>
    <t>Môi trường phân lập chọn lọc Helicobacteria pylori</t>
  </si>
  <si>
    <t>Môi trường phân lập chọn lọc cho phát hiện Helicobacter pylori từ mảnh sinh thiết dạ dày có chứa huyết tương ngựa và PolyViteX…
Thành phần môi trường gồm : Casein peptone, pepton từ đậu nành, chiết xuất từ thịt, Huyết tương ngựa, PolyVitexX, Natri chloride, Agar, hỗn hợp kháng sinh</t>
  </si>
  <si>
    <t>Hộp 20 Khoanh</t>
  </si>
  <si>
    <t>Môi trường phân lập để phát hiện sinh vật kỵ khí</t>
  </si>
  <si>
    <t>Môi trường phân lập vi khuẩn kỵ khí. Môi trường chứa các yếu tố tăng trưởng: yeast  extract (cao nấm men), hemin và vitamin K3 và thêm máu cừu, Chất khử (L-cystine) và dextrose, pH 7.3.</t>
  </si>
  <si>
    <t>T26-05</t>
  </si>
  <si>
    <t>Môi trường phân lập Shigella và Salmonella</t>
  </si>
  <si>
    <t>Đĩa thạch đổ sẵn được sử dụng để phân lập một số Shigella và Salmonella từ các mẫu bệnh phẩm. Khoanh 90mm. 
Thành phần: Beef extract, Peptone, Lactose, Sodium thiosulphate, Amonium ferric citrate, Bile salts, Trisodium citrate, Neutral red, Agar, pH: 7.4±0.2 ở 25°C</t>
  </si>
  <si>
    <t>N24-250</t>
  </si>
  <si>
    <t>Đĩa thạch dùng sẵn được sử dụng để phân lập một số Shigella và Salmonella từ các mẫu bệnh phẩm. Đường kính 90mm.
Thành phần: Chiết xuất thịt bò, Peptone, Lactose, Natri thiosulphate,Sắt amoni citrate, Muối mật, Trisodium citrate, Màu đỏ trung tính, Agar.</t>
  </si>
  <si>
    <t>Môi trường phân lập và định danh sơ bộ enterococci / liên cầu khuẩn nhóm D</t>
  </si>
  <si>
    <t>Môi trường để phân biệt giữa enterococci / streptococci nhóm D và streptococci không thuộc nhóm D. Thành phần (g/l): Peptone 14.0, Muối mật 15.0 , Sắt citrate 0.5 , Aesculin 1.0 , Thạch  Agar 15.0. pH: 7.1 ± 0.2 tại 25°C</t>
  </si>
  <si>
    <t>Môi trường phân lập vi khuẩn kỵ khí và xác định MIC sử dụng phương pháp Etest</t>
  </si>
  <si>
    <t>Môi trường phân lập vi khuẩn kỵ khí và xác định MIC sử dụng phương pháp Etest, chứa các yếu tố phát triển như dịch chiết nấm men, hemin và vitamin K1 và thêm 5% máu cừu, chất khử (natri bisulfit) và glucose, pH 7,0-7,5</t>
  </si>
  <si>
    <t>Môi trường tăng sinh chọn lọc liên cầu nhóm B</t>
  </si>
  <si>
    <t>Ống nhựa chứa 5ml môi trường dạng lỏng có kháng sinh dùng để tăng sinh chọn lọc cho liên cầu, đặc biệt là liên cầu nhóm B (GBS)
Thành phần: chiết xuất từ 450g thịt nạc xay, Tryptone, Glucose, natri bicarbonate, natri chloride, Natri biphosphate, Nalidixic acid, Colistin sulfate.</t>
  </si>
  <si>
    <t>Môi trường tăng sinh phát hiện vi khuẩn kỵ khí</t>
  </si>
  <si>
    <t>Thành phần chứa hỗn hợp peptone, chất khử (L-cystine và thioglycolic acid), dịch chiết nấm men thích hợp cho vi khuẩn kỵ khí phát triển. Môi trường cũng chứa chỉ thị oxi hoá khử (resazurin) để phát hiện sự có mặt của oxy, pH 7.1</t>
  </si>
  <si>
    <t>Hộp 20 tuýp</t>
  </si>
  <si>
    <t>Môi trường nuôi cấy sinh màu để định danh và phân biệt tất cả các vi sinh vật chính gây nhiễm trùng đường tiết niệu (UTIs).
Môi trường dạng bột, màu rơm
Thành phần (g/l): Peptone 15.0, Chromogenic mix 26.3 , Agar 15.0
pH: 6.8 ± 0.2 tại 25°C</t>
  </si>
  <si>
    <t>N24-242</t>
  </si>
  <si>
    <t>Môi trường thạch Chocolate bổ sung yếu tố tăng sinh Vitox cho vi khuẩn khó mọc</t>
  </si>
  <si>
    <t>Đĩa thạch dùng sẵn được sử dụng để nuôi cấy các loài vi sinh vật khó mọc, đặc biệt là Neisseria spp. và Haemophilus. Đường kính 90mm.
Thành phần: peptone đặc biệt, Tinh bột, Natri chloride, Máu cừu đã khử fibrin, Agar, Multivitox.</t>
  </si>
  <si>
    <t>T26-04</t>
  </si>
  <si>
    <t>Môi trường thạch máu</t>
  </si>
  <si>
    <t>Đĩa thạch đổ sẵn chứa môi trường sử dụng để nuôi cấy và thử tính chất tan máu của các loại vi sinh vật khó tính và không khó tính, không chứa các chất phụ gia hay chất bảo quản. Đường kính 90mm. 
Thành phần: peptone đặc biệt, tinh bột, natri chloride, máu cừu đã khử fibrin, Agar.</t>
  </si>
  <si>
    <t>Môi trường thạch màu phân biệt liên cầu nhóm B</t>
  </si>
  <si>
    <t>Đĩa thạch dùng sẵn chứa môi trường sinh màu được sử dụng để phân lập và phân biệt Streptococcus nhóm B. Đường kính 90mm.
Thành phần: Peptone và chiết xuất nấm men, muối, hỗn hợp Chromogenic, hỗn hợp yếu tố tăng trưởng, Selective mix, Agar.</t>
  </si>
  <si>
    <t>N24-243</t>
  </si>
  <si>
    <t>Môi trường thạch màu phân biệt vi khuẩn gây nhiễm trùng đường tiết niệu</t>
  </si>
  <si>
    <t>Đĩa thạch đổ sẵn màu trắng đục chứa môi trường tạo màu được sử dụng để định danh sơ bộ và phân biệt tất cả các vi sinh vật chính là nguyên nhân gây nên bệnh nhiễm trùng đường tiết niệu (UTI). Đường kính 90mm. 
Thành phần: Peptone, Chromogenic mix, tryptophane, Agar.</t>
  </si>
  <si>
    <t>Môi trường thử nghiệm nhạy cảm kháng sinh</t>
  </si>
  <si>
    <t>Môi trường thử nghiệm nhạy cảm kháng sinh
- Môi trường tiêu chuẩn cho phương pháp Bauer-Kirby và được qui định bởi CLSI, NCCLS
- Môi trường dạng bột mịn, màu rơm
- Thành phần (g/l): Beef, dehydrated infusion from 300.0, Casein hydrolysate 17.5, Starch 1.5, Agar 17.0
pH: 7.3 ±0.1 tại  25°C</t>
  </si>
  <si>
    <t>Môi trường vận chuyển mẫu sinh thiết dạ dày và nuôi cấy phát hiện Helicobacter pylori</t>
  </si>
  <si>
    <t>Thành phần môi trường gồm: Casein peptone (từ bò); pepton từ đậu nành; Tinh bột; Natri chloride; Natri biphosphate; Agar; Hỗn hợp kháng sinh; Nước tinh khiết.</t>
  </si>
  <si>
    <t>Hộp 8 ống</t>
  </si>
  <si>
    <t>TT2406</t>
  </si>
  <si>
    <t>N-Acetyl-L-cysteine</t>
  </si>
  <si>
    <t>Độ tinh khiết ≥99% (TLC)
Hàm lượng Carbon: 36.0 - 38.0 %
Hàm lượng Nitrogen: 8.3 - 8.9 %</t>
  </si>
  <si>
    <t>Chai 500G</t>
  </si>
  <si>
    <t>Nước cất vô trùng pha huyền dịch vi khuẩn</t>
  </si>
  <si>
    <t>Nước khử khoáng vô trùng</t>
  </si>
  <si>
    <t>100 x 5 mL/hộp</t>
  </si>
  <si>
    <t>N24-276</t>
  </si>
  <si>
    <t>Ống chuẩn độ đục 0.5M</t>
  </si>
  <si>
    <t>Chuẩn độ đục 0.5M</t>
  </si>
  <si>
    <t>T26-07</t>
  </si>
  <si>
    <t xml:space="preserve">Que thử xét nghiệm kháng nguyên influenza A, influenza B </t>
  </si>
  <si>
    <t xml:space="preserve">- Định tính và phân biệt kháng nguyên vi rút cúm tuýp A và tuýp B từ các mẫu tăm bông mũi họng.
 - Thành phần: Cộng hợp vàng- kháng thể đơn dòng chuột kháng influenza A, cộng hợp vàng-kháng thể đơn dòng chuột kháng influenza B, vạch thử 1: kháng thể đơn dòng chuột kháng influenza A, vạch thử 2: kháng thể đơn dòng chuột kháng influenza B, vạch chứng: kháng thể dê kháng IgG chuột, lọ dung môi: Tris-HCl, Triton X-100, Sodium azide. 
 - Không có phản ứng chéo với: Bacillus subtilis, Candida albicans, Escherichia coli, Enterococcus faecalis, Heamophilus influenzae, Klebsiella pneumoniae, Mycobacterium tuberculosis, Pseudomonas aeruginosa, Staphylococcus aureus, Staphylococcus epidermidis, Streptococcus pneumoniae, Streptococcus pyogenes, Adenovirus tuýp 1/2/3/4/5/6/7, Coronavirus, Cytomegalovirus, Herpes simplex virus 1 &amp; 2, Echo 6 virus, Vi rút parainfluenza tuýp 1/2/3, Vi rút hợp bào hô hấp (RSV). 
 - Không bị ảnh hưởng bởi: máu toàn phần, nước xúc miệng OTC, nước xịt mũi OTC, viêm ngậm đau họng OTC, Acetaminophen 10mg/ml, Aetylsalicylic Acid 15mg/ml, Chlorpheniramine 5mg/ml Guiacol glyceryl 20mg/ml Ibuprofen 5mg/ml , Phenylephrine 50mg/ml.
 - Độ nhạy: &gt; 80% tuýp A, &gt; 90% tuýp B. Độ đặc hiệu: &gt;95%%. Kết quả độ tái lặp lại &gt;90%. </t>
  </si>
  <si>
    <t>Test nhanh chẩn đoán Chlamydia</t>
  </si>
  <si>
    <t>Xét nghiệm định tính kháng nguyên Chlamydia trực tiếp từ mẫu chổi tế bào, tăm bông dịch cổ tử cung. Độ nhạy tương quan: &gt; 93% và Độ đặc hiệu tương quan &gt;98% so với nuôi cấy, độ lặp lại &gt; 99,9%.</t>
  </si>
  <si>
    <t xml:space="preserve">25 test/ hộp </t>
  </si>
  <si>
    <t>T26-35</t>
  </si>
  <si>
    <t>Test nhanh chẩn đoán HIV</t>
  </si>
  <si>
    <t>Phát hiện và phân biệt các kháng thể (IgG, IgM, IgA) đặc hiệu với virus HIV-1 gồm type phụ O và HIV-2 trong mẫu huyết thanh, huyết tương và máu toàn phần. Độ nhạy: 98-100%; Độ đặc hiệu: 98-100%.</t>
  </si>
  <si>
    <t>Test nhanh chẩn đoán HIV thế hệ 3</t>
  </si>
  <si>
    <t>Phát hiện và phân biệt các kháng thể đặc hiệu với HIV-1 bao gồm nhóm phụ O và HIV-2 trong mẫu huyết thanh, huyết tương hoặc máu toàn phần mao mạch và tĩnh mạch người.
- Độ nhạy&gt; 99%; Độ đặc hiệu&gt;99.9% . Giới hạn phát hiện: Kháng thể kháng HIV-1:11.88 (S/CO) ở độ pha loãng ≥1/2^10  , kháng thể kháng HIV-2:102.6 S/CO ở độ pha loãng ≥1/2^10
-Thành phần: Vạch thử T1,Vạch thử T2, Vạch chứng.</t>
  </si>
  <si>
    <t>N24-280</t>
  </si>
  <si>
    <t>Test nhanh Galactomannan LFA</t>
  </si>
  <si>
    <t>Xét nghiệm sắc ký miễn dịch để phát hiện định tính Aspergillus galactomannan LFA trong các mẫu huyết thanh và dịch rửa phế quản phế nang (BAL)
Có thể đọc trực quan hoặc thiết bị hỗ trợ sử dụng đèn LED ở bước sóng 525nm để đọc kết quả
Độ nhạy trên mẫu huyết thanh ≥ 97%
Độ đặc hiệu trên mẫu huyết thanh ≥ 96%</t>
  </si>
  <si>
    <t>50 test/hộp</t>
  </si>
  <si>
    <t>TT2000</t>
  </si>
  <si>
    <t>Test nhanh kháng nguyên phát hiện COVID-19</t>
  </si>
  <si>
    <t>Phát hiện định tính kháng nguyên nucleocapsid đặc hiệu đối với SARS-CoV-2 trong mẫu tăm bông tỵ hầu
- Giới hạn phát hiện: ≤ 3.5 x10^2.2 TCID50/ml đối với mẫu tăm bông tỵ hầu lấy trực tiếp.
- Độ nhạy: ≥ 84.0%so với RT-PCR
- Độ đặc hiệu: ≥ 98.0% so với RT-PCR
- Không phản ứng chéo với: SARS-Coronavirus, MERS-Coronavirus, Human Coronavirus, Influenza A, Influenza B, Virus hợp bào đường hô hấp, Human  Metapneumovirus (hMPV), Parainfluenza,Rhinovirus, Enterovirus, Mycobacterium tuberculosis, Adenovirus, Virus suy giảm miễn dịch ở người lysate, Haemophilus influenzae, Mycoplasma  pneumoniae, Streptococcus pneumoniae, Streptococcus pyrogens,.......
- Không phản ứng với các chất gây nhiễu nội sinh như: kháng thể người kháng chuột, các yếu tố dạng thấp, máu toàn phần người chứa EDTA chống đông, Albumin huyết thanh người</t>
  </si>
  <si>
    <t>N24-282</t>
  </si>
  <si>
    <t>Test nhanh phát hiện carbapenemases OXA-23, OXA-40/58 và NDM .</t>
  </si>
  <si>
    <t>Bộ dụng cụ dựa trên công nghệ màng với các hạt nano vàng dạng keo
Được sử dụng nhằm mục đích phát hiện NDM, OXA-23, OXA-40 và OXA-58 carbapenemase (và các biến thể liên quan) ngăn ngừa sự lây lan của carbapenemase ở những người mang vi khuẩn Acinetobacter spp.
Độ nhạy ≥ 99%
Độ đặc hiệu ≥ 98.5%</t>
  </si>
  <si>
    <t>20 test/hộp</t>
  </si>
  <si>
    <t>Test nhanh phát hiện kháng nguyên bề mặt viêm gan B</t>
  </si>
  <si>
    <t>Phát hiện định tính kháng nguyên HBsAg trong mẫu huyết thanh, huyết tương người. Độ nhạy: 95-100%, Độ đặc hiệu: 95-100%.</t>
  </si>
  <si>
    <t>TT2430</t>
  </si>
  <si>
    <t>Test nhanh phát hiện kháng nguyên Rotavirus</t>
  </si>
  <si>
    <t>Phát hiện kháng nguyên Rotavirus nhóm A trong mẫu phân của người.
- Độ nhạy: 100%; Độ đặc hiệu: 100% so với PCR và ELISA
- Giới hạn phát hiện Rotavirus nhóm A &lt; 2 x 10^6 PFU/ml
- Không phản ứng chéo với E.coli, Adenovirus, Salmonella, E.pneumoniae, Clostidium cifficile, Shigella, Norovirus
-Thành phần Test thử: Cộng hợp vàng kháng thể kháng virut Rota #1 kháng thể IgY gà - Vạch kết quả kháng thể kháng Virut Rota - Vạch chứng kháng thể dê kháng IgG gà.</t>
  </si>
  <si>
    <t>T26-36</t>
  </si>
  <si>
    <t>- Phát hiện định tính các kháng thể đặc hiệu đối với HCV trong huyết thanh, huyết tương hoặc máu toàn phần người.
- Độ nhạy: 100%, Độ đặc hiệu: ≥97,0 %
- Không bị ảnh hưởng bởi: máu toàn phần của phụ nữ mang thai
- Nằm trong danh sách WHO PQ
- Thành phần chính: Vạch thử: Kháng thể đơn dòng kháng IgG; Đệm liên hợp: Kháng nguyên HCV NS3/NS4/NS5/lõi tái tổ hợp - keo vàng
- Có thể phát hiện kháng thể kháng HCV genotype5</t>
  </si>
  <si>
    <t>Thanh xác định MIC của Amoxicillin</t>
  </si>
  <si>
    <t xml:space="preserve">Thanh mỏng chứa kháng sinh Amoxicillin nồng độ 0,016-256 µg/ml, đóng từng thanh riêng rẽ
</t>
  </si>
  <si>
    <t>Hộp/30 test</t>
  </si>
  <si>
    <t>Thanh xác định MIC của Metronidazole</t>
  </si>
  <si>
    <t>thanh mỏng chứa kháng sinh Metronidazole nồng độ 0,016-256 µg/ml, đóng từng thanh riêng rẽ</t>
  </si>
  <si>
    <t>30 thanh/ Hộp</t>
  </si>
  <si>
    <t>Thanh xác định MIC của Tetracycline</t>
  </si>
  <si>
    <t xml:space="preserve">thanh mỏng chứa kháng sinh Tetracycline nồng độ 0,016-256 µg/ml, đóng từng thanh riêng rẽ </t>
  </si>
  <si>
    <t>T26-08</t>
  </si>
  <si>
    <t>Thẻ xét nghiệm H. pylori từ mẫu bệnh phẩm dạ dày</t>
  </si>
  <si>
    <t>Độ nhạy: &gt;95%, độ đặc hiệu &gt;95%, độ chính xác &gt;95%
 Ngưỡng độ nhạy &lt;2.7x10^4 CFU</t>
  </si>
  <si>
    <t>48 thẻ/bộ; thùng 3600 thẻ</t>
  </si>
  <si>
    <t>Thẻ</t>
  </si>
  <si>
    <t>Urea</t>
  </si>
  <si>
    <t>Độ tinh khiết ≥ 99%</t>
  </si>
  <si>
    <t>Chai 500g</t>
  </si>
  <si>
    <t>M26-29</t>
  </si>
  <si>
    <t>Hóa chất xét nghiệm IgE</t>
  </si>
  <si>
    <t>K-MD-05</t>
  </si>
  <si>
    <t xml:space="preserve">-Phương pháp xét nghiệm: Xét nghiệm miễn dịch điện hóa phát quang;
Phương pháp miễn dịch bắt cặp 
-Giới hạn phát hiện: 0.200 IU/mL. Ngưỡng đo trên: ≥ 2500 IU/mL.
</t>
  </si>
  <si>
    <t>M26-30</t>
  </si>
  <si>
    <t>Hoá chất xét nghiệm IL-6</t>
  </si>
  <si>
    <t>Phương pháp xét nghiệm: Xét nghiệm miễn dịch điện hóa phát quang
Giới hạn phát hiện: 1,5 pg/mL</t>
  </si>
  <si>
    <t>M26-32</t>
  </si>
  <si>
    <t>Thuốc thử định lượng everolimus</t>
  </si>
  <si>
    <t xml:space="preserve">-Phương pháp xét nghiệm: Xét nghiệm miễn dịch điện hóa phát quang “ECLIA”. Nguyên lý cạnh tranh
-Giới hạn phát hiện: 0.5 ng/mL
</t>
  </si>
  <si>
    <t>M26-31</t>
  </si>
  <si>
    <t>Thuốc thử định lượng Tacrolimus</t>
  </si>
  <si>
    <t xml:space="preserve">-Phương pháp xét nghiệm: Xét nghiệm miễn dịch điện hóa phát quang. Nguyên lý cạnh tranh
-Giới hạn phát hiện:  0.5 ng/mL
</t>
  </si>
  <si>
    <t>M26-13</t>
  </si>
  <si>
    <t>Bộ hóa chất cho xét nghiệm  Anti-Cardiolipin IgG</t>
  </si>
  <si>
    <t>K-MD-07</t>
  </si>
  <si>
    <t xml:space="preserve">Thành phần 1 hộp hóa chất tối thiểu bao gồm:
- Các vi hạt từ phủ kháng nguyên aCL
- ABEI gắn kháng thể đơn dòng kháng IgG ở người
- Chất pha loãng
- Mẫu chứng
</t>
  </si>
  <si>
    <t>Hộp 50 test</t>
  </si>
  <si>
    <t>M26-10</t>
  </si>
  <si>
    <t>Bộ hóa chất cho xét nghiệm  Anti-dsDNA IgG</t>
  </si>
  <si>
    <t>Xét nghiệm miễn dịch hóa phát quang trong ống nghiệm để định lượng kháng thể IgG kháng DNA sợi kép (Anti-dsDNA IgG) trong huyết thanh và huyết tương người.
Thành phần 1 hộp hóa chất tối thiểu bao gồm:
Vi  hạt từ tính, Chất chuẩn mức thấp, Chất chuẩn mức cao, Chất đệm, Chất đánh dấu ABEI, Chất pha loãng: Chất đệm PBS, NaN3 (&lt;0,1%), Mẫu đối chứng 1, Mẫu đối chứng 2.</t>
  </si>
  <si>
    <t>M26-11</t>
  </si>
  <si>
    <t>Bộ hóa chất cho xét nghiệm ANA</t>
  </si>
  <si>
    <t xml:space="preserve">Xét nghiệm miễn dịch hóa phát quang trong ống nghiệm để định lượng kháng thể kháng nhân (ANA) lớp IgG trong huyết thanh và huyết tương người.
Thành phần: Vi hạt từ đông khô, chất đệm vi hạt từ, chất hiệu chuẩn nồng độ thấp, chất hiệu chuẩn nồng độ cao, chất đệm, nhãn ABEI, chất pha loãng, mẫu đối chứng 
</t>
  </si>
  <si>
    <t>M26-12</t>
  </si>
  <si>
    <t>Bộ hóa chất cho xét nghiệm Anti-Cardiolipin IgM</t>
  </si>
  <si>
    <t>Thành phần 1 hộp hóa chất tối thiểu bao gồm:
- Các vi hạt từ phủ kháng nguyên aCL
- ABEI gắn kháng thể kháng IgM ở người
- Chất pha loãng
- Mẫu chứng</t>
  </si>
  <si>
    <t>M26-06</t>
  </si>
  <si>
    <t>Bộ hóa chất cho xét nghiệm Anti-GAD</t>
  </si>
  <si>
    <t>Thành phần 1 hộp hóa chất tối thiểu bao gồm:
- Vi hạt từ phủ kháng nguyên GAD65
- ABEI gắn kháng nguyên GAD65
- Chất hiệu chuẩn.
- Mẫu đối chứng.</t>
  </si>
  <si>
    <t>M26-08</t>
  </si>
  <si>
    <t>Bộ hóa chất cho xét nghiệm Anti-IA2</t>
  </si>
  <si>
    <t>Thành phần 1 hộp hóa chất tối thiểu bao gồm:
- Vi hạt từ phủ IA2
- ABEI gắn IA2
- Chất hiệu chuẩn.
- Mẫu đối chứng.</t>
  </si>
  <si>
    <t>M26-14</t>
  </si>
  <si>
    <t>Bộ hóa chất cho xét nghiệm Anti-β2-Glycoprotein 1 IgG</t>
  </si>
  <si>
    <t>Thành phần 1 hộp hóa chất tối thiểu bao gồm:
- Vi hạt từ phủ kháng nguyên β2-GP1
- ABEI gắn kháng thể đơn dòng kháng IgG ở người
- Chất hiệu chuẩn.
- Mẫu đối chứng.</t>
  </si>
  <si>
    <t>M26-15</t>
  </si>
  <si>
    <t>Bộ hóa chất cho xét nghiệm Anti-β2-Glycoprotein 1 IgM</t>
  </si>
  <si>
    <t>Thành phần 1 hộp hóa chất tối thiểu bao gồm:
- Vi hạt từ phủ kháng nguyên β2-GP1
- ABEI gắn kháng thể kháng IgM ở người
- Chất hiệu chuẩn.
- Mẫu đối chứng.</t>
  </si>
  <si>
    <t>M26-04</t>
  </si>
  <si>
    <t>Bộ hóa chất cho xét nghiệm IAA</t>
  </si>
  <si>
    <t>Thành phần 1 hộp hóa chất tối thiểu bao gồm:
- Vi hạt từ phủ IAA 
- ABEI gắn kháng thể kháng IgG ở người
- Chất hiệu chuẩn.
- Mẫu đối chứng.</t>
  </si>
  <si>
    <t>M26-07</t>
  </si>
  <si>
    <t>Bộ hóa chất cho xét nghiệm ICA</t>
  </si>
  <si>
    <t>Thành phần 1 hộp hóa chất tối thiểu bao gồm:
- Vi hạt từ phủ kháng nguyên tế bào tiểu đảo
- ABEI gắn kháng thể kháng IgG người
- Chất hiệu chuẩn.
- Mẫu đối chứng.</t>
  </si>
  <si>
    <t>M26-09</t>
  </si>
  <si>
    <t>Bộ hóa chất cho xét nghiệm IL-6</t>
  </si>
  <si>
    <t>Thành phần 1 hộp hóa chất tối thiểu bao gồm:
- Vi hạt từ phủ kháng thể đơn dòng IL-6
- ABEI gắn với kháng thể đơn dòng IL-6
- Chất hiệu chuẩn.
- Mẫu đối chứng.</t>
  </si>
  <si>
    <t>M26-05</t>
  </si>
  <si>
    <t>Bộ hóa chất cho xét nghiệm Proinsulin</t>
  </si>
  <si>
    <t>Thành phần 1 hộp hóa chất tối thiểu bao gồm:
- Vi hạt từ phủ kháng thể đơn dòng Pro-INS
- ABEI gắn kháng thể đơn dòng Pro-INS
- Chất hiệu chuẩn.
- Mẫu đối chứng.</t>
  </si>
  <si>
    <t>Cóng đựng bệnh phẩm dùng cho máy xét nghiệm miễn dịch tự động</t>
  </si>
  <si>
    <t>Cóng phản ứng nhựa
đóng gói: 6 x 64 cái</t>
  </si>
  <si>
    <t>6 x 64 cái/Hộp</t>
  </si>
  <si>
    <t>Dung dịch kích hoạt phát quang dùng cho máy xét nghiệm miễn dịch tự động</t>
  </si>
  <si>
    <t xml:space="preserve">Chất xúc tác 1: Chất xúc tác 1.5% NaOH 
Chất xúc tác 2: Dung dịch hydrogen peroxide 0,18% </t>
  </si>
  <si>
    <t>2 x 230 ml/Hộp</t>
  </si>
  <si>
    <t>Dung dịch kiểm tra sáng dùng cho máy xét nghiệm miễn dịch tự động</t>
  </si>
  <si>
    <t>Thành phần: ABEI (N-(4-Aminobutyl)-N-ethylisoluminol), BSA</t>
  </si>
  <si>
    <t>5 x 2 ml/Hộp</t>
  </si>
  <si>
    <t>M2576</t>
  </si>
  <si>
    <t>Dung dịch làm sạch ống dùng cho máy xét nghiệm miễn dịch tự động</t>
  </si>
  <si>
    <t>Thành phần: Dung dịch sodium hypochlorite</t>
  </si>
  <si>
    <t>500 ml/Hộp</t>
  </si>
  <si>
    <t>Dung dịch rửa dùng cho máy xét nghiệm miễn dịch tự động</t>
  </si>
  <si>
    <t>Thành phần:
Mỗi chai chứa dung dịch đệm Tris-HCl đậm đặc gấp 14 lần cho 750 xét nghiệm.</t>
  </si>
  <si>
    <t>714 ml/Hộp</t>
  </si>
  <si>
    <t>M26-28</t>
  </si>
  <si>
    <t>Hóa chất khử nhân tố phản ứng chéo trong xét nghiệm dị nguyên</t>
  </si>
  <si>
    <t>Hóa chất khử nhân tố phản ứng chéo: Anti CCD absorbent, hấp thụ CCD dùng cho xét nghiệm dị nguyên. Dạng đông khô, hoàn nguyên trước khi sử dụng.</t>
  </si>
  <si>
    <t>160 ug/ hộp</t>
  </si>
  <si>
    <t>M26-25</t>
  </si>
  <si>
    <t xml:space="preserve">Hóa chất xét nghiệm 12 kháng thể trong hội chứng thần kinh cận u bằng kỹ thuật miễn dịch sắc ký thanh giấy </t>
  </si>
  <si>
    <t xml:space="preserve">Hóa chất xét nghiệm immunoblot 12 kháng thể trong hội chứng thần kinh cận u (PNS) theo phương pháp immunoblot (thanh sắc ký miễn dịch) (amphiphysin, CV2, PNMA2 (Ma-2/Ta), Ri, Yo, Hu, recoverin, SOX1, titin, Zic4, GAD65, Tr (DNER). Bao gồm Que gắn các kháng thể, chứng dương, dung dịch rửa, dung dịch pha loãng mẫu, enzyme liên hợp, chất nền, khay ủ
</t>
  </si>
  <si>
    <t>16 test/hộp</t>
  </si>
  <si>
    <t>M26-24</t>
  </si>
  <si>
    <t>Hóa chất xét nghiệm 18 kháng nguyên trong chẩn đoán bệnh viêm cơ tự miễn bằng kỹ thuật miễn dịch sắc ký thanh giấy</t>
  </si>
  <si>
    <t>Hóa chất xét nghiệm immunoblot 18 kháng nguyên trong chẩn đoán bệnh viêm cơ tự miễn bằng kỹ thuật miễn dịch sắc ký thanh giấy (Mi-2 alpha, Mi-2 beta, TIF1g, MDA5, NXP2, SAE1, Ku, PM-Scl100, PM-Scl75, Jo-1, SRP, PL-7, PL-12, EJ, OJ, Ro-52, cN-1A, HMGCR). Que thử chứa kháng nguyên, chứng dương, dung dịch rửa, dung dịch pha loãng mẫu, khay ủ, conjugate, substrate.</t>
  </si>
  <si>
    <t>M26-23</t>
  </si>
  <si>
    <t>Hóa chất xét nghiệm kháng thể kháng MPO, PR3 bằng kỹ thuật miễn dịch sắc ký thanh giấy</t>
  </si>
  <si>
    <t>Hóa chất xét nghiệm kháng thể kháng MPO, PR3 bằng kỹ thuật miễn dịch sắc ký thanh giấy. Bao gồm: Que thử chứa kháng nguyên MPO, PR3, chứng dương, dung dịch rửa, cơ chất, enzyme liên hợp, dung dịch đệm, khay ủ.</t>
  </si>
  <si>
    <t>M26-26</t>
  </si>
  <si>
    <t>Kit xét nghiệm kháng thể lớp IgG kháng GM1, GM2, GM3, GD1a, GD1b, GT1b, GQ1b trên bệnh nhân bệnh thần kinh bằng thanh sắc ký miễn dịch</t>
  </si>
  <si>
    <t>Hóa chất xét nghiệm immunoblot các kháng thể lớp IgG kháng GM1, GM2, GM3, GD1a, GD1b, GT1b, GQ1b trên bệnh nhân bệnh thần kinh bằng phương pháp immunoblot (thanh sắc ký miễn dịch). Bao gồm: Que thử chứa kháng nguyên GM1, GM2, GM3, GD1a, GD1b, GT1b, GQ1b, chứng dương, dung dịch rửa, dung dịch pha loãng mẫu, khay ủ, conjugate, substrate.</t>
  </si>
  <si>
    <t>M26-27</t>
  </si>
  <si>
    <t>Kit xét nghiệm kháng thể lớp IgM kháng GM1, GM2, GM3, GD1a, GD1b, GT1b, GQ1b trên bệnh nhân bệnh thần kinh bằng thanh sắc ký miễn dịch</t>
  </si>
  <si>
    <t xml:space="preserve">Hóa chất xét nghiệm immunoblot các kháng thể lớp IgM kháng GM1, GM2, GM3, GD1a, GD1b, GT1b, GQ1b trên bệnh nhân bệnh thần kinh bằng phương pháp immunoblot (thanh sắc ký miễn dịch). Bao gồm: Que thử chứa kháng nguyên GM1, GM2, GM3, GD1a, GD1b, GT1b, GQ1b, chứng dương, dung dịch rửa, dung dịch pha loãng mẫu, khay ủ, conjugate, substrate.
</t>
  </si>
  <si>
    <t>M26-22</t>
  </si>
  <si>
    <t>Xét nghiệm 23 kháng thể kháng nhân bằng thanh sắc ký miễn dịch</t>
  </si>
  <si>
    <t xml:space="preserve">Hóa chất xét nghiệm immunoblot 23 kháng thể kháng nhân bao gồm nucleosomes , dsDNA, histones, SS-A, Ro-52, SS-B, nRNP/Sm, Sm, Mi-2 alpha, Mi-2 beta, Ku, CENP A, CENP B, Sp100, PML, Scl-70, PM-Scl100, PM-Scl75, RP11, RP155, gp210, PCNA, DFS70 theo phương pháp immunoblot (thanh sắc ký miễn dịch). Bao gồm:
Que gắn các kháng thể, chứng dương, dung dịch rửa, dung dịch pha loãng mẫu, enzyme liên hợp, chất nền, khay ủ
</t>
  </si>
  <si>
    <t xml:space="preserve">Hóa chất xét nghiệm dị ứng atopy "Venezuela 1" 53 dị nguyên theo phương pháp immunoblot (thanh sắc ký miễn dịch).
Dị nguyên bao gồm: lòng trắng trứng, lòng đỏ trứng, sữa bò, thành phần sữa (bao gồm Alpha-lactalbumin, Beta-lactoglobulin, Casein), bột mì, các loại bột, gạo, đậu nành, bắp, gluten, đậu phộng, hạt dẻ, hạnh nhân, cá tuyết, tôm, cá ngừ, cá hồi, chocolate, sữa dê, cà chua, chanh, cam, dâu, táo, thơm, thịt heo, bò, gà, nấm men bia, men bánh mì, latex, mạt nhà, lông chó, mèo, lông gà, các loại nấm mốc
</t>
  </si>
  <si>
    <t>M26-18</t>
  </si>
  <si>
    <t>Hóa chất xét nghiệm IIFT miễn dịch huỳnh quang gián tiếp kháng thể kháng GBM (hội chứng GoodPasture)</t>
  </si>
  <si>
    <t>Hóa chất xét nghiệm IIFT miễn dịch huỳnh quang gián tiếp kháng thể kháng GBM (hội chứng GoodPasture)
- Thành phần gồm: Slide chứa BIOCHIP (kidney, GBM BIOCHIPs),  kháng thể người gắn nhãn huỳnh quang, chứng dương, chứng âm, Muối PBS pH 7,2, Tween 20, Mounting Medium, Cover Glass.</t>
  </si>
  <si>
    <t>M26-19</t>
  </si>
  <si>
    <t>Hóa chất xét nghiệm IIFT miễn dịch huỳnh quang gián tiếp kháng thể kháng PLA2R và THSD7A bệnh viêm màng thận nguyên phát</t>
  </si>
  <si>
    <t xml:space="preserve">Hóa chất xét nghiệm IIFT miễn dịch huỳnh quang gián tiếp kháng thể kháng phospholipase A2 receptor (PLA2R) và Thrombospondin type-1 domain-containing protein 7A (THóa SinhD7A) bệnh viêm màng thận nguyên phát
- Thành phần gồm: Slide chứa BIOCHIP (transfected cell, cell control), kháng thể người gắn nhãn huỳnh quang, chứng dương, chứng âm, Muối PBS pH 7,2, Tween 20, Mounting Medium, Cover Glass.
</t>
  </si>
  <si>
    <t>M26-21</t>
  </si>
  <si>
    <t>Khay ủ hóa chất cho xét nghiệm miễn dịch huỳnh quang gián tiếp</t>
  </si>
  <si>
    <t>Khay ủ hóa chất cho xét nghiệm miễn dịch huỳnh quang gián tiếp. Thực hiện tối đa 50 xét nghiệm cùng lúc.</t>
  </si>
  <si>
    <t>khay</t>
  </si>
  <si>
    <t>M26-20</t>
  </si>
  <si>
    <t>Kit xét nghiệm kháng thể kháng  glutamate receptor (type NMDA), glutamate receptor (type AMPA1), glutamate receptor (type AMPA2), contactin-associated protein 2 (CASPR2), leucine-rich glioma-inactivated protein 1 (LGI1), GABA B receptor trên bệnh nhân bệnh thần kinh bằng kỹ thuật miễn dịch huỳnh quang gián tiếp</t>
  </si>
  <si>
    <t xml:space="preserve">Hóa chất xét nghiệm IIFT kháng thể kháng  glutamate receptor (type NMDA), glutamate receptor (type AMPA1), glutamate receptor (type AMPA2), contactin-associated protein 2 (CASPR2), leucine-rich glioma-inactivated protein 1 (LGI1), GABA B receptor trên bệnh nhân bệnh thần kinh bằng kỹ thuật miễn dịch huỳnh quang gián tiếp. Bao gồm: Slide chứa BIOCHIP ( 6 transfected cells), kháng thể người gắn nhãn huỳnh quang IgG, chứng dương, chứng âm, muối PBS pH 7.2, Tween 20, Mouting Medium, Cover Glass. 
</t>
  </si>
  <si>
    <t>M26-17</t>
  </si>
  <si>
    <t>Kit xét nghiệm kháng thể kháng bạch cầu đa nhân trung tính ANCA (pANCA/cANCA) bằng kỹ thuật huỳnh quang gián tiếp</t>
  </si>
  <si>
    <t xml:space="preserve">Kit xét nghiệm kháng thể kháng bạch cầu đa nhân trung tính ANCA (pANCA/cANCA) và kháng thể kháng MPO/ PR3 bằng kỹ thuật huỳnh quang gián tiếp bao gồm: Slide chứa BIOCHIP (granulocytes EOH, granulocytes HCHO, Hep-2 cell), kháng thể người gắn nhãn huỳnh quang, chứng dương, chứng âm, Muối PBS pH 7.2, Tween 20, Mounting Medium, Cover Glass. </t>
  </si>
  <si>
    <t>M26-16</t>
  </si>
  <si>
    <t>Kit xét nghiệm kháng thể kháng nhân ANA bằng kỹ thuật huỳnh quang gián tiếp</t>
  </si>
  <si>
    <t>Kit xét nghiệm kháng thể kháng nhân ANA bằng kỹ thuật huỳnh quang gián tiếp. Bao gồm: Slide chứa BIOCHIP (Hep-2 cells, primate liver), kháng thể người gắn nhãn huỳnh quang, chứng dương, chứng âm, Muối PBS pH 7.2, Tween 20, Mounting Medium, Cover Glass. Pha loãng mẫu: 1:100</t>
  </si>
  <si>
    <t>M1137</t>
  </si>
  <si>
    <t>Xét nghiệm Anti-Aquaporin-4 bằng phương pháp miễn dịch huỳnh quang gián tiếp</t>
  </si>
  <si>
    <t xml:space="preserve">Xét nghiệm IFT miễn dịch huỳnh quang gián tiếp kháng thể kháng aquaporin-4 (AQP4)
- Thành phần gồm: Slide chứa BIOCHIP, kháng thể người gắn nhãn huỳnh quang, chứng dương, chứng âm, Muối PBS pH 7,2, Tween 20, Mounting Medium, Cover Glass. 
</t>
  </si>
  <si>
    <t>Hộp/ 50 test</t>
  </si>
  <si>
    <t>M51</t>
  </si>
  <si>
    <t>Chất hiệu chuẩn CRP</t>
  </si>
  <si>
    <t>K-MD-10</t>
  </si>
  <si>
    <t>Sử dụng để hiệu chuẩn xét nghiệm MULTIGENT CRP Vario, phương pháp Wide Range</t>
  </si>
  <si>
    <t>Hộp/1 chai x 2ml</t>
  </si>
  <si>
    <t>M52</t>
  </si>
  <si>
    <t>Chất hiệu chuẩn CRP HS</t>
  </si>
  <si>
    <t xml:space="preserve">Hóa chất hiệu chuẩn cho xét nghiệm CRP, phương pháp High Sensitivity (CRP siêu nhạy) </t>
  </si>
  <si>
    <t>M74</t>
  </si>
  <si>
    <t>Chất hiệu chuẩn xét nghiệm Anti-streptolysin O (ASO)</t>
  </si>
  <si>
    <t>Hóa chất được dùng để thiết lập hiệu chuẩn cho xét nghiệm ASO bằng phương pháp đo độ đục.
 Thành phần có 5-Bromo-5-nitro-1,3-dioxane.</t>
  </si>
  <si>
    <t>Hộp/6 x 1mL</t>
  </si>
  <si>
    <t>M76</t>
  </si>
  <si>
    <t>Chất hiệu chuẩn xét nghiệm C-Reactive Protein</t>
  </si>
  <si>
    <t>Sử dụng để xây dựng đường chuẩn cho xét nghiệm C-Reactive Protein với các nồng độ khác nhau</t>
  </si>
  <si>
    <t>Hộp/7x2ml</t>
  </si>
  <si>
    <t>M78</t>
  </si>
  <si>
    <t>Chất hiệu chuẩn xét nghiệm yếu tố dạng thấp (Rhematoid Factor)</t>
  </si>
  <si>
    <t>Được sử dụng để thiết lập đường cong hiệu chuẩn cho xét nghiệm Quantia RF bằng phương pháp đo độ đục.</t>
  </si>
  <si>
    <t>M91</t>
  </si>
  <si>
    <t>Thuốc thử xét nghiệm Anti-streptolysin O (ASO)</t>
  </si>
  <si>
    <t>Phương pháp đo: đo độ đục
Độ tuyến tính: từ 50 đến 820,0 IU/mL
Giới hạn phát hiện: ≤15 IU/mL</t>
  </si>
  <si>
    <t>Hộp/ 2 x 44 mL, 2 x 6 mL</t>
  </si>
  <si>
    <t>M98</t>
  </si>
  <si>
    <t>Thuốc thử xét nghiệm C-Reactive Protein</t>
  </si>
  <si>
    <t>Hóa chất định lượng C-Reactive Protein trong huyết thanh, huyết tương.
 Phương pháp đo: Đo độ đục/Đo độ đục miễn dịch.
 Độ chính xác ≤ 7% (CV toàn phần).</t>
  </si>
  <si>
    <t>Hộp/600 test</t>
  </si>
  <si>
    <t>M107</t>
  </si>
  <si>
    <t>Thuốc thử xét nghiệm yếu tố dạng thấp</t>
  </si>
  <si>
    <t>Thuốc thử xét nghiệm yếu tố dạng thấp (Rhematoid Factor - RF)
Phương pháp đo: đo độ đục
Độ tuyến tính: từ 22,0 đến 200,0 IU/mL
Giới hạn phát hiện: 10 IU/mL</t>
  </si>
  <si>
    <t>Hộp/ 2x37 mL , 2 x6 mL</t>
  </si>
  <si>
    <t>M108</t>
  </si>
  <si>
    <t>Vật liệu kiểm soát xét nghiệm ASO-RF mức 1</t>
  </si>
  <si>
    <t>Sử dụng để kiểm tra chất lượng nội kiểm cho xét nghiệm ASO-RF với nồng độ thấp.</t>
  </si>
  <si>
    <t>M109</t>
  </si>
  <si>
    <t>Vật liệu kiểm soát xét nghiệm ASO-RF mức 2</t>
  </si>
  <si>
    <t>Sử dụng để kiểm tra chất lượng nội kiểm cho xét nghiệm ASO-RF với nồng độ cao</t>
  </si>
  <si>
    <t>Hộp/3x1 ml</t>
  </si>
  <si>
    <t>M62</t>
  </si>
  <si>
    <t>Vật liệu kiểm soát xét nghiệm CRP HS</t>
  </si>
  <si>
    <t>Sử dụng để kiểm tra chất lượng nội kiểm cho xét nghiệm CRP HS.</t>
  </si>
  <si>
    <t>Hộp/3x2mL</t>
  </si>
  <si>
    <t>M906</t>
  </si>
  <si>
    <t xml:space="preserve"> Vật liệu kiểm soát nội kiểm xét nghiệm ghép tạng</t>
  </si>
  <si>
    <t>V-MD-01</t>
  </si>
  <si>
    <t>Architect I2000SR</t>
  </si>
  <si>
    <t>Thành phần: huyết thanh người có bổ sung những nguyên vật liệu hóa sinh đã được tinh sạch, hóa chất, thuốc, chất bảo quản và chất ổn định.</t>
  </si>
  <si>
    <t>Hộp/3 mức nồng độ x 4 lọ x 2 ml mỗi lọ</t>
  </si>
  <si>
    <t>M913</t>
  </si>
  <si>
    <t>Chất hiệu chuẩn Cyclosporine</t>
  </si>
  <si>
    <t>Hóa chất hiệu chuẩn cho xét nghiệm định lượng cyclosporine trong máu toàn phần người.</t>
  </si>
  <si>
    <t xml:space="preserve">Hộp/1 x 9 ml, 5 x 4.5 ml </t>
  </si>
  <si>
    <t>M924</t>
  </si>
  <si>
    <t xml:space="preserve">Chất hiệu chuẩn Tacrolimus   </t>
  </si>
  <si>
    <t>Sử dụng để xây dựng đường chuẩn cho xét nghiệm Tacrolimus với các nồng độ khác nhau</t>
  </si>
  <si>
    <t>M937</t>
  </si>
  <si>
    <t>Hóa chất Định lượng Cyclosporine</t>
  </si>
  <si>
    <t>Phương pháp đo: miễn dịch vi hạt hóa phát quang
Độ tuyến tính: 18,0 đến 1200,0 nmol/L</t>
  </si>
  <si>
    <t>M947</t>
  </si>
  <si>
    <t>Hóa chất định lượng Tacrolimus</t>
  </si>
  <si>
    <t>Phương pháp đo: miễn dịch vi hạt hóa phát quang
Giới hạn phát hiện: ≤ 1,5 ng/mL</t>
  </si>
  <si>
    <t>M948</t>
  </si>
  <si>
    <t>Hoá chất dùng để tách tacrolimus</t>
  </si>
  <si>
    <t>Thành phần: dung dịch kẽm sulfate trong methanol và ethylene glycol.</t>
  </si>
  <si>
    <t>Hộp/1x20,4ml</t>
  </si>
  <si>
    <t>M1225</t>
  </si>
  <si>
    <t>Ống chuẩn bị mẫu</t>
  </si>
  <si>
    <t>Ống tiền xử lý cho hệ thống máy xét nghiệm miễn dịch khi chạy xét nghiệm ghép tạng.</t>
  </si>
  <si>
    <t>Hộp / 100 ống</t>
  </si>
  <si>
    <t>Chất hiệu chuẩn IgE</t>
  </si>
  <si>
    <t>V-MD-02</t>
  </si>
  <si>
    <t>Cobas e601</t>
  </si>
  <si>
    <t xml:space="preserve">Dùng để chuẩn xét nghiệm định lượng IgE II  trên máy xét nghiệm miễn dịch </t>
  </si>
  <si>
    <t>Chất hiệu chuẩn Tacrolimus</t>
  </si>
  <si>
    <t>Dùng để chuẩn xét nghiệm định lượng Tacrolimus trên máy xét nghiệm miễn dịch.</t>
  </si>
  <si>
    <t>6 x 1 mL/Hộp</t>
  </si>
  <si>
    <t>M575</t>
  </si>
  <si>
    <t>Dung dịch hiệu chuẩn xét nghiệm định lượng Everolimus</t>
  </si>
  <si>
    <t>Dùng để chuẩn xét nghiệm định lượng Everolimus trên máy xét nghiệm miễn dịch.</t>
  </si>
  <si>
    <t>M597</t>
  </si>
  <si>
    <t>Hoá chất chuẩn xét nghiệm IL-6</t>
  </si>
  <si>
    <t>Dùng để chuẩn xét nghiệm định lượng IL‑6 trên máy xét nghiệm miễn dịch</t>
  </si>
  <si>
    <t>4 x 2.0 mL/Hộp</t>
  </si>
  <si>
    <t>Hóa chất Định lượng IgE</t>
  </si>
  <si>
    <t xml:space="preserve">"-Phương pháp xét nghiệm: Xét nghiệm miễn dịch điện hóa phát quang “ECLIA”;
Phương pháp miễn dịch bắt cặp 
-Giới hạn phát hiện: 0.100 IU/mL (0.240 ng/mL)
-Khoảng đo : 0.100‑2500 IU/mL hoặc 0.240‑6000 ng/mL
</t>
  </si>
  <si>
    <t>Hóa chất kiểm tra chất lượng ISD</t>
  </si>
  <si>
    <t xml:space="preserve">Dùng để kiểm tra chất lượng các xét nghiệm miễn dịch </t>
  </si>
  <si>
    <t>3 x 3 mL/Hộp</t>
  </si>
  <si>
    <t xml:space="preserve">Được dùng để kiểm tra chất lượng các xét nghiệm miễn dịch quy định trên máy phân tích xét nghiệm miễn dịch (ACTH, c-Peptide, hGH, Insulin, IL-6, PIGF, sFlt)
</t>
  </si>
  <si>
    <t>Hóa chất kiểm tra chất lượng xét nghiệm định lượng Everolimus</t>
  </si>
  <si>
    <t>Dùng để kiểm tra chất lượng xét nghiệm miễn dịch Everolimus trên máy xét nghiệm miễn dịch</t>
  </si>
  <si>
    <t>Hóa chất tách chiết xét nghiệm everolimus</t>
  </si>
  <si>
    <t>Hóa chất dùng trong chẩn đoán in vitro được dùng để tách chiết các chất phân tích đặc hiệu từ mẫu thử.
Thành phần:
ISD Sample Pretreatment được dán nhãn ISD Sample PT.
1 chai chứa 30 mL
Thành phần: dung dịch kẽm sulfate trong methanol và ethylene glycol.</t>
  </si>
  <si>
    <t>30 mL/Hộp</t>
  </si>
  <si>
    <t xml:space="preserve">Phương pháp xét nghiệm: Xét nghiệm miễn dịch điện hóa phát quang
Giới hạn phát hiện: 1.5 pg/mL
</t>
  </si>
  <si>
    <t>M609</t>
  </si>
  <si>
    <t>Hóa chất xét nghiệm Tacrolimus</t>
  </si>
  <si>
    <t xml:space="preserve">-Phương pháp xét nghiệm:  Xét nghiệm miễn dịch điện hóa phát quang “ECLIA”. Nguyên lý cạnh tranh
-Giới hạn phát hiện: Giới hạn phát hiện = 0.5 ng/mL
</t>
  </si>
  <si>
    <t>M2573</t>
  </si>
  <si>
    <t>Thuốc thử xét nghiệm everolimus</t>
  </si>
  <si>
    <t xml:space="preserve">-Phương pháp xét nghiệm: Xét nghiệm miễn dịch điện hóa phát quang “ECLIA”. Nguyên lý cạnh tranh
-Giới hạn phát hiện: Giới hạn phát hiện = 0.5 ng/mL
</t>
  </si>
  <si>
    <t>M336</t>
  </si>
  <si>
    <t>Định lượng C3</t>
  </si>
  <si>
    <t>V-MD-03</t>
  </si>
  <si>
    <t>Hóa chất dùng cho xét nghiệm định lượng C3; Thành phần: Tris buffer (pH 7,2); Polyethylene glycol 6000; Kháng thể dê kháng C3; Phương pháp: Miễn dịch đo độ đục; Dải tuyến tính: 0,2 – 5,00 g/L; Bước sóng:  380 nm; Loại mẫu: Huyết thanh, huyết tương;  Số lượng test tối thiểu/1 mL: 11 test</t>
  </si>
  <si>
    <t>(4x10ml+4x8ml)/Hộp</t>
  </si>
  <si>
    <t>M337</t>
  </si>
  <si>
    <t>Định lượng C4</t>
  </si>
  <si>
    <t>Hóa chất dùng cho xét nghiệm định lượng C4; Thành phần: Tris buffer (pH 7,2); Polyethylene glycol 6000 ;  Kháng thể dê kháng C4 ; Phương pháp: Miễn dịch đo độ đục; Dải tuyến tính: 0,10 – 1,50 g/L; Bước sóng:  340 nm; Loại mẫu: Huyết thanh, huyết tương; Số lượng test tối thiểu/1 mL: 11 test</t>
  </si>
  <si>
    <t>Định lượng RF (Rheumatoid Factor)</t>
  </si>
  <si>
    <t>Hóa chất dùng cho xét nghiệm định lượng RF; Thành phần: Glycine buffer (pH 8,0); Latex phủ IgG người &lt; 0,5%; Phương pháp: Đo độ đục miễn dịch; Dải tuyến tính: 10–120 IU/mL; Loại mẫu: Huyết thanh, huyết tương</t>
  </si>
  <si>
    <t>(4x24ml+4x8ml)/Hộp</t>
  </si>
  <si>
    <t>Hóa chất hiệu chuẩn cho xét nghiệm RF</t>
  </si>
  <si>
    <t>Chất hiệu chuẩn dùng cho xét nghiệm RF;  Thành phần: Chất nền huyết thanh người dạng lỏng chứa RF người;  Chất hiệu chuẩn ≥ 5 mức</t>
  </si>
  <si>
    <t>(5x1ml)/Hộp</t>
  </si>
  <si>
    <t>M26-36</t>
  </si>
  <si>
    <t>Bộ hóa chất rửa máy nhuộm đặc biệt</t>
  </si>
  <si>
    <t>K-GP-06</t>
  </si>
  <si>
    <t>Bộ hóa chất rửa máy nhuộm đặc biệt. Số lượng xét nghiệm ≥ 40 test/ hộp</t>
  </si>
  <si>
    <t>Hộp 40 test</t>
  </si>
  <si>
    <t>N24-104</t>
  </si>
  <si>
    <t>Bộ nhuộm màng đáy cầu thận Jones Methenamine Sliver Stain Kit dùng trong ghép tạng</t>
  </si>
  <si>
    <t>Bộ gồm: 
 -JONES A
 - JONES B
 -JONES C
 -JONES D
 -JONES E
 -JONES F
 -JONES G
 -JONES H
  Lượng đủ dùng cho 50 test</t>
  </si>
  <si>
    <t>Bộ 6 chai</t>
  </si>
  <si>
    <t>N24-98</t>
  </si>
  <si>
    <t>Bộ nhuộm sợi collagen ba màu Trichrome Masson dùng trong ghép tạng</t>
  </si>
  <si>
    <t>Bộ nhuộm bao gồm :
 -Weigert’s iron hematoxylin- A solution 18 ml 
 -Weigert’s iron hematoxylin - B solution 18ml
 -Picric acid alcoholic solution 30 ml
 - Ponceau acid fuchsin according to Mallory 30ml
 - Phosphomolybdic acid solution 30ml
 -Masson aniline blue 30ml
 Đủ dùng cho 100 test</t>
  </si>
  <si>
    <t>M26-34</t>
  </si>
  <si>
    <t>Dung dịch khử paraffin trong nhuộm đặc biệt</t>
  </si>
  <si>
    <t>Chứa dung dịch tẩy rửa trong nước để hòa tan paraffin sử dụng trên máy nhuộm đặc biệt. Thể tích ≥ 2L</t>
  </si>
  <si>
    <t xml:space="preserve"> Hộp 2L</t>
  </si>
  <si>
    <t>M26-33</t>
  </si>
  <si>
    <t>Dung dịch phủ tiêu bản, chống bay hơi, khử paraffin trong nhuộm đặc biệt</t>
  </si>
  <si>
    <t>Dung dịch phủ pha sẵn trong xét nghiệm nhuộm đặc biệt chứa một hydrocarbon no, tỷ trọng thấp. Thể tích ≥ 2L</t>
  </si>
  <si>
    <t>Hộp 2L</t>
  </si>
  <si>
    <t>M26-35</t>
  </si>
  <si>
    <t>Dung dịch rửa cho nhuộm đặc biệt dùng cho máy</t>
  </si>
  <si>
    <t>Dung dịch rửa cho nhuộm đặc biệt dùng cho máy. Thành phần : Tween 20, Bronopol và MIT</t>
  </si>
  <si>
    <t>Hộp (1 chai x 40ml; 1 chai x 10ml)</t>
  </si>
  <si>
    <t>M26-38</t>
  </si>
  <si>
    <t>Thuốc thử xét nghiệm nhuộm AFB</t>
  </si>
  <si>
    <t>Bộ kit nhuộm AFB trên máy nhuộm tự động. Số lượng xét nghiệm ≥ 75 test/ hộp</t>
  </si>
  <si>
    <t>Hộp 75 Test</t>
  </si>
  <si>
    <t>M26-39</t>
  </si>
  <si>
    <t>Thuốc thử xét nghiệm nhuộm Diastase</t>
  </si>
  <si>
    <t>Bộ kit nhuộm diastase trên máy nhuộm tự động . Số lượng xét nghiệm ≥ 75 test/ hộp</t>
  </si>
  <si>
    <t>M26-42</t>
  </si>
  <si>
    <t>Thuốc thử xét nghiệm nhuộm GMS II</t>
  </si>
  <si>
    <t>Bộ kit nhuộm GMS trên máy nhuộm tự động . Số lượng xét nghiệm ≥ 75 test/ hộp</t>
  </si>
  <si>
    <t>M26-37</t>
  </si>
  <si>
    <t>Thuốc thử xét nghiệm nhuộm Jones</t>
  </si>
  <si>
    <t>Bộ kit nhuộm Jones trên máy nhuộm tự động. Số lượng xét nghiệm ≥ 40 test/ hộp</t>
  </si>
  <si>
    <t>Hộp 40 Test</t>
  </si>
  <si>
    <t>M26-41</t>
  </si>
  <si>
    <t>Thuốc thử xét nghiệm nhuộm Reticulum II</t>
  </si>
  <si>
    <t>Bộ kit nhuộm Reticulum trên máy nhuộm tự động . Số lượng xét nghiệm ≥ 75 test/ hộp</t>
  </si>
  <si>
    <t>M26-40</t>
  </si>
  <si>
    <t>Thuốc thử xét nghiệm nhuộm Trichrome</t>
  </si>
  <si>
    <t>Bộ kit nhuộm Trichrome trên máy nhuộm tự động . Số lượng xét nghiệm ≥ 60 test/ hộp</t>
  </si>
  <si>
    <t>Hộp 60 Test</t>
  </si>
  <si>
    <t>M26-55</t>
  </si>
  <si>
    <t>Dung dịch đệm rửa đậm đặc 20X</t>
  </si>
  <si>
    <t>K-GP-07</t>
  </si>
  <si>
    <t>Sử dụng trong chẩn đoán in vitro cho nhuộm tự động hóa mô miễn dịch định tính hoặc bán định lượng
Thành phần: Tris-buffered saline chứa Tween 20, pH 7,6 (±0,1). Chai chứa 1 L thuốc thử, nồng độ 20x.</t>
  </si>
  <si>
    <t>EU/G7</t>
  </si>
  <si>
    <t>M26-56</t>
  </si>
  <si>
    <t>Lam kính dùng cho xét nghiệm Hóa mô miễn dịch</t>
  </si>
  <si>
    <t>Sử dụng trong chẩn đoán in vitro, để gắn các phần mô được cố định bằng formalin, nhúng parafin (FFPE), sử dụng trong hóa mô miễn dịch trên các thiết bị tự động dùng để định tính hoặc bán định lượng. Bản chất là tấm kính thủy tinh có lớp phủ để bám dính các phần mô được cố định bằng formalin, đúc trong parafin để sử dụng trong hóa mô miễn dịch.
Kích thước: 75 mm (W) x 25 mm (D) x 1 mm (H) với vùng nhãn sơn trắng.</t>
  </si>
  <si>
    <t>Hộp 500 chiếc</t>
  </si>
  <si>
    <t>M26-54</t>
  </si>
  <si>
    <t>Thuốc thử xét nghiệm định tính  tế bào biểu hiện PD-L1 dòng 22C3 PD-L1 IHC 22C3 pharmDx</t>
  </si>
  <si>
    <t xml:space="preserve">Dùng cho chẩn đoán in vitro.
PD-L1 IHC 22C3 pharmDx là xét nghiệm hóa mô miễn dịch định tính sử dụng kháng thể kháng PD-L1 đơn dòng của chuột, Clone 22C3 nhằm mục đích sử dụng để phát hiện protein PD-L1 trong ung thư phổi không phải tế bào nhỏ cố định bằng formalin, nhúng parafin (FFPE) (NSCLC), ung thư biểu mô tuyến vùng nối dạ dày hoặc thực quản (GEJ), ung thư biểu mô tế bào vảy thực quản (ESCC), ung thư cổ tử cung, ung thư biểu mô tiết niệu, ung thư biểu mô tế bào vảy ở đầu và cổ (HNSCC) và các mô ung thư vú bộ ba âm tính (TNBC).
Thành phần:
+ Dung dịch đệm chứa hydrogen peroxide, chất tẩy rửa và 0.015 mol/L sodium azide
+ Kháng thể đơn dòng chuột kháng PD-L1, dòng 22C3
+ Mẫu chứng âm
+ Mouse LINKER chứa kháng thể thứ cấp của thỏ chống lại các globulin miễn dịch của chuột trong dung dịch đệm có chứa protein ổn định và 0,015 mol/L sodium azide
+ Chất lên màu-HRP (Visualization Reagent-HRP)
+ Dung dịch đệm cơ chất DAB+ (DAB+ Substrate Buffer)
+ Chất tạo màu DAB+ (DAB+ Chromogen)
+ Bộ tăng cường DAB (DAB Enhancer)
+ Dung dịch bộc lộ kháng nguyên pH 6, độ pha loãng 50x
+ 15 lam chứng PD-L1 IHC 22C3 </t>
  </si>
  <si>
    <t>Bộ 50 test</t>
  </si>
  <si>
    <t>Cuộn in nhiệt</t>
  </si>
  <si>
    <t>BenchMark Ultra</t>
  </si>
  <si>
    <t>1 cuộn ruy băng mực in, tương thích với máy Ebar printer</t>
  </si>
  <si>
    <t>Hộp 8100 Cái</t>
  </si>
  <si>
    <t>Dung dịch pha loãng kháng thể</t>
  </si>
  <si>
    <t>Chứa TBST, pH 7,6, với albumin huyết thanh bò và được bảo quản bằng natri azide &lt; 0.1% như một chất chống vi khuẩn. Nó được cung cấp ở dạng lỏng sẵn sàng để sử dụng.</t>
  </si>
  <si>
    <t>TT2308</t>
  </si>
  <si>
    <t>Glycerol dạng lỏng, Hàm lượng ≥ 99.5 %
 Axit tự do (CH₃COOH) ≤ 0.002 %
 Chloride (Cl) ≤ 0.0010 %</t>
  </si>
  <si>
    <t>Chai 2,5 lít</t>
  </si>
  <si>
    <t>N24-92</t>
  </si>
  <si>
    <t>Hóa chất chứng âm trong xét nghiệm hóa mô miễn dịch</t>
  </si>
  <si>
    <t>Hóa chất chứng âm trong xét nghiệm hóa mô miễn dịch, pha sẵn, chạy tự động trên máy Benchmark Ultra</t>
  </si>
  <si>
    <t>Hộp 250 test</t>
  </si>
  <si>
    <t>Kháng thể đơn dòng kháng PD-L1 (SP263), pha sẵn</t>
  </si>
  <si>
    <t>Kháng thể đặc hiệu kháng PD-L1 (SP263) hiện diện trong mẫu mô, pha sẵn, chạy tự động trên máy Benchmark Ultra</t>
  </si>
  <si>
    <t>Hộp 50 Test</t>
  </si>
  <si>
    <t>M2421</t>
  </si>
  <si>
    <t>Kháng thể đơn dòng từ chuột kháng CD99, pha sẵn</t>
  </si>
  <si>
    <t>Ống/lọ thuốc thử chứa kháng thể đặc hiệu kháng CD99 hiện diện trong mẫu mô, pha sẵn, chạy tự động trên máy Benchmark Ultra</t>
  </si>
  <si>
    <t>Kháng thể đơn dòng từ chuột kháng CDK4, pha sẵn</t>
  </si>
  <si>
    <t>Lọ thuốc thử chứa kháng thể đặc hiệu kháng CDK4 hiện diện trong mẫu mô, pha sẵn</t>
  </si>
  <si>
    <t>7 ml/Lọ</t>
  </si>
  <si>
    <t>Kháng thể đơn dòng từ chuột kháng Melanosome, pha sẵn</t>
  </si>
  <si>
    <t>Ống/lọ thuốc thử chứa kháng thể đặc hiệu kháng Melanosome hiện diện trong mẫu mô, pha sẵn, chạy tự động trên máy Benchmark Ultra</t>
  </si>
  <si>
    <t>Kháng thể đơn dòng từ chuột kháng MUC4, pha sẵn</t>
  </si>
  <si>
    <t>Lọ thuốc thử chứa kháng thể đặc hiệu kháng MUC4 hiện diện trong mẫu mô, pha sẵn</t>
  </si>
  <si>
    <t>23BS68</t>
  </si>
  <si>
    <t>Kháng thể đơn dòng từ chuột kháng PD-L1</t>
  </si>
  <si>
    <t>Lọ thuốc thử chứa kháng thể đặc hiệu kháng PD-L1 hiện diện trong mẫu mô, đơn dòng 22C3 từ chuột</t>
  </si>
  <si>
    <t>0.2ml/Lọ</t>
  </si>
  <si>
    <t>Kháng thể đơn dòng từ thỏ kháng ALK-1, pha sẵn</t>
  </si>
  <si>
    <t>Ống/lọ thuốc thử chứa kháng thể đặc hiệu kháng ALK-1 hiện diện trong mẫu mô, pha sẵn, chạy tự động trên máy Benchmark Ultra</t>
  </si>
  <si>
    <t>M2458</t>
  </si>
  <si>
    <t>Kháng thể đơn dòng từ thỏ kháng CD117, pha sẵn</t>
  </si>
  <si>
    <t>Ống/lọ thuốc thử chứa kháng thể đặc hiệu kháng trực tiếp với CD117 hiện diện trong mẫu mô, pha sẵn, chạy tự động trên máy Benchmark Ultra</t>
  </si>
  <si>
    <t>M2404</t>
  </si>
  <si>
    <t>Kháng thể đơn dòng từ thỏ kháng CD3, pha sẵn</t>
  </si>
  <si>
    <t>Ống/lọ thuốc thử chứa kháng thể đặc hiệu kháng CD3 hiện diện trong mẫu mô, pha sẵn, chạy tự động trên máy Benchmark Ultra</t>
  </si>
  <si>
    <t>Kháng thể đơn dòng từ thỏ kháng CD38, pha sẵn</t>
  </si>
  <si>
    <t>Ống/lọ thuốc thử chứa kháng thể đặc hiệu kháng trực tiếp với CD38 hiện diện trong mẫu mô, pha sẵn, chạy tự động trên máy Benchmark Ultra</t>
  </si>
  <si>
    <t>Kháng thể đơn dòng từ thỏ kháng CD4, pha sẵn</t>
  </si>
  <si>
    <t>Ống/lọ thuốc thử chứa kháng thể đặc hiệu kháng CD4 hiện diện trong mẫu mô, pha sẵn, chạy tự động trên máy Benchmark Ultra</t>
  </si>
  <si>
    <t>M2422</t>
  </si>
  <si>
    <t>Kháng thể đơn dòng từ thỏ kháng CD5, pha sẵn</t>
  </si>
  <si>
    <t>Ống/lọ thuốc thử chứa kháng thể đặc hiệu kháng CD5 hiện diện trong mẫu mô, pha sẵn, chạy tự động trên máy Benchmark Ultra</t>
  </si>
  <si>
    <t>M26-43</t>
  </si>
  <si>
    <t>Kháng thể đơn dòng từ thỏ kháng CD8, pha sẵn</t>
  </si>
  <si>
    <t>Ống/lọ thuốc thử chứa kháng thể đặc hiệu kháng trực tiếp với CD8 hiện diện trong mẫu mô, pha sẵn, chạy tự động trên máy Benchmark Ultra</t>
  </si>
  <si>
    <t>Kháng thể đơn dòng từ thỏ kháng IgG4, pha sẵn</t>
  </si>
  <si>
    <t>Lọ thuốc thử chứa kháng thể đặc hiệu kháng trực tiếp với IgG4 hiện diện trong mẫu mô, pha sẵn</t>
  </si>
  <si>
    <t>3 ml/Lọ</t>
  </si>
  <si>
    <t>Kháng thể đơn dòng từ thỏ kháng SATB2, pha sẵn</t>
  </si>
  <si>
    <t>Lọ thuốc thử chứa kháng thể đơn dòng đặc hiệu từ thỏ kháng trực tiếp với SATB2 hiện diện trong mẫu mô, pha sẵn</t>
  </si>
  <si>
    <t>N24-60</t>
  </si>
  <si>
    <t>Kháng thể kháng Actin, Smooth Muscle</t>
  </si>
  <si>
    <t>Ống/lọ thuốc thử chứa kháng thể đặc hiệu kháng Actin, Smooth Muscle hiện diện trong mẫu mô, pha sẵn, chạy tự động trên máy Benchmark Ultra</t>
  </si>
  <si>
    <t>Kháng thể kháng AMACRacemase/P504S, pha sẵn</t>
  </si>
  <si>
    <t>Lọ thuốc thử chứa kháng thể đặc hiệu kháng AMACRacemase/P504S hiện diện trong mẫu mô, pha sẵn</t>
  </si>
  <si>
    <t>3ml/Lọ</t>
  </si>
  <si>
    <t>M26-49</t>
  </si>
  <si>
    <t>Kháng thể kháng Androgen Receptor</t>
  </si>
  <si>
    <t>Lọ thuốc thử chứa kháng thể đặc hiệu kháng trực tiếp Androgen Receptor hiện diện trong mẫu mô, pha sẵn</t>
  </si>
  <si>
    <t>Kháng thể kháng Arginase-1, pha sẵn</t>
  </si>
  <si>
    <t>Ống/lọ thuốc thử chứa kháng thể đặc hiệu kháng trực tiếp với Arginase-1 hiện diện trong mẫu mô, pha sẵn, chạy tự động trên máy Benchmark Ultra</t>
  </si>
  <si>
    <t>N24-40</t>
  </si>
  <si>
    <t>Kháng thể kháng ATRX</t>
  </si>
  <si>
    <t>Lọ thuốc thử chứa kháng thể đơn dòng đặc hiệu kháng trực tiếp với ATRX hiện diện trong mẫu mô, pha sẵn</t>
  </si>
  <si>
    <t>Kháng thể kháng Bcl-2, pha sẵn</t>
  </si>
  <si>
    <t>Lọ thuốc thử chứa kháng thể đặc hiệu kháng Bcl-2 hiện diện trong mẫu mô, pha sẵn</t>
  </si>
  <si>
    <t>Kháng thể kháng Bcl-6, pha sẵn</t>
  </si>
  <si>
    <t>Lọ thuốc thử chứa kháng thể đặc hiệu kháng Bcl-6 hiện diện trong mẫu mô, pha sẵn</t>
  </si>
  <si>
    <t>12 ml/Lọ</t>
  </si>
  <si>
    <t>23BS51</t>
  </si>
  <si>
    <t>Kháng thể kháng Beta-Catenin, pha sẵn</t>
  </si>
  <si>
    <t>Ống/lọ thuốc thử chứa kháng thể đặc hiệu kháng Beta-Catenin hiện diện trong mẫu mô, pha sẵn, chạy tự động trên máy Benchmark Ultra</t>
  </si>
  <si>
    <t>N24-63</t>
  </si>
  <si>
    <t>Kháng thể kháng C4d</t>
  </si>
  <si>
    <t>Ống/lọ thuốc thử chứa kháng thể đặc hiệu kháng trực tiếp với C4d hiện diện trong mẫu mô, pha sẵn, chạy tự động trên máy Benchmark Ultra</t>
  </si>
  <si>
    <t>N24-59</t>
  </si>
  <si>
    <t>Kháng thể kháng CA125</t>
  </si>
  <si>
    <t>Ống/lọ thuốc thử chứa kháng thể đặc hiệu kháng CA125 hiện diện trong mẫu mô, pha sẵn, chạy tự động trên máy Benchmark Ultra</t>
  </si>
  <si>
    <t>Kháng thể kháng CA19-9, pha sẵn</t>
  </si>
  <si>
    <t>Ống/lọ thuốc thử chứa kháng thể đặc hiệu kháng trực tiếp với CA 19-9 hiện diện trong mẫu mô, pha sẵn, chạy tự động trên máy Benchmark Ultra</t>
  </si>
  <si>
    <t>N24-64</t>
  </si>
  <si>
    <t>Kháng thể kháng Calcitonin</t>
  </si>
  <si>
    <t>Ống/lọ thuốc thử chứa kháng thể đặc hiệu kháng Calcitonin hiện diện trong mẫu mô, pha sẵn, chạy tự động trên máy Benchmark Ultra</t>
  </si>
  <si>
    <t>M2406</t>
  </si>
  <si>
    <t>Kháng thể kháng Caldesmon, pha sẵn</t>
  </si>
  <si>
    <t>Ống/lọ thuốc thử chứa kháng thể đặc hiệu kháng trực tiếp với Caldesmon hiện diện trong mẫu mô, pha sẵn, chạy tự động trên máy Benchmark Ultra</t>
  </si>
  <si>
    <t>N24-65</t>
  </si>
  <si>
    <t>Kháng thể kháng Calretinin</t>
  </si>
  <si>
    <t>Ống/lọ thuốc thử chứa kháng thể đặc hiệu kháng Calretinin hiện diện trong mẫu mô, pha sẵn, chạy tự động trên máy Benchmark Ultra</t>
  </si>
  <si>
    <t>M26-51</t>
  </si>
  <si>
    <t>Kháng thể kháng Carbonic Anhydrase 9 (CAIX), pha sẵn</t>
  </si>
  <si>
    <t>Lọ thuốc thử chứa kháng thể đặc hiệu kháng trực tiếp Carbonic Anhydrase 9 hiện diện trong mẫu mô, pha sẵn</t>
  </si>
  <si>
    <t>Lọ 7ml</t>
  </si>
  <si>
    <t>Kháng thể kháng CD138, pha sẵn</t>
  </si>
  <si>
    <t>Ống/lọ thuốc thử chứa kháng thể đặc hiệu kháng trực tiếp với CD138 hiện diện trong mẫu mô, pha sẵn, chạy tự động trên máy Benchmark Ultra</t>
  </si>
  <si>
    <t>Kháng thể kháng CD15, pha sẵn</t>
  </si>
  <si>
    <t>Ống/lọ thuốc thử chứa kháng thể đặc hiệu kháng trực tiếp với CD15 hiện diện trong mẫu mô, pha sẵn, chạy tự động trên máy Benchmark Ultra</t>
  </si>
  <si>
    <t>N24-66</t>
  </si>
  <si>
    <t>Kháng thể kháng CD1a</t>
  </si>
  <si>
    <t>Ống/lọ thuốc thử chứa kháng thể đặc hiệu kháng CD1a hiện diện trong mẫu mô, pha sẵn, chạy tự động trên máy Benchmark Ultra</t>
  </si>
  <si>
    <t>N24-67</t>
  </si>
  <si>
    <t>Kháng thể kháng CD2</t>
  </si>
  <si>
    <t>Ống/lọ thuốc thử chứa kháng thể đặc hiệu kháng CD2 hiện diện trong mẫu mô, pha sẵn, chạy tự động trên máy Benchmark Ultra</t>
  </si>
  <si>
    <t>M2385</t>
  </si>
  <si>
    <t>Kháng thể kháng CD20, pha sẵn</t>
  </si>
  <si>
    <t>Ống/lọ thuốc thử chứa kháng thể đặc hiệu kháng CD20 hiện diện trong mẫu mô, pha sẵn, chạy tự động trên máy Benchmark Ultra</t>
  </si>
  <si>
    <t>M2394</t>
  </si>
  <si>
    <t>Kháng thể kháng CD21, pha sẵn</t>
  </si>
  <si>
    <t>Ống/lọ thuốc thử chứa kháng thể đặc hiệu kháng trực tiếp với CD21 hiện diện trong mẫu mô, pha sẵn, chạy tự động trên máy Benchmark Ultra</t>
  </si>
  <si>
    <t>Kháng thể kháng CD23, pha sẵn</t>
  </si>
  <si>
    <t>Ống/lọ thuốc thử chứa kháng thể đặc hiệu kháng trực tiếp với CD23 hiện diện trong mẫu mô, pha sẵn, chạy tự động trên máy Benchmark Ultra</t>
  </si>
  <si>
    <t>N24-68</t>
  </si>
  <si>
    <t>Kháng thể kháng CD30</t>
  </si>
  <si>
    <t>Ống/lọ thuốc thử chứa kháng thể đặc hiệu kháng CD30 hiện diện trong mẫu mô, pha sẵn, chạy tự động trên máy Benchmark Ultra</t>
  </si>
  <si>
    <t>M2408</t>
  </si>
  <si>
    <t>Kháng thể kháng CD31, pha sẵn</t>
  </si>
  <si>
    <t>Ống/lọ thuốc thử chứa kháng thể đặc hiệu kháng trực tiếp với CD31 hiện diện trong mẫu mô, pha sẵn, chạy tự động trên máy Benchmark Ultra</t>
  </si>
  <si>
    <t>Kháng thể kháng CD35, pha sẵn</t>
  </si>
  <si>
    <t>Lọ thuốc thử chứa kháng thể đặc hiệu kháng CD35 hiện diện trong mẫu mô, pha sẵn</t>
  </si>
  <si>
    <t>Kháng thể kháng CD43, pha sẵn</t>
  </si>
  <si>
    <t>Ống/lọ thuốc thử chứa kháng thể đặc hiệu kháng trực tiếp với CD43 hiện diện trong mẫu mô, pha sẵn, chạy tự động trên máy Benchmark Ultra</t>
  </si>
  <si>
    <t>N24-69</t>
  </si>
  <si>
    <t>Kháng thể kháng CD56</t>
  </si>
  <si>
    <t>Ống/lọ thuốc thử chứa kháng thể đặc hiệu kháng CD56hiện diện trong mẫu mô, pha sẵn, chạy tự động trên máy Benchmark Ultra</t>
  </si>
  <si>
    <t>M2439</t>
  </si>
  <si>
    <t>Kháng thể kháng CD7, pha sẵn</t>
  </si>
  <si>
    <t>Ống/lọ thuốc thử chứa kháng thể đặc hiệu kháng trực tiếp với CD7 hiện diện trong mẫu mô, pha sẵn, chạy tự động trên máy Benchmark Ultra</t>
  </si>
  <si>
    <t>M2434</t>
  </si>
  <si>
    <t>Kháng thể kháng c-MYC, pha sẵn</t>
  </si>
  <si>
    <t>Ống/lọ thuốc thử chứa kháng thể đặc hiệu kháng c-MYC hiện diện trong mẫu mô, pha sẵn, chạy tự động trên máy Benchmark Ultra</t>
  </si>
  <si>
    <t>N24-70</t>
  </si>
  <si>
    <t>Khàng thể kháng Cyclin D1</t>
  </si>
  <si>
    <t>Ống/lọ thuốc thử chứa kháng thể đặc hiệu kháng Cyclin D1 hiện diện trong mẫu mô, pha sẵn, chạy tự động trên máy Benchmark Ultra</t>
  </si>
  <si>
    <t>Kháng thể kháng Cytokeratin 19, pha sẵn</t>
  </si>
  <si>
    <t>Lọ thuốc thử chứa kháng thể đặc hiệu kháng Cytokeratin 19 hiện diện trong mẫu mô, pha sẵn</t>
  </si>
  <si>
    <t>Kháng thể kháng Cytokeratin 20, pha sẵn</t>
  </si>
  <si>
    <t>Lọ thuốc thử chứa kháng thể đặc hiệu kháng Cytokeratin 20 hiện diện trong mẫu mô, pha sẵn</t>
  </si>
  <si>
    <t>M2432</t>
  </si>
  <si>
    <t>Kháng thể kháng Cytokeratin 5/6, pha sẵn</t>
  </si>
  <si>
    <t>Ống/lọ thuốc thử chứa kháng thể đặc hiệu kháng Cytokeratin 5/6 hiện diện trong mẫu mô, pha sẵn, chạy tự động trên máy Benchmark Ultra</t>
  </si>
  <si>
    <t>Kháng thể kháng Cytokeratin 7, pha sẵn</t>
  </si>
  <si>
    <t>Lọ thuốc thử chứa kháng thể đặc hiệu kháng Cytokeratin 7 hiện diện trong mẫu mô, pha sẵn</t>
  </si>
  <si>
    <t>N24-71</t>
  </si>
  <si>
    <t>Kháng thể kháng Cytokeratin 8 và 18</t>
  </si>
  <si>
    <t>Ống/lọ thuốc thử chứa kháng thể đặc hiệu kháng trực tiếp với Cytokeratin 8&amp;18 hiện diện trong mẫu mô, pha sẵn, chạy tự động trên máy Benchmark Ultra</t>
  </si>
  <si>
    <t>N24-73</t>
  </si>
  <si>
    <t>Kháng thể kháng Cytomegalovirus</t>
  </si>
  <si>
    <t>Ống/lọ thuốc thử chứa kháng thể đặc hiệu kháng Cytomegalovirus hiện diện trong mẫu mô, pha sẵn, chạy tự động trên máy Benchmark Ultra</t>
  </si>
  <si>
    <t>M2380</t>
  </si>
  <si>
    <t>Kháng thể kháng Desmin, pha sẵn</t>
  </si>
  <si>
    <t>Ống/lọ thuốc thử chứa kháng thể đặc hiệu kháng Desmin hiện diện trong mẫu mô, pha sẵn, chạy tự động trên máy Benchmark Ultra</t>
  </si>
  <si>
    <t>N24-74</t>
  </si>
  <si>
    <t>Kháng thể kháng Dog1</t>
  </si>
  <si>
    <t>Ống/lọ thuốc thử chứa kháng thể đặc hiệu kháng Dog-1 hiện diện trong mẫu mô, pha sẵn, chạy tự động trên máy Benchmark Ultra</t>
  </si>
  <si>
    <t>M2420</t>
  </si>
  <si>
    <t>Kháng thể kháng E- Cadherin, pha sẵn</t>
  </si>
  <si>
    <t>Ống/lọ thuốc thử chứa kháng thể đặc hiệu kháng trực tiếp với E-Cadherin hiện diện trong mẫu mô, pha sẵn, chạy tự động trên máy Benchmark Ultra</t>
  </si>
  <si>
    <t>Kháng thể kháng ERG, pha sẵn</t>
  </si>
  <si>
    <t>Ống/lọ thuốc thử chứa kháng thể đặc hiệu kháng ERG hiện diện trong mẫu mô, pha sẵn, chạy tự động trên máy Benchmark Ultra</t>
  </si>
  <si>
    <t>Kháng thể kháng FLI-1, pha sẵn</t>
  </si>
  <si>
    <t>Lọ thuốc thử chứa kháng thể đặc hiệu kháng FLI-1 hiện diện trong mẫu mô, pha sẵn</t>
  </si>
  <si>
    <t>M2395</t>
  </si>
  <si>
    <t>Kháng thể kháng Galectin-3, pha sẵn</t>
  </si>
  <si>
    <t>Lọ thuốc thử chứa kháng thể đặc hiệu kháng trực tiếp với Galectin-3 hiện diện trong mẫu mô, pha sẵn</t>
  </si>
  <si>
    <t>Kháng thể kháng GATA3, pha sẵn</t>
  </si>
  <si>
    <t>Ống/lọ thuốc thử chứa kháng thể đặc hiệu kháng GATA3 hiện diện trong mẫu mô, pha sẵn, chạy tự động trên máy Benchmark Ultra</t>
  </si>
  <si>
    <t>Kháng thể kháng GCDFP-15, pha sẵn</t>
  </si>
  <si>
    <t>Ống/lọ thuốc thử chứa kháng thể đặc hiệu kháng GCDFP-15 hiện diện trong mẫu mô, pha sẵn, chạy tự động trên máy Benchmark Ultra</t>
  </si>
  <si>
    <t>N24-76</t>
  </si>
  <si>
    <t>Kháng thể kháng Glutamine Synthetase</t>
  </si>
  <si>
    <t>Ống/lọ thuốc thử chứa kháng thể đặc hiệu kháng Glutamin Synthetase hiện diện trong mẫu mô, pha sẵn, chạy tự động trên máy Benchmark Ultra</t>
  </si>
  <si>
    <t>N24-77</t>
  </si>
  <si>
    <t>Kháng thể kháng Glypican-3</t>
  </si>
  <si>
    <t>Ống/lọ thuốc thử chứa kháng thể đặc hiệu kháng Glypican-3 hiện diện trong mẫu mô, pha sẵn, chạy tự động trên máy Benchmark Ultra</t>
  </si>
  <si>
    <t>M26-48</t>
  </si>
  <si>
    <t>Kháng thể kháng H3K27Me3</t>
  </si>
  <si>
    <t>Lọ thuốc thử chứa kháng thể đặc hiệu kháng trực tiếp H3K27Me3 hiện diện trong mẫu mô, pha sẵn</t>
  </si>
  <si>
    <t>N24-45</t>
  </si>
  <si>
    <t>Kháng thể kháng HPS-70</t>
  </si>
  <si>
    <t>Lọ thuốc thử chứa kháng thể đặc hiệu kháng HSP-70 hiện diện trong mẫu mô, pha sẵn, chạy tự động trên máy Benchmark Ultra</t>
  </si>
  <si>
    <t>Kháng thể kháng IDH-1, pha sẵn</t>
  </si>
  <si>
    <t>Lọ thuốc thử chứa kháng thể đặc hiệu kháng IDH1 hiện diện trong mẫu mô, pha sẵn</t>
  </si>
  <si>
    <t>M26-44</t>
  </si>
  <si>
    <t>Kháng thể kháng Inhibin, pha sẵn</t>
  </si>
  <si>
    <t>Lọ thuốc thử chứa kháng thể đặc hiệu kháng trực tiếp với Inhibin hiện diện trong mẫu mô, pha sẵn</t>
  </si>
  <si>
    <t>M2436</t>
  </si>
  <si>
    <t>Kháng thể kháng INI-1, pha sẵn</t>
  </si>
  <si>
    <t>Ống/lọ thuốc thử chứa kháng thể đặc hiệu kháng trực tiếp với INI-1 hiện diện trong mẫu mô, pha sẵn, chạy tự động trên máy Benchmark Ultra</t>
  </si>
  <si>
    <t>Kháng thể kháng Ki-67, pha sẵn</t>
  </si>
  <si>
    <t>Lọ thuốc thử chứa kháng thể đặc hiệu kháng Ki-67 hiện diện trong mẫu mô, pha sẵn</t>
  </si>
  <si>
    <t>15 ml/Lọ</t>
  </si>
  <si>
    <t>N24-79</t>
  </si>
  <si>
    <t>Kháng thể kháng Mamaglobulin</t>
  </si>
  <si>
    <t>Ống/lọ thuốc thử chứa kháng thể đặc hiệu kháng Mamaglobulin hiện diện trong mẫu mô, pha sẵn, chạy tự động trên máy Benchmark Ultra</t>
  </si>
  <si>
    <t>M26-45</t>
  </si>
  <si>
    <t>Kháng thể kháng Mesothelial cell, pha sẵn</t>
  </si>
  <si>
    <t>Lọ thuốc thử chứa kháng thể đặc hiệu kháng trực tiếp với Mesothelial cell hiện diện trong mẫu mô, pha sẵn</t>
  </si>
  <si>
    <t>Kháng thể kháng Mum-1, pha sẵn</t>
  </si>
  <si>
    <t>Lọ thuốc thử chứa kháng thể đặc hiệu kháng trực tiếp với Mum-1 hiện diện trong mẫu mô, pha sẵn</t>
  </si>
  <si>
    <t>M2448</t>
  </si>
  <si>
    <t>Kháng thể kháng MyoD1, pha sẵn</t>
  </si>
  <si>
    <t>Lọ thuốc thử chứa kháng thể đặc hiệu kháng trực tiếp MyoD1 hiện diện trong mẫu mô, pha sẵn</t>
  </si>
  <si>
    <t>Kháng thể kháng Myogenin, pha sẵn</t>
  </si>
  <si>
    <t>Ống/lọ thuốc thử chứa kháng thể đặc hiệu kháng Myogenin hiện diện trong mẫu mô, pha sẵn, chạy tự động trên máy Benchmark Ultra</t>
  </si>
  <si>
    <t>M26-53</t>
  </si>
  <si>
    <t>Kháng thể kháng NUTM1</t>
  </si>
  <si>
    <t>Kháng thể đặc hiệu kháng NUTM1 hiện diện trong mẫu mô, pha sẵn</t>
  </si>
  <si>
    <t>N24-81</t>
  </si>
  <si>
    <t>Kháng thể kháng p16</t>
  </si>
  <si>
    <t>Ống/lọ thuốc thử chứa kháng thể đặc hiệu kháng p16 hiện diện trong mẫu mô, pha sẵn, chạy tự động trên máy Benchmark Ultra</t>
  </si>
  <si>
    <t>M2418</t>
  </si>
  <si>
    <t>Kháng thể kháng p63, pha sẵn</t>
  </si>
  <si>
    <t>Ống/lọ thuốc thử chứa kháng thể đặc hiệu kháng p63 hiện diện trong mẫu mô, pha sẵn, chạy tự động trên máy Benchmark Ultra</t>
  </si>
  <si>
    <t>M2437</t>
  </si>
  <si>
    <t>Kháng thể kháng PAX8, pha sẵn</t>
  </si>
  <si>
    <t>Ống/lọ thuốc thử chứa kháng thể đặc hiệu kháng Pax8 hiện diện trong mẫu mô, pha sẵn, chạy tự động trên máy Benchmark Ultra</t>
  </si>
  <si>
    <t>N24-83</t>
  </si>
  <si>
    <t>Kháng thể kháng Podoplanin D2-40</t>
  </si>
  <si>
    <t>Ống/lọ thuốc thử chứa kháng thể đặc hiệu kháng Podoplanin D2-40 hiện diện trong mẫu mô, pha sẵn, chạy tự động trên máy Benchmark Ultra</t>
  </si>
  <si>
    <t>M26-46</t>
  </si>
  <si>
    <t>Kháng thể kháng PSA, pha sẵn</t>
  </si>
  <si>
    <t>Ống/lọ thuốc thử chứa kháng thể đặc hiệu kháng trực tiếp với PSA hiện diện trong mẫu mô, pha sẵn, chạy tự động trên máy Benchmark Ultra</t>
  </si>
  <si>
    <t>M26-47</t>
  </si>
  <si>
    <t>Kháng thể kháng PSMA, pha sẵn</t>
  </si>
  <si>
    <t>Lọ thuốc thử chứa kháng thể đặc hiệu kháng trực tiếp với PSMA hiện diện trong mẫu mô, pha sẵn</t>
  </si>
  <si>
    <t>N24-84</t>
  </si>
  <si>
    <t>Kháng thể kháng Renal Cell Carcinoma (RCC)</t>
  </si>
  <si>
    <t>Ống/lọ thuốc thử chứa kháng thể đặc hiệu kháng RCC hiện diện trong mẫu mô, pha sẵn, chạy tự động trên máy Benchmark Ultra</t>
  </si>
  <si>
    <t>N24-85</t>
  </si>
  <si>
    <t>Kháng thể kháng S100</t>
  </si>
  <si>
    <t>Ống/lọ thuốc thử chứa kháng thể đặc hiệu kháng S100 hiện diện trong mẫu mô, pha sẵn, chạy tự động trên máy Benchmark Ultra</t>
  </si>
  <si>
    <t>N24-86</t>
  </si>
  <si>
    <t>Kháng thể kháng SALL4</t>
  </si>
  <si>
    <t>Ống/lọ thuốc thử chứa kháng thể đặc hiệu kháng SALL4 hiện diện trong mẫu mô, pha sẵn, chạy tự động trên máy Benchmark Ultra</t>
  </si>
  <si>
    <t>N24-88</t>
  </si>
  <si>
    <t>Kháng thể kháng SOX-10</t>
  </si>
  <si>
    <t>Ống/lọ thuốc thử chứa kháng thể đặc hiệu kháng SOX-10 hiện diện trong mẫu mô, pha sẵn, chạy tự động trên máy Benchmark Ultra</t>
  </si>
  <si>
    <t>N24-96</t>
  </si>
  <si>
    <t>Kháng thể kháng SS18-SSX</t>
  </si>
  <si>
    <t>Lọ thuốc thử chứa kháng thể đặc hiệu kháng SS18-SSX hiện diện trong mẫu mô, pha sẵn</t>
  </si>
  <si>
    <t>Kháng thể kháng STAT6, pha sẵn</t>
  </si>
  <si>
    <t>Lọ thuốc thử chứa kháng thể đặc hiệu kháng trực tiếp với STAT6 hiện diện trong mẫu mô, pha sẵn</t>
  </si>
  <si>
    <t>Kháng thể kháng SV40, pha sẵn</t>
  </si>
  <si>
    <t>Lọ thuốc thử chứa kháng thể đặc hiệu kháng trực tiếp với SV40 hiện diện trong mẫu mô, pha sẵn</t>
  </si>
  <si>
    <t>N24-89</t>
  </si>
  <si>
    <t>Kháng thể kháng Synaptophysin</t>
  </si>
  <si>
    <t>Ống/lọ thuốc thử chứa kháng thể đặc hiệu kháng Synaptophysin hiện diện trong mẫu mô, pha sẵn, chạy tự động trên máy Benchmark Ultra</t>
  </si>
  <si>
    <t>N24-91</t>
  </si>
  <si>
    <t>Kháng thể kháng Thyroglobulin</t>
  </si>
  <si>
    <t>Ống/lọ thuốc thử chứa kháng thể đặc hiệu kháng Thyroglobulin hiện diện trong mẫu mô, pha sẵn, chạy tự động trên máy Benchmark Ultra</t>
  </si>
  <si>
    <t>M26-50</t>
  </si>
  <si>
    <t>Kháng thể kháng TIA-1</t>
  </si>
  <si>
    <t>Lọ thuốc thử chứa kháng thể đặc hiệu kháng trực tiếp TIA-1 hiện diện trong mẫu mô, pha sẵn</t>
  </si>
  <si>
    <t>Kháng thể kháng TLE-1, pha sẵn</t>
  </si>
  <si>
    <t>Lọ thuốc thử chứa kháng thể đặc hiệu kháng trực tiếp với TLE1 hiện diện trong mẫu mô, pha sẵn</t>
  </si>
  <si>
    <t>23BS48</t>
  </si>
  <si>
    <t>Kháng thể kháng TTF-1</t>
  </si>
  <si>
    <t>Lọ thuốc thử chứa kháng thể đặc hiệu kháng trực tiếp với TTF-1 hiện diện trong mẫu mô, pha sẵn, chạy tự động trên máy Benchmark Ultra</t>
  </si>
  <si>
    <t>50 test/
 Hộp</t>
  </si>
  <si>
    <t>M2402</t>
  </si>
  <si>
    <t>Kháng thể kháng Vimentin, pha sẵn</t>
  </si>
  <si>
    <t>Ống/lọ thuốc thử chứa kháng thể đặc hiệu kháng Vimentin hiện diện trong mẫu mô, pha sẵn, chạy tự động trên máy Benchmark Ultra</t>
  </si>
  <si>
    <t>M26-52</t>
  </si>
  <si>
    <t>Lam kính chuyên dụng nhuộm hóa mô miễn dịch và Lai tại chỗ Nhiễm sắc thể</t>
  </si>
  <si>
    <t>Lam kính chuyên dụng nhuộm Hóa mô miễn dịch và Lai tại chỗ Nhiễm sắc thể, kích thước 75x25x1mm, kích thước phần kính mờ 20mm. Thành phần: thủy tinh Soda-lime, SiO2, Al2O3, CaO, MgO, Na2O</t>
  </si>
  <si>
    <t>Hộp 1000 chiếc</t>
  </si>
  <si>
    <t>Lam kính tích điện dương</t>
  </si>
  <si>
    <t>Kích thước: 25mm x 75mm x 1mm. Bề mặt tích điện dương.</t>
  </si>
  <si>
    <t>100 cái/ hộp</t>
  </si>
  <si>
    <t>M2416</t>
  </si>
  <si>
    <t>Thuốc thử xét nghiệm CD10 (SP67)</t>
  </si>
  <si>
    <t>Ống/lọ thuốc thử chứa kháng thể đặc hiệu kháng CD10 hiện diện trong mẫu mô, pha sẵn, chạy tự động trên máy Benchmark Ultra</t>
  </si>
  <si>
    <t>M2389</t>
  </si>
  <si>
    <t>Thuốc thử xét nghiệm CD34</t>
  </si>
  <si>
    <t>Lọ thuốc thử chứa kháng thể đặc hiệu kháng trực tiếp với CD34 hiện diện trong mẫu mô, pha sẵn</t>
  </si>
  <si>
    <t>M2378</t>
  </si>
  <si>
    <t>Thuốc thử xét nghiệm CD45, LCA (RP2/18)</t>
  </si>
  <si>
    <t>Ống/lọ thuốc thử chứa kháng thể đặc hiệu kháng CD45 (LCA) hiện diện trong mẫu mô, pha sẵn, chạy tự động trên máy Benchmark Ultra</t>
  </si>
  <si>
    <t>M2403</t>
  </si>
  <si>
    <t>Thuốc thử xét nghiệm CD68 (KP-1)</t>
  </si>
  <si>
    <t>Ống/lọ thuốc thử chứa kháng thể đặc hiệu kháng CD68 hiện diện trong mẫu mô, pha sẵn, chạy tự động trên máy Benchmark Ultra</t>
  </si>
  <si>
    <t>M2409</t>
  </si>
  <si>
    <t>Thuốc thử xét nghiệm CDX-2 (EPR2764Y)</t>
  </si>
  <si>
    <t>Ống/lọ thuốc thử chứa kháng thể đặc hiệu kháng trực tiếp với CDx2 hiện diện trong mẫu mô, pha sẵn, chạy tự động trên máy Benchmark Ultra</t>
  </si>
  <si>
    <t>M2429</t>
  </si>
  <si>
    <t>Thuốc thử xét nghiệm CEA (CEA31)</t>
  </si>
  <si>
    <t>Ống/lọ thuốc thử chứa kháng thể đặc hiệu kháng CEA hiện diện trong mẫu mô, pha sẵn, chạy tự động trên máy Benchmark Ultra</t>
  </si>
  <si>
    <t>M2383</t>
  </si>
  <si>
    <t>Thuốc thử xét nghiệm Chromogranin A (LK2H10)</t>
  </si>
  <si>
    <t>Ống/lọ thuốc thử chứa kháng thể đặc hiệu kháng trực tiếp với Chromogranin A hiện diện trong mẫu mô, pha sẵn, chạy tự động trên máy Benchmark Ultra</t>
  </si>
  <si>
    <t>M2419</t>
  </si>
  <si>
    <t>Thuốc thử xét nghiệm EMA (E29)</t>
  </si>
  <si>
    <t>Ống/lọ thuốc thử chứa kháng thể đặc hiệu kháng EMA hiện diện trong mẫu mô, pha sẵn, chạy tự động trên máy Benchmark Ultra</t>
  </si>
  <si>
    <t>M2399</t>
  </si>
  <si>
    <t>Thuốc thử xét nghiệm Glial Fibrillary Acidic Protein (EP672Y)</t>
  </si>
  <si>
    <t>Ống/lọ thuốc thử chứa kháng thể đặc hiệu kháng GFAP hiện diện trong mẫu mô, pha sẵn, chạy tự động trên máy Benchmark Ultra</t>
  </si>
  <si>
    <t>M2400</t>
  </si>
  <si>
    <t>Thuốc thử xét nghiệm Hepatocyte Specific Antigen (OCH1E5)</t>
  </si>
  <si>
    <t>Ống/lọ thuốc thử chứa kháng thể đặc hiệu kháng Hepatocyte Specific Antigen hiện diện trong mẫu mô, pha sẵn, chạy tự động trên máy Benchmark Ultra</t>
  </si>
  <si>
    <t>M2446</t>
  </si>
  <si>
    <t>Thuốc thử xét nghiệm Napsin A (MRQ-60)</t>
  </si>
  <si>
    <t>Ống/lọ thuốc thử chứa kháng thể đặc hiệu kháng Napsin A hiện diện trong mẫu mô, pha sẵn, chạy tự động trên máy Benchmark Ultra</t>
  </si>
  <si>
    <t>M2451</t>
  </si>
  <si>
    <t>Thuốc thử xét nghiệm Olig2 (EP112)</t>
  </si>
  <si>
    <t>Ống/lọ thuốc thử chứa kháng thể đặc hiệu kháng Olig2 hiện diện trong mẫu mô, pha sẵn, chạy tự động trên máy Benchmark Ultra</t>
  </si>
  <si>
    <t>M2449</t>
  </si>
  <si>
    <t>Thuốc thử xét nghiệm p40 (BC28)</t>
  </si>
  <si>
    <t>Ống/lọ thuốc thử chứa kháng thể đặc hiệu kháng p40 hiện diện trong mẫu mô, pha sẵn, chạy tự động trên máy Benchmark Ultra</t>
  </si>
  <si>
    <t>M2386</t>
  </si>
  <si>
    <t>Thuốc thử xét nghiệm p53 (Bp53-11)</t>
  </si>
  <si>
    <t>Ống/lọ thuốc thử chứa kháng thể đặc hiệu kháng trực tiếp với p53 hiện diện trong mẫu mô, pha sẵn, chạy tự động trên máy Benchmark Ultra</t>
  </si>
  <si>
    <t>M2376</t>
  </si>
  <si>
    <t>Thuốc thử xét nghiệm Pan Keratin (AE1/AE3/PCK26)</t>
  </si>
  <si>
    <t>Ống/lọ thuốc thử chứa kháng thể đặc hiệu kháng trực tiếp Pan Keratin (AE1/AE3/PCK26) hiện diện trong mẫu mô, pha sẵn, chạy tự động trên máy Benchmark Ultra</t>
  </si>
  <si>
    <t>M2405</t>
  </si>
  <si>
    <t>Thuốc thử xét nghiệm WT1 (6F-H2)</t>
  </si>
  <si>
    <t>Ống/lọ thuốc thử chứa kháng thể đặc hiệu kháng WT-1 hiện diện trong mẫu mô, pha sẵn, chạy tự động trên máy Benchmark Ultra</t>
  </si>
  <si>
    <t>Bộ kháng thể 2 dùng trong xét nghiệm hóa mô miễn dịch, chạy tự động trên máy BenchMark Ultra, Ventana</t>
  </si>
  <si>
    <t>V-GP-02.1</t>
  </si>
  <si>
    <t>Bộ gồm 5 ống đủ dùng cho 250 test, bao gồm dung dịch khử men nội sinh H2O2 3%, dung dịch kháng thể đánh dấu HRP, chất tạo màu DAB, dung dịch tạo môi trường phản ứng H2O2 0.04%, cơ chất phản ứng đồng sulfate. Chạy tự động trên máy Benchmark Ultra</t>
  </si>
  <si>
    <t>Hộp 250 Test</t>
  </si>
  <si>
    <t>Bộ khuếch đại tín hiệu cho bộ phát hiện hóa mô miễn dịch màu nâu</t>
  </si>
  <si>
    <t>Bộ kit khuếch đại tín hiệu trong phương pháp nhuộm hóa mô miễn dịch, chạy tự động trên máy Benchmark Ultra</t>
  </si>
  <si>
    <t>Bộ kít phát hiện tạo màu nâu theo cơ chế gắn HQ ( Hapten)</t>
  </si>
  <si>
    <t>Thành phần:
 - dung dịch hydrogen peroxide. 
 - hỗn hợp kháng thể đánh dấu HQ (HQ là một hapten độc quyền liên kết cộng hóa trị với kháng thể từ dê) (IgG kháng chuột từ dê, IgM kháng chuột từ dê, và kháng thỏ từ dê)
 - kháng thể thứ ba đơn dòng từ chuột kháng HQ được đánh dấu HRP
 - hydrogen peroxide
 - 3, 3’-diaminobenzidine tetrahydrochloride (DAB)
 - đồng sulfate</t>
  </si>
  <si>
    <t>Dung dịch bộc lộ kháng nguyên dùng trong xét nghiệm Hóa mô miễn dịch</t>
  </si>
  <si>
    <t>Dung dịch đệm Tris và một chất bảo quản, chạy tự động trên máy BenchMark Ultra</t>
  </si>
  <si>
    <t>Chia 2L</t>
  </si>
  <si>
    <t>Dung dịch dầu chống bốc hơi hóa chất dùng cho máy xét nghiệm Hóa mô miễn dịch tự động</t>
  </si>
  <si>
    <t>Hydrocarbon paraffin hóa tỷ trọng thấp với dầu khoáng, chạy tự động trên máy BenchMark Ultra</t>
  </si>
  <si>
    <t>Chai 2L</t>
  </si>
  <si>
    <t>Dung dịch đệm rửa đậm đặc</t>
  </si>
  <si>
    <t>Dung dịch đệm Tris, ở dạng cô đặc 10 lần, dùng làm đệm rửa, dùng cho xét nghiệm trên máy Benchmark Ultra</t>
  </si>
  <si>
    <t>Dung dịch làm xanh nhân tế bào</t>
  </si>
  <si>
    <t>Dung dịch thuốc thử pha sẵn, chứa lithium carbonate 0.1 M trong sodium carbonate 0.5 M , dùng làm xanh nhân tế bào, chạy tự động trên máy BenchMark Ultra</t>
  </si>
  <si>
    <t>Dung dịch tẩy parafin</t>
  </si>
  <si>
    <t>Một chai Dung dịch tẩy parafin dạng cô đặc (10X) 2L chứa dung dịch tẩy rửa nhẹ với chất ổn định 0.5% ProClin 300.</t>
  </si>
  <si>
    <t>Chai 2L/Hộp</t>
  </si>
  <si>
    <t>Enzyme khử màng dùng để tối ưu xét nghiệm Hóa mô miễn dịch</t>
  </si>
  <si>
    <t>TP: chứa enzyme phân giải liên kết peptide nội mạch, dùng cho xét nghiệm hóa mô miễn dịch, pha sẵn, chạy tự động trên máy BenchMark Ultra, Ventna</t>
  </si>
  <si>
    <t>Hematoxylin pha sẵn, chạy tự động trên máy Benchmark Ultra</t>
  </si>
  <si>
    <t>Một ống dung dịch 25 mL Hematoxylin II; chứa glycol và acid acetic ổn định dung dịch.</t>
  </si>
  <si>
    <t>Bộ phát hiện màu bạc dùng trong kỹ thuật Lai tại chỗ Nhiễm sắc thể gắn 2 màu</t>
  </si>
  <si>
    <t>V-GP-02.2</t>
  </si>
  <si>
    <t>Thành phần: Chứa các thành phần giúp phát hiện tín hiệu màu bạc dưới kính hiển vi quang học trong Kỹ thuật Lai tại chỗ nhiễm sắc thể gắn 2 màu, chạy tự động trên máy Benchmark Ultra</t>
  </si>
  <si>
    <t>Bộ phát hiện màu đỏ dùng trong Kỹ thuật Lai tại chỗ Nhiễm sắc thể gắn 2 màu</t>
  </si>
  <si>
    <t>Thành phần: chứa các thành phần giúp phát hiện tín hiệu màu đỏ dưới kính hiển vi quang học trong Kỹ thuật Lai tại chỗ nhiễm sắc thể gắn 2 màu, chạy tự động trên máy Benchmark Ultra</t>
  </si>
  <si>
    <t>Đầu dò dùng cho kỹ thuật Lai tại chỗ Nhiễm sắc thể gắn bạc 2 màu với gene Her-2</t>
  </si>
  <si>
    <t>Thành phần:
 Chứa các đoạn dò HER2 đánh dấu dinitrophenyl (DNP) và đoạn dò Nhiễm sắc thể 17 đánh dấu digoxigenin (DIG) kết hợp trong dung dịch đệm lai hóa gốc formamide, chạy tự động trên máy Benchmark Ultra</t>
  </si>
  <si>
    <t>Hộp 30 Test</t>
  </si>
  <si>
    <t>Dung dịch bộc lộ kháng nguyên dùng trong xét nghiệm Lai tại chỗ Nhiễm sắc thể</t>
  </si>
  <si>
    <t>Chứa dung dịch đệm citrate , ethylene glycol và ProClin 300, một chất bảo quản, chạy tự động trên máy BenchMark Ultra</t>
  </si>
  <si>
    <t>Dung dịch đệm lai phân tử cho xét nghiệm lai Her2 (pha sẵn)</t>
  </si>
  <si>
    <t>Dung dịch đệm lai ghép chứa khoảng 55% formamide, dùng cho xét nghiệm lai tại chỗ nhiễm sắc thể, chạy tự động trên máy Benchmark Ultra</t>
  </si>
  <si>
    <t>Hộp 25 ml</t>
  </si>
  <si>
    <t>Dung dịch rửa bạc dùng trong lai nhiễm sắc thể</t>
  </si>
  <si>
    <t>Dung dịch đệm citrate khoảng 0.5 M và chất bảo quàn, dùng trong xét nghiệm lai tại chỗ nhiễm sắc thể, tương thích với máy Benchmark Ultra</t>
  </si>
  <si>
    <t>Enzyme khử màng 3 dùng cho lai phân tử (pha sẵn)</t>
  </si>
  <si>
    <t>Một ống dung dịch 20 mL chứa alkaline protease hoạt độ khoảng 0.24 casein U/mL, trong dung dịch đệm Tris ổn định enzyme có chứa natri azide dùng cho xét nghiệm lai tại chỗ nhiễm sắc thể, chạy tự động trên máy Benchmark Ultra.</t>
  </si>
  <si>
    <t>Hộp 200 Test</t>
  </si>
  <si>
    <t>M2460</t>
  </si>
  <si>
    <t>Thuốc thử hỗ trợ hiện màu trong lai tại chỗ cho xét nghiệm Epstein-Barr Virus Early RNA (EBER)</t>
  </si>
  <si>
    <t>V-GP-02.3</t>
  </si>
  <si>
    <t>Bộ kit phát hiện các đoạn dò đặc hiệu đánh dấu huỳnh quang đã gắn kết với các trình tự đích đặc hiệu trên các lát cắt mô được cố định bằng formalin, vùi trong paraffin. Số lượng xét nghiệm ≥ 200 test/ hộp</t>
  </si>
  <si>
    <t>M2462</t>
  </si>
  <si>
    <t>Thuốc thử hỗ trợ quan sát dưới kính hiển vi trường sáng cho ứng dụng lai tại chỗ</t>
  </si>
  <si>
    <t>Dung dịch chứa nuclear fast red và khoảng nhôm sulfate, và một chất bảo quản. Số lượng xét nghiệm ≥ 100 test/ hộp.</t>
  </si>
  <si>
    <t>M2459</t>
  </si>
  <si>
    <t>Thuốc thử xét nghiệm Epstein-Barr Virus Early RNA (EBER)</t>
  </si>
  <si>
    <t>Chứa đoạn dò đánh dấu huỳnh quang được pha trong dung dịch đệm formamide để phát hiện định tính bằng
 phương pháp lai tại chỗ tế
 bào biểu hiện RNA mã hóa bởi Epstein-Barr. Số lượng xét nghiệm ≥ 50 test/ hộp</t>
  </si>
  <si>
    <t>M2464</t>
  </si>
  <si>
    <t>Vật liệu kiểm soát âm tính xét nghiệm lai tại chỗ để đánh giá độ nhiễu của nền trong mẫu thử</t>
  </si>
  <si>
    <t>Mẫu chứng âm chứa đoạn dò đánh dấu huỳnh quang để đánh giá độ nhiễu của nền trong mẫu thửn. Số lượng xét nghiệm ≥ 50 test/ hộp</t>
  </si>
  <si>
    <t>M2463</t>
  </si>
  <si>
    <t>Vật liệu kiểm soát dương tính xét nghiệm lai tại chỗ để xác định sự bảo toàn của mRNA</t>
  </si>
  <si>
    <t>Mẫu chứng dương chứa đoạn dò đánh dấu huỳnh quang để xác định sự bảo toàn của mRNA trong quá trình thu thập và xử lý mẫu bệnh phẩm, trong các lát cắt mô được cố định bằng formalin, vùi trong paraffin. Số lượng xét nghiệm ≥ 50 test/ hộp</t>
  </si>
  <si>
    <t>M2461</t>
  </si>
  <si>
    <t>Vật liệu kiểm soát xét nghiệm định tính tế bào biểu hiện RNA mã hóa bởi Epstein-Barr</t>
  </si>
  <si>
    <t>Mỗi tiêu bản chứa hai hạt tế bào, một âm tính và
 một dương tính, được cố định trong dung dịch đệm formalin trung tính 10%.Số lượng ≥ 10 tiêu bản/ hộp</t>
  </si>
  <si>
    <t>Hộp 10 Test</t>
  </si>
  <si>
    <t>Kháng thể đơn dòng kháng MLH-1 (M1), pha sẵn</t>
  </si>
  <si>
    <t>V-GP-02.6</t>
  </si>
  <si>
    <t>Thuốc thử chứa kháng thể đặc hiệu kháng MLH-1 hiện diện trong mẫu mô, pha sẵn, chạy tự động trên máy Benchmark Ultra</t>
  </si>
  <si>
    <t>Kháng thể đơn dòng kháng MSH6 (44), pha sẵn</t>
  </si>
  <si>
    <t>Thuốc thử chứa kháng thể đặc hiệu kháng MSH-6 hiện diện trong mẫu mô, pha sẵn, chạy tự động trên máy Benchmark Ultra</t>
  </si>
  <si>
    <t>Kháng thể đơn dòng từ chuột kháng MSH2, pha sẵn</t>
  </si>
  <si>
    <t>Thuốc thử chứa kháng thể đặc hiệu kháng MSH-2 hiện diện trong mẫu mô, pha sẵn, chạy tự động trên máy Benchmark Ultra</t>
  </si>
  <si>
    <t>Kháng thể đơn dòng từ chuột kháng PMS2, pha sẵn</t>
  </si>
  <si>
    <t>Thuốc thử chứa kháng thể đặc hiệu kháng PMS2 hiện diện trong mẫu mô, pha sẵn, chạy tự động trên máy Benchmark Ultra</t>
  </si>
  <si>
    <t>N24-62</t>
  </si>
  <si>
    <t>Kháng thể kháng Braf V600E</t>
  </si>
  <si>
    <t>Thuốc thử chứa kháng thể đặc hiệu kháng trực tiếp với Braf V600E hiện diện trong mẫu mô, pha sẵn, chạy tự động trên máy Benchmark Ultra</t>
  </si>
  <si>
    <t>Kháng thể đơn dòng kháng HER-2/neu (4B5), pha sẵn</t>
  </si>
  <si>
    <t>V-GP-02.8</t>
  </si>
  <si>
    <t>Thuốc thử chứa kháng thể đặc hiệu kháng trực tiếp với Her-2/neu hiện diện trong mẫu mô, pha sẵn, chạy tự động trên máy Benchmark Ultra</t>
  </si>
  <si>
    <t>Kháng thể đơn dòng từ thỏ kháng Estrogen Receptor, pha sẵn</t>
  </si>
  <si>
    <t>Thuốc thử chứa kháng thể đặc hiệu kháng Estrogen Receptor (ER) hiện diện trong mẫu mô, pha sẵn, chạy tự động trên máy Benchmark Ultra</t>
  </si>
  <si>
    <t>Kháng thể đơn dòng từ thỏ kháng Progresteron Receptor (PR), pha sẵn</t>
  </si>
  <si>
    <t>Thuốc thử chứa kháng thể đặc hiệu kháng Progrestero Receptor (PR) hiện diện trong mẫu mô, pha sẵn, chạy tự động trên máy Benchmark Ultra</t>
  </si>
  <si>
    <t>Kít xét nghiệm ung thư cổ tử cung</t>
  </si>
  <si>
    <t>Máy chiết tách tế bào chẩn đoán ung thư sớm Cellsolutions F50</t>
  </si>
  <si>
    <t>Sử dụng để lấy và bảo quản mẫu tế bào cổ tử cung, bao gồm: Lam kính (Slide), Lọc (Filter), Lọ bảo quản mẫu, Chổi lấy mẫu, tương thích để sử dụng với máy Cellsolutions F50</t>
  </si>
  <si>
    <t>25 bộ/ Hộp hoặc 500 bộ/ Thùng</t>
  </si>
  <si>
    <t>M26-133</t>
  </si>
  <si>
    <t>Dung dịch dán lamen dùng cho máy nhuộm gắn tự động Dako Coverstainer</t>
  </si>
  <si>
    <t>V-GP-04</t>
  </si>
  <si>
    <t>Máy nhuộm HE Dako Cover Stainer</t>
  </si>
  <si>
    <t>Mounting Medium (473 ml dùng đủ cho 6000 test) có độ nhớt thấp, khô nhanh, tương thích với các dung dịch có xylene hoặc không có xylene, dạng lỏng, không màu</t>
  </si>
  <si>
    <t>Chai 473ml</t>
  </si>
  <si>
    <t>T26</t>
  </si>
  <si>
    <t>Hóa chất nhuộm H&amp;E, sử dụng trên Hệ thống nhuộm tiêu bản và dán lamen tự động hoàn toàn Model Dako Coverstainer công suất 240 lam/ giờ</t>
  </si>
  <si>
    <t>Bộ hóa chất nhuộm mô tế bào bằng Hematoxylin và Eosin trên hệ thống tự động, công suất 240 lam/ giờ bao gồm: Hematoxylin (1 lít dùng đủ cho 3000 test) dạng lỏng, màu tím, áp suất hóa hơi 2.3 kPa; Eosin (1 lít dùng đủ cho 3000 test) dạng lỏng, màu đỏ, không mùi, pH 7.5; Bluing Buffer (1 lít dùng đủ cho 3000 test) dạng lỏng, không màu, không mùi, áp suất hóa hơi 2.3 kPa; Mounting Medium (473 ml dùng đủ cho 6000 test) có độ nhớt thấp, khô nhanh, tương thích với các dung dịch có xylene hoặc không có xylene, dạng lỏng, không màu; Cover Glasses (Hộp 3x1000 cái dùng đủ cho 3000 test): kích thước 24 x 50 mm, không bo góc, dùng để dán các mẫu mô đúc khối, mẫu cắt lạnh, mẫu tế bào được thiết kế với kích thước và độ dày phù hợp để dùng được trên các dòng máy dán lamen tự động.</t>
  </si>
  <si>
    <t>Kit 3000 test</t>
  </si>
  <si>
    <t>M26-131</t>
  </si>
  <si>
    <t>Lamen dùng cho máy nhuộm gắn tự động Dako Coverstainer</t>
  </si>
  <si>
    <t>Cover Glasses (Hộp 1000 cái): kích thước 24 x 50 mm, không bo góc, dùng để dán các mẫu mô đúc khối, mẫu cắt lạnh, mẫu tế bào được thiết kế với kích thước và độ dày phù hợp để dùng được trên các dòng máy dán lamen tự động.</t>
  </si>
  <si>
    <t>Hộp 5 x 200 cái</t>
  </si>
  <si>
    <t>Acid nitric</t>
  </si>
  <si>
    <t>Acid nitric dạng lỏng, nồng độ 65-69%, pH &lt;1</t>
  </si>
  <si>
    <t>T26-28</t>
  </si>
  <si>
    <t>Azure A</t>
  </si>
  <si>
    <t>Azure A dạng bột, độ tinh khiết &gt; 90%</t>
  </si>
  <si>
    <t>23BS1</t>
  </si>
  <si>
    <t>Bộ kit xét nghiệm Ung thư cổ tử cung</t>
  </si>
  <si>
    <t>Sử dụng để lấy và bảo quản mẫu tế bào cổ tử cung, bao gồm: Lam (Slide), Lọc (Filter), Lọ (PreservCyt Solution), Chổi (Cytobrush/Spatula hoặc Rovers Cervex-Brush)</t>
  </si>
  <si>
    <t>500 bộ/thùng</t>
  </si>
  <si>
    <t>Chất đệm làm lạnh nhanh dùng trong cắt lạnh</t>
  </si>
  <si>
    <t>Dung dịch dạng gel lỏng, trong suốt, pH 7-9, dùng làm chất đệm làm lạnh nhanh, tạo khuôn trong kỹ thuật cắt lạnh</t>
  </si>
  <si>
    <t>125 ml/chai</t>
  </si>
  <si>
    <t>Cồn tuyệt đối</t>
  </si>
  <si>
    <t>Hàm lượng ethanol ≥ 99 %</t>
  </si>
  <si>
    <t>di-sodium hydrogen phosphate</t>
  </si>
  <si>
    <t>Hàm lượng ≥ 99.5 %</t>
  </si>
  <si>
    <t>500g/Lọ</t>
  </si>
  <si>
    <t>T26-29</t>
  </si>
  <si>
    <t>Dung dịch dán lamen dùng trong kỹ thuật miễn dịch huỳnh quang</t>
  </si>
  <si>
    <t>Dung dịch dán lamen đặc biệt dùng trong kỹ thuật nhuộm huỳnh quang</t>
  </si>
  <si>
    <t>Lọ 15ml</t>
  </si>
  <si>
    <t>23BS66</t>
  </si>
  <si>
    <t>Dung dịch đệm rửa đậm đặc dùng trong kỹ thuật nhuộm miễn dịch huỳnh quang</t>
  </si>
  <si>
    <t>Dung dịch đệm rửa đậm đặc dùng trong kỹ thuật nhuộm miễn dịch huỳnh quang, thành phần là Tris-Bufferred saline chứa Tween 20, pH 7.6 (+-0.1)</t>
  </si>
  <si>
    <t>Lọ 1L</t>
  </si>
  <si>
    <t>Dung dịch formol 10% có đệm trung tính</t>
  </si>
  <si>
    <t>Dung dịch formol 10% (hàm lượng formaldehyde 4%) có đệm phosphate trung tính, pH 6.8-7.2</t>
  </si>
  <si>
    <t>5 Lít/ can</t>
  </si>
  <si>
    <t>Dung dịch gắn lamelle dùng trong hiển vi học</t>
  </si>
  <si>
    <t>Thành phần: xylene và methyl methacrylate</t>
  </si>
  <si>
    <t>100ml/lọ</t>
  </si>
  <si>
    <t>Eosin cồn 1%</t>
  </si>
  <si>
    <t>Dung dịch eosin pha trong hỗn hợp gồm ethanol 70-90% và hydrochloric acid 5-10%</t>
  </si>
  <si>
    <t>1000ml/
 Chai</t>
  </si>
  <si>
    <t>N24-121</t>
  </si>
  <si>
    <t>Eosin Y</t>
  </si>
  <si>
    <t>Hàm lượng thuốc nhuộm ≥85%
 Độ hòa tan: H2O: 1 mg/mL
 Tỷ trọng: 1.018 g/cm3
 Màu nâu, pH: 6.55 (29 °C, 84 °F)</t>
  </si>
  <si>
    <t>100g/Lọ</t>
  </si>
  <si>
    <t>M26-57</t>
  </si>
  <si>
    <t>Giấy in barcode Slide Label Kit</t>
  </si>
  <si>
    <t>Dako Autostainer Link 48</t>
  </si>
  <si>
    <t>Nhãn in: Sử dụng để in nhãn cho tiêu bản chạy. Dán trên các tiêu bản có sơn 1 đầu. Kích thước: 0.875’’ x 0.95’’</t>
  </si>
  <si>
    <t>500 cái/cuộn</t>
  </si>
  <si>
    <t>Giemsa bột</t>
  </si>
  <si>
    <t>Thành phần:
 30 ≤ Eosin G ≤ 50 %
 30 ≤ 3-methylamino-7-dimethylaminophenothiazin-5-ium chloride ≤ 50 %
 20 ≤Methylene blue ≤30 %</t>
  </si>
  <si>
    <t>25g/Lọ</t>
  </si>
  <si>
    <t>Methylen Blue</t>
  </si>
  <si>
    <t>Methylthioninium chloride &lt;= 100 %
 pH: ca.3 at 10 g/l at 20 °C
 Độ hòa tan: ca.50 g/l at 20 °C
 Hấp thụ tối đa λmax. (etanol 50%) 660 - 665 nm
 Thông số kỹ thuật. Độ hấp thụ A 1%/1cm (λmax; 0,003 g/l; ethanol 50 %) 2250 - 2750
 Hao hụt khi sấy (110 °C) 10 - 15 %</t>
  </si>
  <si>
    <t>mono-sodium dihydrogen phosphate</t>
  </si>
  <si>
    <t>Mực đánh dấu mô</t>
  </si>
  <si>
    <t>Mực đánh dấu mô dùng trong xét nghiệm giải phẫu bệnh</t>
  </si>
  <si>
    <t>Bộ 5 chai x 500ml</t>
  </si>
  <si>
    <t>Parafin Hạt</t>
  </si>
  <si>
    <t>Parafin dùng trong xét nghiệm y học, nhiệt độ nóng chảy 56-62 độ C, độ tinh khiết &gt;99.9%</t>
  </si>
  <si>
    <t>1 Kg/ Túi</t>
  </si>
  <si>
    <t>potassium dihydrogen phosphate</t>
  </si>
  <si>
    <t>Lọ 1kg</t>
  </si>
  <si>
    <t>Toluen</t>
  </si>
  <si>
    <t>Độ tinh khiết ≥ 99.9 %
 Tính acid ≤ 0.0002 meq/g
 Tính kiềm ≤ 0.0006 meq/g</t>
  </si>
  <si>
    <t>Chai 2.5 lít</t>
  </si>
  <si>
    <t>T137</t>
  </si>
  <si>
    <t>Bộ mẫu chuẩn CMV</t>
  </si>
  <si>
    <t>K-SHPT-01</t>
  </si>
  <si>
    <t>Ống mẫu chuẩn chứa CMV DNA plasmid dạng mạch thẳng không gây nhiễm trong dung dịch đệm với DNA truyền tải.</t>
  </si>
  <si>
    <t>8 ống/hộp</t>
  </si>
  <si>
    <t>T138</t>
  </si>
  <si>
    <t>Bộ mẫu chuẩn EBV</t>
  </si>
  <si>
    <t>Ống mẫu chuẩn chứa EBV DNA plasmid dạng mạch thẳng không gây nhiễm trong dung dịch đệm với DNA truyền tải.</t>
  </si>
  <si>
    <t>T139</t>
  </si>
  <si>
    <t>Bộ mẫu chuẩn HBV</t>
  </si>
  <si>
    <t>Ống mẫu chuẩn chứa HBV DNA plasmid dạng mạch thẳng không gây nhiễm trong dung dịch đệm với DNA truyền tải.</t>
  </si>
  <si>
    <t>T140</t>
  </si>
  <si>
    <t>Bộ mẫu chuẩn HCV</t>
  </si>
  <si>
    <t>Ống mẫu chuẩn chứa Armored RNA không gây nhiễm với chuỗi HCV trong huyết tương người âm tính đã loại bỏ fibrin</t>
  </si>
  <si>
    <t>T141</t>
  </si>
  <si>
    <t>Bộ mẫu chứng CMV</t>
  </si>
  <si>
    <t>Mẫu chứng âm tính chứa dung dịch đệm với DNA truyền tải.
 Mẫu chứng dương tính chứa CMV bất hoạt trong huyết tương người</t>
  </si>
  <si>
    <t>36 ống/hộp</t>
  </si>
  <si>
    <t>T142</t>
  </si>
  <si>
    <t>Bộ mẫu chứng EBV</t>
  </si>
  <si>
    <t>Mẫu chứng âm tính chứa chứa dung dịch đệm với DNA truyền tải.
 Mẫu chứng dương tính chứa EBV bất hoạt trong huyết tương người</t>
  </si>
  <si>
    <t>T143</t>
  </si>
  <si>
    <t>Bộ mẫu chứng HBV</t>
  </si>
  <si>
    <t>Mẫu chứng âm tính chứa huyết tương người âm tính đã loại bỏ fibrin.
 Mẫu chứng dương tính chứa huyết tương đã bất hoạt bằng nhiệt dương tính với DNA của HBV trong huyết tương người âm tính..</t>
  </si>
  <si>
    <t>T144</t>
  </si>
  <si>
    <t>Bộ mẫu chứng HCV</t>
  </si>
  <si>
    <t>Mẫu chứng âm tính chứa huyết tương người âm tính đã loại bỏ fibrin.
 Mẫu chứng dương tính chứa Armored RNA không gây nhiễm với chuỗi HCV trong huyết tương người âm tính đã loại bỏ fibrin.</t>
  </si>
  <si>
    <t>T146</t>
  </si>
  <si>
    <t>Bộ sinh phẩm khuếch đại CMV AMP Kit</t>
  </si>
  <si>
    <t>Hóa chất đo tải lượng virus CMV có giếng thuốc thử khuếch đại đông khô và thuốc thử hoạt hóa dạng lỏng đã chia nhỏ phản ứng. Bệnh phẩm: huyết tương của người.</t>
  </si>
  <si>
    <t>192 test/hộp</t>
  </si>
  <si>
    <t>T147</t>
  </si>
  <si>
    <t>Bộ sinh phẩm khuếch đại EBV AMP Kit</t>
  </si>
  <si>
    <t>Sinh phẩm xét nghiệm đo tải lượng virus EBV có giếng thuốc thử khuếch đại đông khô và thuốc thử hoạt hóa dạng lỏng đã chia nhỏ phản ứng. Bệnh phẩm: huyết tương của người.</t>
  </si>
  <si>
    <t>T148</t>
  </si>
  <si>
    <t>Bộ sinh phẩm khuếch đại HBV AMP Kit</t>
  </si>
  <si>
    <t>Sinh phẩm xét nghiệm đo tải lượng virus HBV có giếng thuốc thử khuếch đại đông khô và thuốc thử hoạt hóa dạng lỏng đã chia nhỏ phản ứng. Bệnh phẩm: huyết tương hoặc huyết thanh của người.</t>
  </si>
  <si>
    <t>T149</t>
  </si>
  <si>
    <t>Bộ sinh phẩm khuếch đại HCV AMP Kit</t>
  </si>
  <si>
    <t>Sinh phẩm xét nghiệm đo tải lượng virus HCV có giếng thuốc thử khuếch đại đông khô và thuốc thử hoạt hóa dạng lỏng đã chia nhỏ phản ứng. Bệnh phẩm: huyết tương hoặc huyết thanh của người.</t>
  </si>
  <si>
    <t>T151</t>
  </si>
  <si>
    <t>Bộ tách chiết mẫu xét nghiệm loại 1</t>
  </si>
  <si>
    <t>Bộ thuốc thử dùng chiết tách mẫu xét nghiệm loại 1 gồm: lọ có chứa các vi hạt từ tính loại 1; và lọ chứa nước mức phân tử và Tween 20, đã chia liều cho nhiều xét nghiệm</t>
  </si>
  <si>
    <t>8 lọ/hộp</t>
  </si>
  <si>
    <t>T152</t>
  </si>
  <si>
    <t>Bộ tách chiết mẫu xét nghiệm loại 2</t>
  </si>
  <si>
    <t>Bộ thuốc thử dùng chiết tách mẫu xét nghiệm loại 2 gồm: lọ có chứa các vi hạt từ tính loại 2; và lọ chứa đệm kali photphat và Tween 20, đã chia liều cho nhiều xét nghiệm</t>
  </si>
  <si>
    <t>T153</t>
  </si>
  <si>
    <t>Đầu côn 1000 μL dùng trên máy Alinity m</t>
  </si>
  <si>
    <t>Đầu côn đen thể tích hút 1000 μL, bằng nhựa Polypropylene - PP</t>
  </si>
  <si>
    <t>(40 x 96 tip)/hộp</t>
  </si>
  <si>
    <t>T154</t>
  </si>
  <si>
    <t>Đầu côn 50 μL dùng trên máy Alinity m</t>
  </si>
  <si>
    <t>Đầu côn đen thể tích hút 50 μL, bằng nhựa Polypropylene - PP</t>
  </si>
  <si>
    <t>(60 x 96 tip)/hộp</t>
  </si>
  <si>
    <t>T155</t>
  </si>
  <si>
    <t>Dung dịch chống bay hơi mẫu xét nghiệm</t>
  </si>
  <si>
    <t>Dung dịch chống bay hơi mẫu xét nghiệm, chứa Dầu khoáng</t>
  </si>
  <si>
    <t>975 ml/hộp</t>
  </si>
  <si>
    <t>T156</t>
  </si>
  <si>
    <t>Dung dịch dùng ly giải mẫu xét nghiệm</t>
  </si>
  <si>
    <t>Dung dịch dùng ly giải mẫu xét nghiệm, chứa Nước với Đệm Tris, GITC, và Tween 20</t>
  </si>
  <si>
    <t>T157</t>
  </si>
  <si>
    <t>Dung dịch dùng pha loãng mẫu xét nghiệm</t>
  </si>
  <si>
    <t>Dung dịch dùng pha loãng mẫu xét nghiệm, chứa Nước dùng trong sinh học phân tử</t>
  </si>
  <si>
    <t>(4 x 975 ml)/hộp</t>
  </si>
  <si>
    <t>Đầu côn hút mẫu đã tách chiết trong hệ thống máy tự động</t>
  </si>
  <si>
    <t>K-SHPT-05</t>
  </si>
  <si>
    <t>Đầu tip hút mẫu dùng cho hệ thống máy tách chiết và Real Time PCR tự động.</t>
  </si>
  <si>
    <t>12 khay x36 tip/Hộp</t>
  </si>
  <si>
    <t>Đầu tip hút mẫu và thuốc thử dạng lỏng cho các xét nghiệm sinh học, thành phần: nhựa PP,không có Pyrogen, RNAse, DNAse, chất ức chế PCR. Thể tích 1000 µL.</t>
  </si>
  <si>
    <t>Khay xử lý mẫu trên máy tách chiết tự động</t>
  </si>
  <si>
    <t>Bộ xử lý mẫu của máy tách chiết tự động. Đóng gói 12 khay x 24 cái</t>
  </si>
  <si>
    <t>12x24 cái/ Hộp</t>
  </si>
  <si>
    <t>Ống chuyên dụng đựng sản phẩm tách chiết ADN, ARN</t>
  </si>
  <si>
    <t>Khay gồm các ống sử dụng để chứa mẫu đã được xử lý .</t>
  </si>
  <si>
    <t>12 khay x 96 ống)/Hộp</t>
  </si>
  <si>
    <t>Ống đựng mẫu chuyên dụng</t>
  </si>
  <si>
    <t>Ống đựng mẫu dùng cho hệ thống máy tách chiết và Real Time PCR tự động. Đóng gói 12 khay x 24 ống</t>
  </si>
  <si>
    <t>Vật liệu kiểm soát dương tính và âm tính xét nghiệm phát hiện RNA HIV-1 Nhóm M, RNA HIV-1 Nhóm O, RNA HIV-2, RNA HCV, DNA HBV</t>
  </si>
  <si>
    <t>Vật liệu kiểm soát dương tính và âm tính xét nghiệm sàng lọc NAT (HIV,HCV,HBV)</t>
  </si>
  <si>
    <t>M2537</t>
  </si>
  <si>
    <t>Đầu típ hút mẫu và thuốc thử dùng cho hệ thống xét nghiệm sinh học phân tử tự động</t>
  </si>
  <si>
    <t>K-SHPT-06</t>
  </si>
  <si>
    <t>Đầu tip hút mẫu và thuốc thử dạng lỏng cho các xét nghiệm sinh học, thành phần: nhựa PP,không có Pyrogen, RNAse, DNAse, chất ức chế PCR. Thể tích 300 µL.</t>
  </si>
  <si>
    <t>12 x 480 đầu típ/Thùng</t>
  </si>
  <si>
    <t>Đĩa chất thải lỏng 24 vị trí dùng cho hệ thống xét nghiệm sinh học phân tử tự động</t>
  </si>
  <si>
    <t>Đĩa chất thải lỏng 24 vị trí dùng cho hệ thống xét nghiệm sinh học phân tử tự động
 Tiêu chuẩn:CE- IVD</t>
  </si>
  <si>
    <t>Đĩa phản ứng 24 vị trí dùng cho hệ thống xét nghiệm sinh học phân tử tự động</t>
  </si>
  <si>
    <t>Đĩa phản ứng 24 vị trí dùng cho hệ thống xét nghiệm sinh học phân tử tự động
 Tiêu chuẩn: CE-IVD</t>
  </si>
  <si>
    <t>Đĩa xử lý 24 vị trí dùng cho hệ thống xét nghiệm sinh học phân tử tự động</t>
  </si>
  <si>
    <t>Đĩa xử lý mẫu 24 vị trí dùng cho hệ thống xét nghiệm sinh học phân tử tự động
 Tiêu chuẩn: CE-IVD</t>
  </si>
  <si>
    <t>M2539</t>
  </si>
  <si>
    <t>Hóa chất hạt bi từ sử dụng trên hệ thống xét nghiệm sinh học phân tử tự động</t>
  </si>
  <si>
    <t>Thành phần :Hạt thủy tinh từ tính, đệm Tris, 0.1% methyl-4 hydroxybenzoate, &lt; 0.1% natri azide. 
 Tiêu chuẩn: CE-IVD</t>
  </si>
  <si>
    <t>480 xét nghiệm/Bình</t>
  </si>
  <si>
    <t>M2538</t>
  </si>
  <si>
    <t>Hóa chất ly giải sử dụng trên hệ thống xét nghiệm sinh học phân tử tự động</t>
  </si>
  <si>
    <t>Thành phần : 43% (w/w) guanidine, thiocyanate 5% (w/v), polydocanol 2% (w/v), dithiothreitol, dihydro natri citrate</t>
  </si>
  <si>
    <t>4 bình x 875 mL/Hộp</t>
  </si>
  <si>
    <t>M2540</t>
  </si>
  <si>
    <t>Hóa chất pha loãng sử dụng trên hệ thống xét nghiệm sinh học phân tử tự động</t>
  </si>
  <si>
    <t>Thành phần :Đệm Tris, 0.1% methyl-4 hydroxybenzoate, &lt; 0.1% natri azide</t>
  </si>
  <si>
    <t>Hóa chất rửa hệ thống sử dụng trên hệ thống xét nghiệm sinh học phân tử tự động</t>
  </si>
  <si>
    <t>Thành phần: Natri citrate dihydrate, 0.1% methyl-4 hydroxybenzoate</t>
  </si>
  <si>
    <t>M2544</t>
  </si>
  <si>
    <t>Thuốc thử xét nghiệm định lượng DNA HBV</t>
  </si>
  <si>
    <t>Thuốc thử xét nghiệm định lượng DNA HBV trên hệ thống máy xét nghiệm sinh học phân tử tự động
 Phát hiện được tối thiểu các kiểu gen HBV Genotype A-H 
 Độ đặc hiệu 100%
 Tiêu chuẩn: CE-IVD</t>
  </si>
  <si>
    <t>192 xét nghiệm/Hộp</t>
  </si>
  <si>
    <t>M2545</t>
  </si>
  <si>
    <t>Thuốc thử xét nghiệm định tính và định lượng RNA HCV</t>
  </si>
  <si>
    <t>Thuốc thử xét nghiệm định tính và định lượng RNA HCV trên hệ thống máy xét nghiệm sinh học phân tử tự động
 Phát hiện được tối thiểu các kiểu gen HCV các kiểu gen 1-6 
 Độ đặc hiệu 100%
 Tiêu chuẩn: CE- IVD</t>
  </si>
  <si>
    <t>M2542</t>
  </si>
  <si>
    <t>Vật liệu kiểm soát âm tính xét nghiệm định tính / định lượng RNA HIV-1, RNA HIV-2, RNA HCV, DNA HBV, DNA cytomegalovirus</t>
  </si>
  <si>
    <t>Vật liệu kiểm soát âm tính xét nghiệm định tính / định lượng RNA HIV-1, RNA HIV-2, RNA HCV, DNA HBV, DNA cytomegalovirus trên hệ thống máy xét nghiệm sinh học phân tử tự động
 Tiêu chuẩn: CE- IVD</t>
  </si>
  <si>
    <t>16 x 1 mL/Hộp</t>
  </si>
  <si>
    <t>M2543</t>
  </si>
  <si>
    <t>Vật liệu kiểm soát dương tính xét nghiệm định tính và định lượng RNA HIV-1, định lượng DNA HBV, định tính và định lượng RNA HCV</t>
  </si>
  <si>
    <t>Vật liệu kiểm soát dương tính xét nghiệm định tính và định lượng RNA HIV-1, định lượng DNA HBV, định tính và định lượng RNA HCV gồm 2 mức nồng độ thấp và cao , sử dụng trên hệ thống xét nghiệm sinh học phân tử tự động
 Tiêu chuẩn: CE-IVD</t>
  </si>
  <si>
    <t>8 xét nghiệm (gồm 8 chai nồng độ thấp x 0.65 mL và 8 chai nồng độ cao x 0.65 mL)/Hộp</t>
  </si>
  <si>
    <t>M2556</t>
  </si>
  <si>
    <t>Kit tách chiết DNA từ FFPE trên máy tự động</t>
  </si>
  <si>
    <t>K-SHPT-07</t>
  </si>
  <si>
    <t>- Kit tách chiết DNA từ mẫu FFPE trên hệ thống máy tách tự động có máy quét barcode sử dụng công nghệ hạt từ, có thể tự động hóa cho xét nghiệm giải trình tự, xác định kiểu gen, qPCR, ddPCR và NGS
 - Cung cấp bao gồm: Hóa chất, đầu tip, Barcode sticker, ống đựng mẫu loại 2 ml hoặc tương đương, ống thu mẫu 1.5ml hoặc tương đương
 - Loại mẫu chính: mẫu mô FFPE và mẫu sinh thiết</t>
  </si>
  <si>
    <t>- Kit tách chiết DNA từ vi khuẩn trên hệ thống máy tách tự động có máy quét barcode sử dụng công nghệ hạt từ, có thể tự động hóa cho xét nghiệm giải trình tự, xác định kiểu gen, qPCR, ddPCR và NGS
 -Thành phần: Cartrigde hóa chất, đầu tip, Barcode sticker, ống đựng mẫu loại 2 ml (hoặc tương đương), ống thu mẫu 1.5ml (hoặc tương đương)
 - Thể tích mẫu đầu vào tối đa: ≥ 400ul
 - Loại mẫu: Bệnh phẩm từ người, vi khuẩn bất hoạt và chưa bất hoạt, cặn vi khuẩn, dịch phết và mẫu môi trường (nước, đất)</t>
  </si>
  <si>
    <t>- Kit tách Nucleic Acid Virus từ nhiều loại mẫu khác nhau trên hệ thống máy tách tự động có máy quét barcode sử dụng công nghệ hạt từ, có thể tự động hóa.
 - Độ nhạy phân tích HBV: 30IU/ml, HCV: 50IU/ml
 - Thành phần: Cartrigde hóa chất, đầu tip, Barcode sticker, ống đựng mẫu loại 2 ml (hoặc tương đương), ống thu mẫu 1.5ml (hoặc tương đương)
 - Thể tích mẫu đầu vào tối đa ≥500 μl
 - Loại mẫu chính: huyết tương, huyết thanh, CSF, nước tiểu đã qua xử lý, dịch cơ thể, dịch phết</t>
  </si>
  <si>
    <t>T87</t>
  </si>
  <si>
    <t>Bộ vật tư tiêu hao tách chiết dùng cho máy sinh học phân tử tự động hoàn toàn</t>
  </si>
  <si>
    <t>K-SHPT-08</t>
  </si>
  <si>
    <t>Thành phần: Ống đựng mẫu; Cassette Đầu tip (gồm có đầu tip đâm xuyên và đầu pipet được sử dụng trong quá trình trích xuất); Ống đựng sau tách chiết và nắp</t>
  </si>
  <si>
    <t>48 test/Hộp</t>
  </si>
  <si>
    <t>M26-80</t>
  </si>
  <si>
    <t>Bộ xét nghiệm chẩn đoán Cytomegalovirus (CMV)</t>
  </si>
  <si>
    <t>Kit phát hiện và định lượng DNA của Cytomegalovirus (CMV) người trong DNA tách chiết từ máu toàn phần, huyết tương thu nhận trong EDTA, dịch não tủy, nước tiểu, phết niêm mạc miệng, nước ối và dịch rửa phế quản phế nang (BAL)/ dịch hút phế quản (BA).
 LoD: mẫu máu toàn phần trong EDTA: ≤109 IU/mL; mẫu huyết tương trong EDTA: ≤88 IU/mL
 Độ nhạy: 100%
 Độ đặc hiệu: mẫu máu toàn phần: ≥93%; mẫu huyết tương: ≥98%
 Sử dụng cho mẫu tách chiết từ  200µL trên máy sinh học phân tử tự động hoàn toàn</t>
  </si>
  <si>
    <t>Hộp (96 test)</t>
  </si>
  <si>
    <t>T91</t>
  </si>
  <si>
    <t>Bộ xét nghiệm định lượng virus Viêm gan B</t>
  </si>
  <si>
    <t>Bộ kit phát hiện và định lượng DNA của Vi-rút Viêm gan B (HBV) thuộc các kiểu gen A, B, C, D, E, F, G, H, I và RF.
 LoD: ≤9 IU/mL (≤ 38 copies/mL) mẫu huyết thanh, huyết tương 
 Độ đặc hiệu: ≥97%
 Sử dụng cho mẫu tách chiết từ  200uL trên máy sinh học phân tử tự động hoàn toàn
 Đã bao gồm chất chuẩn, chứng dương và chứng nội</t>
  </si>
  <si>
    <t>96 test/Hộp</t>
  </si>
  <si>
    <t>M26-77</t>
  </si>
  <si>
    <t>Bộ xét nghiệm định lượng virus Viêm gan C</t>
  </si>
  <si>
    <t>Bộ xét nghiệm có thể phát hiện và định lượng RNA của HCV thuộc kiểu gen 1,2,3,4,5,6.
 LoD: ≤26 IU/mL (≤11 copies/mL) mẫu huyết thanh, huyết tương
 Độ đặc hiệu: 100%
 Sử dụng cho mẫu tách chiết từ 600µL - 1000 µL trên máy sinh học phân tử tự động hoàn toàn
 Đã bao gồm chất chuẩn, chứng dương và chứng nội</t>
  </si>
  <si>
    <t>M26-78</t>
  </si>
  <si>
    <t>Bộ xét nghiệm Real-time PCR định tính chẩn đoán và định type virus HPV chủng nguy cơ cao: 16, 18, 31, 45; HR1 (33, 52, 58); HR2 (35, 39, 51, 56, 59, 66 và 68).</t>
  </si>
  <si>
    <t>Bộ xét nghiệm khuếch đại axit nucleic real time định tính và phát hiệm ADN của 14 type virus HPV nguy cơ cao: Phát hiện và định type của HPV nguy cơ cao 16, 18, 31, 45; Phát hiện nhóm HPV nguy cơ cao HR1 (33, 52, 58); Phát hiện nhóm HPV nguy cơ cao HR2, các type không thuộc nhóm vắc-xin (35, 39, 51, 56, 59, 66 và 68). 
  Hiệu suất: ≥96% cho HPV16–31; ≥88% cho HPV ; ≥93.% cho HPV HR2; ≥95% cho HPV18–45.
 Sử dụng cho mẫu tách chiết từ 200µL trên máy sinh học phân tử tự động hoàn toàn
 Kit đã bao gồm chứng nội nội sinh.</t>
  </si>
  <si>
    <t>T82</t>
  </si>
  <si>
    <t>Bộ xét nghiệm Real-time PCR định tính, định lượng Polyomavirus BK (BKV)</t>
  </si>
  <si>
    <t>*Sinh phẩm để phát hiện và định lượng nồng độ Polyomavirus BK (BKV) người trong DNA tách chiết từ huyết tương thu nhận trong EDTA, nước tiểu không có chất bảo quản và dịch não tủy. 
 *LoD: mẫu huyết tương: ≤215 IU/mL; mẫu nước tiểu: ≤142 IU/mL
 *Độ nhạy: 100%
 *Độ đặc hiệu: ≥997%
 *Sử dụng cho mẫu tách chiết từ 200uL, 600µL - 1000 µL trên máy sinh học phân tử tự động hoàn toàn</t>
  </si>
  <si>
    <t>(4 ống x 540µL)/Hộp</t>
  </si>
  <si>
    <t>T88</t>
  </si>
  <si>
    <t>Cassette phản ứng PCR dùng cho máy sinh học phân tử tự động hoàn toàn</t>
  </si>
  <si>
    <t>Thành phần: bao gồm ống và nắp PCR để niêm phong ống ngay trước khi thực hiện phản ứng PCR.</t>
  </si>
  <si>
    <t>192 test/Hộp</t>
  </si>
  <si>
    <t>M26-82</t>
  </si>
  <si>
    <t>Chất chuẩn Cytomegalovirus (CMV)</t>
  </si>
  <si>
    <t>Bộ hiệu chuẩn số lượng DNA đã biết giá trị trong phản ứng định lượng khuếch đại nucleic acids để phát hiện và định lượng DNA của Cytomegalovirus (CMV) người
 Thành phần: 4 dung dịch plasmid ổn định đã biết nồng độ CMV. Plasmid chứa vùng khuếch đại của exon 4 gen MIEA của CMV.</t>
  </si>
  <si>
    <t>Hộp (8x 200 µL)</t>
  </si>
  <si>
    <t>T84</t>
  </si>
  <si>
    <t>Chất chuẩn Polyomavirus BK (BKV)</t>
  </si>
  <si>
    <t>*Chất kiểm chuẩn dương, đã biết nồng độ
 *Thành phần: 4 dung dịch plasmid ổn định. Plasmid chứa vùng gen mã hóa cho Large T antigen của BKV.</t>
  </si>
  <si>
    <t>(8 ống x 200 μL)/Hộp</t>
  </si>
  <si>
    <t>T85</t>
  </si>
  <si>
    <t>Chứng nội dùng cho máy sinh học phân tử tự động hoàn toàn</t>
  </si>
  <si>
    <t>Dung dịch plasmid ổn định chứa hai plasmid DNAs và RNA bộ gen của MS2 phage: Một plasmid DNA chứa promoter và vùng 5' UTR của gen beta Globin người, một Plasmid DNA chứa trình tự DNA nhân tạo.</t>
  </si>
  <si>
    <t>T89</t>
  </si>
  <si>
    <t>Đầu côn có lọc loại 300µL cho bộ tách chiết dùng cho máy sinh học phân tử tự động hoàn toàn</t>
  </si>
  <si>
    <t>Đầu lọc chất liệu Polyethylene
 Không có RNase/DNase
 Không có gDNA của con người
 Không có ức chế PCR
 Không chứa chất gây sốt pyrogen</t>
  </si>
  <si>
    <t>960 tip/Hộp</t>
  </si>
  <si>
    <t>T86</t>
  </si>
  <si>
    <t>Hóa chất tách chiết mẫu 200 µL dùng cho máy sinh học phân tử tự động hoàn toàn</t>
  </si>
  <si>
    <t>- Hóa chất phân lập axit nucleic dựa trên hạt từ tính, dùng để tách chiết DNA tinh khiết cao và RNA virus 
 - Mẫu bệnh phẩm: máu toàn phần, huyết thanh, huyết tương, nước tiểu, dịch não tủy, dịch ối, dịch khoang, các mẫu hô hấp, tăm bông âm đạo cổ tử cung, tăm bông tổn thương niêm mạc, gạc trực tràng, phân, nuôi cấy máu, sinh thiết và dịch dạ dày.
 - Dùng cho mẫu bệnh phẩm từ 200 µL, sử dụng phù hợp cho máy sinh học phân tử tự động hoàn toàn</t>
  </si>
  <si>
    <t>T90</t>
  </si>
  <si>
    <t>Hóa chất tách chiết mẫu 600µL - 1000µL dùng cho máy sinh học phân tử tự động hoàn toàn</t>
  </si>
  <si>
    <t>Hóa chất phân lập axit nucleic dựa trên các hạt từ tính, dùng để tách chiết DNA tinh khiết cao (người, vi khuẩn, virus và nấm) và RNA virus từ huyết thanh người, huyết tương thu được trong EDTA hoặc axit citric, nước tiểu, dịch mũi (tăm bông mũi, tăm bông họng), các mẫu hô hấp (rửa phế quản phế nang (BAL) / Broncho Aspirate (BA)
 Dùng cho mẫu bệnh phẩm từ 600µL - 1000 µL, sử dụng phù hợp cho máy sinh học phân tử tự động hoàn toàn.</t>
  </si>
  <si>
    <t>M26-81</t>
  </si>
  <si>
    <t>Kiểm chuẩn Cytomegalovirus (CMV) dương tính</t>
  </si>
  <si>
    <t xml:space="preserve">Mẫu chứng dương cho phản ứng định tính khuếch đại nucleic acids để phát hiện DNA của Cytomegalovirus (CMV) người
 Thành phần: Mẫu chuẩn dương CMV, là dung dịch plasmid ổn định. Plasmid chứa vùng khuếch đại exon 4 của gen MIEA của CMV. </t>
  </si>
  <si>
    <t>Hộp (3 x 160 µL)</t>
  </si>
  <si>
    <t>T83</t>
  </si>
  <si>
    <t>Kiểm chuẩn Polyomavirus BK (BKV) dương tính</t>
  </si>
  <si>
    <t>*Mẫu chứng dương có chứa virus BKV
 *Thành phần: dung dịch plasmid ổn định, chứa vùng gen mã hóa cho Large T antigen của BKV.</t>
  </si>
  <si>
    <t>(2 ống x 160 µL)/Hộp</t>
  </si>
  <si>
    <t>M26-79</t>
  </si>
  <si>
    <t>Kiểm chuẩn virus HPV chủng nguy cơ cao dương tính</t>
  </si>
  <si>
    <t xml:space="preserve">* Mẫu kiểm chứng dương tính trong các xét nghiệm khuếch đại axit nucleic định tính để phát hiện DNA của Virus Papilloma ở người 14 loại có nguy cơ cao. </t>
  </si>
  <si>
    <t>3 x 160 µL/Hộp</t>
  </si>
  <si>
    <t>Bộ hóa chất chuẩn hóa máy cho xét nghiệm kháng thể kháng HLA và xét nghiệm HLA</t>
  </si>
  <si>
    <t>V-SHPT-02</t>
  </si>
  <si>
    <t>Labscan 3D</t>
  </si>
  <si>
    <t>Bộ hóa chất chuẩn hóa máy xét nghiệm kháng thể kháng HLA và xét nghiệm định tuýp HLA bao gồm các thuốc thử để xác minh tính hiệu chuẩn và tính toàn vẹn quang học cho hệ thống máy
 Tiêu chuẩn: CE- IVD</t>
  </si>
  <si>
    <t>Hộp /25 test</t>
  </si>
  <si>
    <t>Bộ hóa chất chuẩn máy xét nghiệm kháng thể kháng HLA và xét nghiệm HLA</t>
  </si>
  <si>
    <t>Bộ hóa chất chuẩn máy xét nghiệm kháng thể kháng HLA và xét nghiệm định tuýp HLA để đảm bảo hệ thống quang học hoạt động hiệu quả
 Tiêu chuẩn: CE-IVD</t>
  </si>
  <si>
    <t>Dung dịch chạy máy phân tích HLA-SSO</t>
  </si>
  <si>
    <t>Dung dịch chạy máy cho xét nghiệm định tuýp HLA và xét nghiệm kháng thể kháng HLA. 
 Tiêu chuẩn: CE- IVD</t>
  </si>
  <si>
    <t>Thùng 20 Lít</t>
  </si>
  <si>
    <t>Hoá chất định danh kháng thể Anti-HLA Class I</t>
  </si>
  <si>
    <t>- Bộ xét nghiệm phát hiện kháng thể kháng HLA lớp I bằng công nghệ đo tế bào dòng chảy
 - Các hạt bead được phủ kháng nguyên HLA lớp I
 -Mẫu huyết thanh, thể tích mẫu ≤ 20µL
 -Xác định được %PRA
 - Tiêu chuẩn CE-IVD</t>
  </si>
  <si>
    <t>Hoá chất định danh kháng thể Anti-HLA Class II</t>
  </si>
  <si>
    <t>- Bộ xét nghiệm phát hiện kháng thể kháng HLA lớp II bằng công nghệ đo tế bào dòng chảy
 - Các hạt bead được phủ kháng nguyên HLA lớp II
 -Mẫu huyết thanh, thể tích mẫu ≤ 20µL
 -Xác định được %PRA
 - Tiêu chuẩn CE-IVD</t>
  </si>
  <si>
    <t>Hoá chất định type HLA độ phân giải cao cho locus A</t>
  </si>
  <si>
    <t>Vùng gen mục tiêu exon 2/3/4/5. Xét nghiệm trên mẫu máu toàn phần chống đông EDTA, thể tích mẫu ≤ 2mL.
 Phương pháp PCR SSO
 Tiêu chuẩn: CE-IVD</t>
  </si>
  <si>
    <t>Hộp/ 100 test</t>
  </si>
  <si>
    <t>Hoá chất định type HLA độ phân giải cao cho locus B</t>
  </si>
  <si>
    <t>Hoá chất định type HLA độ phân giải cao cho locus C</t>
  </si>
  <si>
    <t>Vùng gen mục tiêu exon 2/3/4/5/6-7. Xét nghiệm trên mẫu máu toàn phần chống đông EDTA, thể tích mẫu ≤ 2mL.
 Phương pháp PCR SSO
 Tiêu chuẩn: CE-IVD</t>
  </si>
  <si>
    <t>Hoá chất định type HLA độ phân giải cao cho locus DQA1/DQB1</t>
  </si>
  <si>
    <t>Vùng gen mục tiêu exon 2/3. Xét nghiệm trên mẫu máu toàn phần chống đông EDTA, thể tích mẫu ≤ 2mL.
 Phương pháp PCR SSO
 Tiêu chuẩn: CE-IVD</t>
  </si>
  <si>
    <t>Hoá chất định type HLA độ phân giải cao cho locus DRB1</t>
  </si>
  <si>
    <t>Vùng gen mục tiêu exon 2. Xét nghiệm trên mẫu máu toàn phần chống đông EDTA, thể tích mẫu ≤ 2mL.
 Phương pháp PCR SSO
 Tiêu chuẩn: CE-IVD</t>
  </si>
  <si>
    <t>Hóa chất làm sạch huyết thanh trong xét nghiệm kháng thể kháng HLA</t>
  </si>
  <si>
    <t>Hóa chất làm sạch huyết thanh trong xét nghiệm kháng thể kháng HLA 
 Thành phần: hạt beads không phủ kháng nguyên có khả năng loại bỏ phản ứng giữa các hạt latex từ huyết thanh gây nhiễu kết quả.</t>
  </si>
  <si>
    <t>Hộp/ 25 test</t>
  </si>
  <si>
    <t>Liên hợp kháng thể IgG người và PE</t>
  </si>
  <si>
    <t>- Liên hợp kháng thể IgG người và PE ở dạng đông khô dùng để phát hiện kháng thể IgG sử dụng trong xét nghiệm kháng thể kháng HLA
 - Nồng độ: 0.5mg R-Phycoerythrin kết hợp với kháng thể tinh khiết ái lực.</t>
  </si>
  <si>
    <t>Lọ 1 mL</t>
  </si>
  <si>
    <t>Sinh phẩm xét nghiệm định lượng kháng thể kháng HLA Class I</t>
  </si>
  <si>
    <t>- Bộ xét nghiệm kháng thể kháng HLA lớp I: HLA- A,B,C đặc hiệu bằng công nghệ đo tế bào dòng chảy
 -Mẫu huyết thanh, thể tích mẫu ≤ 20µL
 - Tiêu chuẩn CE-IVD</t>
  </si>
  <si>
    <t>Sinh phẩm xét nghiệm định lượng kháng thể kháng HLA Class II</t>
  </si>
  <si>
    <t>- Bộ xét nghiệm kháng thể kháng HLA lớp II đặc hiệu bằng công nghệ đo tế bào dòng chảy
 -Mẫu huyết thanh, thể tích mẫu ≤ 20µL
 - Tiêu chuẩn CE-IVD</t>
  </si>
  <si>
    <t>Streptavidin liên hợp thuốc nhuộm huỳnh quang PE</t>
  </si>
  <si>
    <t>- Streptavidin gắn thuốc nhuộm huỳnh quang PE để nhuộm chỉ thị cho phản ứng lai trong xét nghiệm định type HLA bằng kỹ thuật PCR-SSO phù hợp máy phân tích HLA
 - Các cực đại hấp thụ lần lượt ở 490 nm, 545 nm và 565 nm. Cực đại phát xạ là ở 580 nm.</t>
  </si>
  <si>
    <t>V-SHPT-09</t>
  </si>
  <si>
    <t>máy phân tích TB dòng chảy</t>
  </si>
  <si>
    <t xml:space="preserve">- Có vai trò vận chuyển các phần tử qua các dây dẫn chất lỏng của máy xét nghiệm tế bào dòng chảy, hướng chúng đến tâm của dòng chảy.
- Có hàm lượng các phần tử và khả năng tự phát huỳnh quang thấp để giảm tắc nghẽn các dây dẫn chất lỏng và đảm bảo tỷ lệ tín hiệu huỳnh quang cao hơn tín hiệu nhiễu.
- Chứa Sodium fluoride (NaF) </t>
  </si>
  <si>
    <t>Thành phần: Hypochlorous acid, sodium salt, Sodium hydroxide</t>
  </si>
  <si>
    <t>Thành phần có chứa Axit benzoic, muối natri (theo tỉ lệ 1:1)</t>
  </si>
  <si>
    <t>Hóa chất cài đặt máy 7 màu</t>
  </si>
  <si>
    <t>Các hạt bead 4-μm hoặc 6-μm được gắn màu huỳnh quang cho điều chỉnh điện thế bộ thu nhận tín hiệu, thiết lập bù trừ huỳnh quang và theo dõi hiệu năng thiết bị hàng ngày
Đóng gói: 25 ống được đóng gói riêng lẻ và một lọ dung dịch pha loãng, đủ cho 25 lần cài đặt</t>
  </si>
  <si>
    <t>25 Tests/Hộp</t>
  </si>
  <si>
    <t>TT2002</t>
  </si>
  <si>
    <t>- Thành phần: Kháng thể mouse IgG1, κ; clone: G18-145; gắn màu FITC. Bảo quản trong dung dịch đệm trong nước có chứa BSA và ≤ 0,09% natri azit</t>
  </si>
  <si>
    <t>M2001</t>
  </si>
  <si>
    <t>Kháng thể đơn dòng CD19 gắn màu PE-Cy7
CD19 (clone SJ25C1) bao gồm chuỗi nặng IgG1 và chuỗi nhẹ kappa của chuột.</t>
  </si>
  <si>
    <t>M1422-1</t>
  </si>
  <si>
    <t>Kháng thể đơn dòng CD3 gắn màu APC CD3 (clone SK7) bao gồm chuỗi nặng IgG1 và chuỗi nhẹ kappa của chuột</t>
  </si>
  <si>
    <t>N24-175</t>
  </si>
  <si>
    <t>Bộ kít (PRA) định danh kháng thể anti-HLA lớp I (A-B-C).</t>
  </si>
  <si>
    <t>V-SHPT-11</t>
  </si>
  <si>
    <t>Luminex</t>
  </si>
  <si>
    <t>Bộ xét nghiệm miễn dịch dựa trên hạt bead được sử dụng để phát hiện định tính các kháng thể IgG Phản ứng HLA lớp I trong mẫu huyết thanh người.</t>
  </si>
  <si>
    <t>24 test/hộp</t>
  </si>
  <si>
    <t>N24-174</t>
  </si>
  <si>
    <t>Bộ kít (PRA) định danh kháng thể anti-HLA lớp II (DR-DQ).</t>
  </si>
  <si>
    <t>Bộ xét nghiệm miễn dịch dựa trên hạt bead được sử dụng để phát hiện định tính các kháng thể IgG Phản ứng HLA lớp II trong mẫu huyết thanh người.</t>
  </si>
  <si>
    <t>N24-176</t>
  </si>
  <si>
    <t>Bộ kít chứa mồi, đầu dò để định danh HLA-A bằng kỹ thuật PCR-SSO.</t>
  </si>
  <si>
    <t>Hoá chất định type HLA độ phân giải cao cho locus A
 Phương pháp PCR SSO. Xét nghiệm trên mẫu máu toàn phần chống đông EDTA</t>
  </si>
  <si>
    <t>N24-177</t>
  </si>
  <si>
    <t>Bộ kít chứa mồi, đầu dò để định danh HLA-B bằng kỹ thuật PCR-SSO.</t>
  </si>
  <si>
    <t>Hoá chất định type HLA độ phân giải cao cho locus B
 Phương pháp PCR SSO. Xét nghiệm trên mẫu máu toàn phần chống đông EDTA</t>
  </si>
  <si>
    <t>N24-178</t>
  </si>
  <si>
    <t>Bộ kít chứa mồi, đầu dò để định danh HLA-C bằng kỹ thuật PCR-SSO.</t>
  </si>
  <si>
    <t>Hoá chất định type HLA độ phân giải cao cho locus C
 Phương pháp PCR SSO. Xét nghiệm trên mẫu máu toàn phần chống đông EDTA</t>
  </si>
  <si>
    <t>N24-185</t>
  </si>
  <si>
    <t>Bộ kít chứa mồi, đầu dò để định danh HLA-DP bằng kỹ thuật PCR-SSO</t>
  </si>
  <si>
    <t>Hoá chất định type HLA độ phân giải cao cho locus DPA1/B1
 Phương pháp PCR SSO. Xét nghiệm trên mẫu máu toàn phần chống đông EDTA</t>
  </si>
  <si>
    <t>N24-179</t>
  </si>
  <si>
    <t>Bộ kít chứa mồi, đầu dò để định danh HLA-DQ bằng kỹ thuật PCR-SSO</t>
  </si>
  <si>
    <t>Hoá chất định type HLA độ phân giải cao cho locus DQA1/B1
 Phương pháp PCR SSO. Xét nghiệm trên mẫu máu toàn phần chống đông EDTA</t>
  </si>
  <si>
    <t>N24-180</t>
  </si>
  <si>
    <t>Bộ kít chứa mồi, đầu dò để định danh HLA-DRB1 bằng kỹ thuật PCR-SSO.</t>
  </si>
  <si>
    <t>Hoá chất định type HLA độ phân giải cao cho locus DRB1
 Phương pháp PCR SSO. Xét nghiệm trên mẫu máu toàn phần chống đông EDTA</t>
  </si>
  <si>
    <t>N24-182</t>
  </si>
  <si>
    <t>Bộ kit định danh kháng thể Anti-HLA Class I gắn kháng nguyên đơn</t>
  </si>
  <si>
    <t>Bộ xét nghiệm miễn dịch dựa trên hạt bead được sử dụng để phát hiện định tính các kháng thể HLA IgG nhằm hỗ trợ sự kết hợp giữa người cho và người nhận trong quá trình truyền máu hoặc cấy ghép.
 Hạt bead LSA Loại I được thiết kế để phát hiện kháng thể IgG đối với glycoprotein HLA Loại I.</t>
  </si>
  <si>
    <t>25 test/hộp</t>
  </si>
  <si>
    <t>N24-183</t>
  </si>
  <si>
    <t>Bộ kit định danh kháng thể Anti-HLA Class II gắn kháng nguyên đơn</t>
  </si>
  <si>
    <t>Bộ xét nghiệm miễn dịch dựa trên hạt bead được sử dụng để phát hiện định tính các kháng thể HLA IgG nhằm hỗ trợ sự kết hợp giữa người cho và người nhận trong quá trình truyền máu hoặc cấy ghép.
 Hạt bead LSA Loại II được thiết kế để phát hiện kháng thể IgG đối với glycoprotein HLA Loại II.</t>
  </si>
  <si>
    <t>N24-184</t>
  </si>
  <si>
    <t>Bộ kít sàng lọc kháng thể anti-HLA.</t>
  </si>
  <si>
    <t>Bộ xét nghiệm miễn dịch dựa trên hạt bead được sử dụng để phát hiện định tính kháng thể IgG đối với kháng nguyên HLA Loại I và Loại II trong mẫu huyết thanh người.</t>
  </si>
  <si>
    <t>N24-181</t>
  </si>
  <si>
    <t>Dung dịch chạy máy.</t>
  </si>
  <si>
    <t>20 L/thùng</t>
  </si>
  <si>
    <t>N24-187</t>
  </si>
  <si>
    <t>Hóa chất hiệu chuẩn thiết bị</t>
  </si>
  <si>
    <t>Bộ kít chuẩn máy.</t>
  </si>
  <si>
    <t>N24-188</t>
  </si>
  <si>
    <t>Hoá chất hiệu chuẩn xét nghiệm định type HLA</t>
  </si>
  <si>
    <t>N24-189</t>
  </si>
  <si>
    <t>Kít làm sạch mẫu cho xét nghiệm sàng lọc và định danh kháng thể anti-HLA bằng phương pháp xMAP.</t>
  </si>
  <si>
    <t>100 µl/lọ</t>
  </si>
  <si>
    <t>N24-186</t>
  </si>
  <si>
    <t>Streptavidin-PE (SA-PE)</t>
  </si>
  <si>
    <t>Streptavidin gắn màu huỳnh quang PE để nhuộm chỉ thị của phản ứng lai trong xét nghiệm PCR-SSO.
 Độ hấp thụ 568 nm,
 Phát xạ huỳnh quang tối đa 575 nm</t>
  </si>
  <si>
    <t>85 µl/lọ</t>
  </si>
  <si>
    <t>M26-89</t>
  </si>
  <si>
    <t>Chùm đầu do đặc hiệu 15 gene HLA</t>
  </si>
  <si>
    <t>V-SHPT-12.1</t>
  </si>
  <si>
    <t>Máy giải trình tự gen NGS: Genetic Sequencer DNBSEQ-G50</t>
  </si>
  <si>
    <t>- Được thiết kế để bao phủ toàn bộ trình tự đầy đủ của các gen HLA-A, B, C, DRB3/4/5, và toàn bộ trình tự exon của các gen HLA-DRB1, DQB1, DPB1, DQA1, DPA1, DOA, DOB, DMA, DMB.
 - Có khả năng thực hiện định danh HLA chính xác phù hợp cho ghép tạng, nghiên cứu bệnh tự miễn, dị ứng thuốc</t>
  </si>
  <si>
    <t>96 Test/ Bộ</t>
  </si>
  <si>
    <t>M26-86</t>
  </si>
  <si>
    <t>Chùm đầu do đặc hiệu 6 gene HLA</t>
  </si>
  <si>
    <t>- Có thể bao phủ toàn bộ trình tự đầy đủ của các gen A, B, C thuộc nhóm HLA lớp I và toàn bộ trình tự exon của các gen DRB1, DQB1, DPB1 thuộc nhóm HLA lớp II.
 - Có khả năng thực hiện định danh HLA chính xác phù hợp cho ghép tạng, nghiên cứu bệnh tự miễn, dị ứng thuốc</t>
  </si>
  <si>
    <t>M26-90</t>
  </si>
  <si>
    <t>Dung môi lai, rửa và chặn bám dính đặc hiệu</t>
  </si>
  <si>
    <t>- Được phát triển dựa trên quy trình lai bắt mục tiêu
 - Áp dụng cho cả probe RNA/DNA tiêu chuẩn và tùy chỉnh
 - Tương thích với các loại probe RNA/DNA từ các hãng khác và có hiệu suất ổn định
 - Có bao gồm hoá chất chặn (Blocking): có tác dụng kết nối với adapter để ngăn hiện tượng lai chéo giữa các trình tự adapter, từ đó nâng cao độ đặc hiệu bắt mục tiêu và hiệu quả sử dụng dữ liệu. có thể chặn thư viện lên tới 3 μg</t>
  </si>
  <si>
    <t>M26-92</t>
  </si>
  <si>
    <t>Hạt từ cho tinh sạch DNA giải trình tự gen</t>
  </si>
  <si>
    <t>- Có thể được sử dụng trong các quy trình như tinh sạch mẫu và thư viện, lọc kích thước đoạn DNA trong các thí nghiệm NGS
 - Có hiệu suất ổn định và khả năng thu hồi axit nucleic cao.</t>
  </si>
  <si>
    <t>100ml/Lọ</t>
  </si>
  <si>
    <t>M26-91</t>
  </si>
  <si>
    <t>Hạt từ streptavidin cho lai đầu dò</t>
  </si>
  <si>
    <t>- Là bộ kit gồm hạt từ Streptavidin và nước không chứa nuclease 
 - Được sử dụng trong quy trình lai bắt mục tiêu</t>
  </si>
  <si>
    <t>5ml/Lọ</t>
  </si>
  <si>
    <t>M26-88</t>
  </si>
  <si>
    <t>Mồi chứa Adapter và Indexed</t>
  </si>
  <si>
    <t>- Là bộ adapter phổ dụng, có thể sử dụng cho cả hệ máy MGI.
 - Đáp ứng yêu cầu phân mẫu (pooling) trong NGS với sản lượng dữ liệu siêu cao trên một lane.</t>
  </si>
  <si>
    <t>M26-84</t>
  </si>
  <si>
    <t>Nhóm đầu dò đặc hiệu 298 gene RNA</t>
  </si>
  <si>
    <t>Bao phủ vùng mã hóa của 298 bản phiên mã gen dung hợp phổ biến và vùng UTR của một số gen, phục vụ cho việc phát hiện dung hợp gen, đột biến và thông tin biểu hiện gen ở mức RNA</t>
  </si>
  <si>
    <t>M26-85</t>
  </si>
  <si>
    <t>Nhóm đầu dò đặc hiệu 641 gene u đặc</t>
  </si>
  <si>
    <t>Panel có thể phát hiện đột biến điểm, gen dung hợp, biến đổi số bản sao (CNV), chèn/xóa đoạn (indel), đồng thời thực hiện phân tích TMB và MSI trong một lần kiểm tra</t>
  </si>
  <si>
    <t>M26-87</t>
  </si>
  <si>
    <t>Sinh phẩm chuẩn bị thư viện cho DNA</t>
  </si>
  <si>
    <t>- Là bộ kit chuẩn bị thư viện DNA phổ dụng sử dụng enzym; tích hợp các bước cắt đoạn DNA, sửa đầu và thêm đuôi dA ở đầu 3’ vào trong một bước duy nhất
 - Có thể được sử dụng để chuẩn bị thư viện cho các hệ máy Illumina/MGI khi dùng với adapter tương ứng.</t>
  </si>
  <si>
    <t>M26-83</t>
  </si>
  <si>
    <t>Sinh phẩm chuẩn bị thư viện cho RNA</t>
  </si>
  <si>
    <t>- Được sử dụng để chuẩn bị thư viện RNA toàn phần có định hướng sợi (strand-specific)
 - Kết hợp với các bộ kit bắt mồi bằng lai để thực hiện giải trình tự RNA theo phương pháp bắt mồi.</t>
  </si>
  <si>
    <t>M26-93</t>
  </si>
  <si>
    <t>Sinh phẩm chuẩn bị thư viện nhanh cho cfDNA</t>
  </si>
  <si>
    <t>- Bộ kit chuẩn bị thư viện DNA sợi đôi phổ dụng, dành cho mẫu cfDNA và gDNA từ mô cố định trong paraffin (FFPE)
 - Có thể thực hiện phát hiện các đột biến tần suất thấp trong cfDNA</t>
  </si>
  <si>
    <t>M26-94</t>
  </si>
  <si>
    <t>Bộ hóa chất giải trình tự gen thế hệ thứ hai FCL PE100</t>
  </si>
  <si>
    <t>V-SHPT-12.2</t>
  </si>
  <si>
    <t>- Bộ giải trình tự 2 chiều sử dụng công nghệ DNBSEQ cho thông tin giải trình tự có chất lượng và độ chính xác rất cao.
 - Thời gian: ≥ 18.9 giờ
 - Số chu kỳ: ≥ 220 chu kỳ</t>
  </si>
  <si>
    <t>2 Hộp/Bộ</t>
  </si>
  <si>
    <t>M26-95</t>
  </si>
  <si>
    <t>Bộ hóa chất giải trình tự gen thế hệ thứ hai FCS PE100</t>
  </si>
  <si>
    <t>M26-97</t>
  </si>
  <si>
    <t>Bộ hóa chất lai và bắt đặc hiệu</t>
  </si>
  <si>
    <t>V-SHPT-12.3</t>
  </si>
  <si>
    <t>- Bộ thuốc thử dùng bắt giữ mục tiêu với các bước lai và rửa giải nhanh; hỗ trợ linh hoạt lựa chọn giữa lai nhanh trong 0.5–4 giờ hoặc lai qua đêm trong 16 giờ; hỗ trợ điều chỉnh thời gian lai để tối ưu hiệu suất bắt giữ.</t>
  </si>
  <si>
    <t>96 test/ bộ</t>
  </si>
  <si>
    <t>M26-102</t>
  </si>
  <si>
    <t>Bộ Universal Adapter (MDI) đánh dấu DNA</t>
  </si>
  <si>
    <t>Adapter thường chứa một hoặc nhiều trình tự chỉ thị (index) để nhận diện các phân tử thư viện từ các mẫu khác nhau</t>
  </si>
  <si>
    <t>M26-100</t>
  </si>
  <si>
    <t>Chặn bám dính đặc hiệu</t>
  </si>
  <si>
    <t>- Là các chất chặn phổ thông dành cho các nền tảng MGI hoạt động bằng cách giảm sự liên kết không đặc hiệu của các trình tự adapter
 - Hoạt động với thư viện MGI sử dụng chỉ số kép 10 nucleotide (DI).</t>
  </si>
  <si>
    <t>M26-103</t>
  </si>
  <si>
    <t>Chùm đầu dò đặc hiệu</t>
  </si>
  <si>
    <t>- Chùm đầu dò đặc hiệu dùng cho giải trình tự gen đích cho ung thư (tổng hợp, mô đặc, mô lỏng), chẩn đoán bệnh di truyền hiếm, biểu hiện gene từ RNA.
 - Độ dài probe: 20nt cho đến 100nt cho DNA và RNA và 120nt cho DNA
 - Thời gian lai: Từ 30 phút đến 16 tiếng
 - Thời gian bắt cặp: Từ 10 phút cho đến 45 phút
 - Phù hợp loại mẫu: Hỗ trợ gDNA, cfDNA, RNA, FFPE</t>
  </si>
  <si>
    <t>384 test/ bộ</t>
  </si>
  <si>
    <t>M26-98</t>
  </si>
  <si>
    <t>Chùm đầu do đặc hiệu 11 gene HLA</t>
  </si>
  <si>
    <t xml:space="preserve">Đầu dò đặc hiệu cho 11 gene HLA (Lớp I: HLA-A, B, C; Lớp II: HLA-DPA1, DPB1, DQA1, DQB1, DRB1/3/4/5) với độ chính xác cao đến mức độ trường thứ tư </t>
  </si>
  <si>
    <t>M26-101</t>
  </si>
  <si>
    <t>Nhóm đầu dò đặc hiệu 69 gene u đặc</t>
  </si>
  <si>
    <t xml:space="preserve">Panel dùng để phân tích các khối u đặc và sinh thiết lỏng gồm 69 gene với các vùng được lựa chọn để bao phủ, cho cả mẫu FFPE và DNA tự do trong huyết tương </t>
  </si>
  <si>
    <t>M26-99</t>
  </si>
  <si>
    <t>Sinh phẩm chuẩn bị thư viện</t>
  </si>
  <si>
    <t>- Bộ kit được thiết kế để chuẩn bị thư viện giải trình tự DNA chất lượng cao từ DNA mạch kép (dsDNA) trên các nền tảng Illumina và MGI; kết hợp vào một bước duy nhất, bao gồm phân mảnh, sửa cuối và gắn adapter. 
 - Sử dụng phương pháp gắn đầu A-T ; có thể được sử dụng cho giải trình tự toàn bộ hệ gen với lượng DNA đầu vào từ 5 đến 500 ng
 - Tương thích với phương pháp giải trình tự mục tiêu dựa trên bắt giữ lai</t>
  </si>
  <si>
    <t>M26-96</t>
  </si>
  <si>
    <t>Sinh phẩm đóng vòng</t>
  </si>
  <si>
    <t>- Được thiết kế để chuẩn bị thư viện DNA vòng mạch đơn dành cho nền tảng MGI, dựa trên công nghệ DNBSEQ; tương thích với các loại thư viện có kích thước đoạn chèn và lượng đầu vào đa dạng
 - Module vòng hóa bên trong tương thích với việc vòng hóa các thư viện sử dụng adapter chỉ số đơn (SI), chỉ số kép (DI) trên nền tảng MGI</t>
  </si>
  <si>
    <t>16 test/ bộ</t>
  </si>
  <si>
    <t>T168</t>
  </si>
  <si>
    <t>Máy Realtime PCR</t>
  </si>
  <si>
    <t>- Hóa chất cho phản ứng PCR định lượng, thời gian thực và RT-PCR hai bước sử dụng các đầu dò theo trình tự cụ thể 
 - Thành phần: Hỗn hợp phản ứng bao gồm DNA polymerase, đệm, dNTPs, thuốc nhuộm, MgCl2: 25ml Nước không chứa Rnase: 20 ml</t>
  </si>
  <si>
    <t>Hộp 1000 test</t>
  </si>
  <si>
    <t>Bộ hóa chất tách chiết DNA từ mẫu FFPE bằng công nghệ cột lọc</t>
  </si>
  <si>
    <t>Kit tách DNA từ khối nến bằng cột chiết có gắn màng silica, khả năng tách chiết tới 8 phần (dày 10 µm).
 Không cần sử dụng các hóa chất độc hại trong quy trình tách chiết như xylene để loại parafin.
 Hiệu quả thu hồi lên tới 8 µg gDNA.</t>
  </si>
  <si>
    <t>250 phản ứng/Bộ</t>
  </si>
  <si>
    <t>TT2360</t>
  </si>
  <si>
    <t>Bộ kit định lượng dsDNA</t>
  </si>
  <si>
    <t>Hóa chất định lượng hàm lượng DNA sợi đôi với độ chính xác cao</t>
  </si>
  <si>
    <t>200 phản ứng/hộp</t>
  </si>
  <si>
    <t>T26-17</t>
  </si>
  <si>
    <t>Bộ kit nhân gen realtime PCR</t>
  </si>
  <si>
    <t>Master Mix sử dụng cho các quy trình phát hiện mầm bệnh và biểu hiện gen một bước, tối ưu cho cả đích RNA và DNA. 
 Có 2 enzyme là MMLV reverse transcriptase bền nhiệt, DNA polymerase bền nhiệt, nhanh.
 Có khả năng chịu được 1 số các chất ức chế PCR như heparin hoặc hematin.</t>
  </si>
  <si>
    <t>2000 phản ứng/Bộ</t>
  </si>
  <si>
    <t>Hoá chất xét nghiệm đột biến gen EGFR</t>
  </si>
  <si>
    <t>- Xét nghiệm định tính ≥ 55 đột biến EGFR exon 18, 19, 20, 21 bằng kỹ thuật real-time PCR
- Nguồn mẫu: DNA Bộ gene từ mẫu mô FFPE hoặc mô tươi/đông lạnh.
- LoD: 1-3,2%, trong đó ≥ 1% với các đột biến T790M, L858R, L861Q và mất đoạn exon19
- Thành phần bộ thuốc thử: Mutation Detection Reaction Mix (M1597), EGFR Primer/Probe Mix, EGFR Positive Control Mix
- Tiêu chuẩn CE-IVD</t>
  </si>
  <si>
    <t>52 test/hộp</t>
  </si>
  <si>
    <t>T26-33</t>
  </si>
  <si>
    <t>Bộ kit phát hiện 31 đột biến soma trên gen KRAS, NRAS và BRAF ở người</t>
  </si>
  <si>
    <t>Bộ kit realtime phát hiện 17 đột biến KRAS (exon 2, 3 và 4), 13 đột biến NRAS (exon 2, 3 và 4) và đột biến V600E ở người từ nguồn mẫu FFPE
 Tiêu chuẩn: CE-IVD</t>
  </si>
  <si>
    <t>6 test/Hộp</t>
  </si>
  <si>
    <t>- Bộ kit tổng hợp cDNA từ RNA sử dụng enzyme phiên mã ngược Reverse Transcriptase, cung cấp kèm RNase Inhibitor giúp bảo vệ RNA không bị phân hủy ở nhiệt độ lên tới 55°C.
 Khả năng tổng hợp đoạn cDNA có kích thước lên tới 13 kb.</t>
  </si>
  <si>
    <t>T26-16</t>
  </si>
  <si>
    <t>Bộ kit tách chiết ctDNA từ mẫu huyết tương/huyết thanh</t>
  </si>
  <si>
    <t>Bộ kit tách chiết ctDNA từ máu ngoại vi (huyết thanh hoặc huyết tương) và dịch màng phổi</t>
  </si>
  <si>
    <t>24 test/Hộp</t>
  </si>
  <si>
    <t>T26-15</t>
  </si>
  <si>
    <t>Bộ kit tách chiết RNA từ mẫu mô đúc parafin</t>
  </si>
  <si>
    <t>36 test/Hộp</t>
  </si>
  <si>
    <t>Bộ kit tinh sạch sản phẩm PCR</t>
  </si>
  <si>
    <t>- Kit tinh sạch sản phẩm sau PCR. Loại bỏ các mồi thừa, dNTPs, labeled nucleotides, enzymes và muối từ hỗn hợp phản ứng PCR.
 - Màng : Glass microfiber
 - Kích thước tinh sạch ≥ 100 bp; ≤ 14 kb
 - Độ tinh khiết (A260/280): ≥ 1,8 , ≤ 2,0
 - Đạt tiêu chuẩn ISO hoặc tương đương</t>
  </si>
  <si>
    <t>100 test/Bộ</t>
  </si>
  <si>
    <t>Bộ tách chiết acid nucleic</t>
  </si>
  <si>
    <t>Tách DNA/RNA từ mẫu mô FFPE
 - Thành phần: dung dịch tách cột, buffer, tuýp li tâm</t>
  </si>
  <si>
    <t>36 test/hộp</t>
  </si>
  <si>
    <t>Bộ xét nghiệm định tính 05 đột biến gene BRAF V600</t>
  </si>
  <si>
    <t>- Bộ xét nghiệm định tính các đột biến BRAF V600E/K/R/D/M/G bằng kỹ thuật Real-time PCR 
 - Nguồn mẫu: DNA bộ gen người từ mẫu khối u (FFPE) hoặc cfDNA từ mẫu huyết tương.
 - Đột biến phát hiện: V600E, V600K , V600R , V600D, V600M và V600G 
 - Giới hạn phát hiện: 0.25-3% (tùy đột biến).
 - Tiêu chuẩn chất lượng: CE-IVD</t>
  </si>
  <si>
    <t>64 test/bộ</t>
  </si>
  <si>
    <t>T26-20</t>
  </si>
  <si>
    <t>Bộ xét nghiệm định tính 05 đột biến gene PIK3CA</t>
  </si>
  <si>
    <t>- Bộ xét nghiệm định tính các đột biến PIK3CA trong DNA bộ gene từ mẫu mô FFPE hoặc mô tươi/đông lạnh bằng kỹ thuật real-time PCR.
 - Tiêu chuẩn chất lượng: CE-IVD\
 - Giới hạn phát hiện (LOD): 1,2-1,7% (tùy đột biến) 
 - Có chứng nội nội sinh</t>
  </si>
  <si>
    <t>T26-18</t>
  </si>
  <si>
    <t>Bộ xét nghiệm định tính 35 đột biến gene KRAS và NRAS</t>
  </si>
  <si>
    <t>- Bộ xét nghiệm định tính các đột biến KRAS và NRAS exon 2, 3 và 4 trong DNA bộ gene từ mẫu mô FFPE hoặc mô tươi/đông lạnh bằng kỹ thuật real-time PCR.
 - Tiêu chuẩn chất lượng: CE-IVD
 - Phát hiện: 21 đột biến KRAS (exon 2, 3 và 4) và 14 đột biến NRAS (exon 2, 3 và 4)
 - Giới hạn phát hiện (LOD): 0,32% - 12,5%
 - Có chứng nội nội sinh</t>
  </si>
  <si>
    <t>50 test/bộ</t>
  </si>
  <si>
    <t>Bộ xét nghiệm định tính đột biến methyl hóa MGMT</t>
  </si>
  <si>
    <t>- Bộ xét nghiệm cho chuyển đổi bisulfite, phát hiện và định lượng sự methyl hóa promoter MGMT trong DNA bộ gene tách chiết từ mẫu mô FFPE hoặc mô tươi/đông lạnh bằng kỹ thuật real-time PCR.
 - Tiêu chuẩn: CE-IVD
  + Phân biệt cytosine có/không methyl hóa trong vùng DMR2 của gen MGMT được xếp trên Hg38
  + Có chứng nội nội sinh Actin B
  + Giới hạn định lượng (LOQ): 6,25%</t>
  </si>
  <si>
    <t>Bộ xét nghiệm phát hiện đột biến gene ung thư tuyến giáp KRAS, NRAS, HRAS, BRAF</t>
  </si>
  <si>
    <t>- Phát hiện các đột biến chính ở exon 2, 3 của gen KRAS, NRAS, HRAS, và codon 600, 601 của gen BRAF bằng phương pháp Realtime PCR
 - Giới hạn phát hiện (LOD C95): 1,0-7,0%
 - Độ nhạy ở nồng độ DNA đầu vào trung bình (12.5 ng/ phản ứng)
 - Loại mẫu: DNA tách từ mô tươi, đông lạnh hoặc đúc parafin (FFPE)</t>
  </si>
  <si>
    <t>X103</t>
  </si>
  <si>
    <t>Chất hoạt động bề mặt phòng thí nghiệm</t>
  </si>
  <si>
    <t>Chất lỏng nhớt không màu đến màu vàng nhạt hơi mờ
 Độ hòa tan: 33,3 mg hòa tan trong 1 mL nước
 Không chứa Dnase, Rnase</t>
  </si>
  <si>
    <t>500ml/ Chai</t>
  </si>
  <si>
    <t>Chứng dương plasmid tổng hợp</t>
  </si>
  <si>
    <t>- Plasmid tổng hợp đã được tinh sạch, loại bỏ thành phần tạp nhiễm
 - Chuỗi mạch nucleotide có kích thước 25-500bp
 - Không nhiễm Rnase, Dnase</t>
  </si>
  <si>
    <t>Chuỗi Oligonucleotide</t>
  </si>
  <si>
    <t>- Primer đã được tinh sạch, loại bỏ muối và thành phần tạp nhiễm
 - Chuỗi DNA sợi đơn có kích thước &gt;20 nu gắn đầu 3'-5'
 - Không nhiễm Rnase, Dnase</t>
  </si>
  <si>
    <t>N24-168</t>
  </si>
  <si>
    <t>Đầu dò oligonucleotide</t>
  </si>
  <si>
    <t>Tinh sạch HPLC.
 Nồng độ, trình tự, dye, quencher tổng hợp theo yêu cầu của người sử dụng.</t>
  </si>
  <si>
    <t>TT2382</t>
  </si>
  <si>
    <t>Dung dịch đệm muối phosphate</t>
  </si>
  <si>
    <t>Dạng dung dịch, PH 7.4 nồng độ 10x</t>
  </si>
  <si>
    <t>Dung dịch khử nhiễm Rnase</t>
  </si>
  <si>
    <t>• Loại bỏ hoàn toàn ô nhiễm RNase khỏi bề mặt thủy tinh và nhựa
 • Không chứa DNase và RNase
 Tiêu chuẩn: ISO hoặc tương đương</t>
  </si>
  <si>
    <t>250ml/Hộp</t>
  </si>
  <si>
    <t>TT2383</t>
  </si>
  <si>
    <t>Dung dịch phân tách các tế bào có nhân</t>
  </si>
  <si>
    <t>Dung dịch vô trùng, nồng độ nội độc tố thấp (&lt;0.12 EU / ml); Tỷ trọng 1,077 + 0,001 g/mL
 Có thể dùng phân lập quy mô nhỏ hoặc quy mô lớn tế bào có nhân từ máu toàn phần ngoại vi, máu tủy xương và máu dây rốn</t>
  </si>
  <si>
    <t>EDTA dạng bột</t>
  </si>
  <si>
    <t>- Độ tinh khiết ≥ 98%.
 - Đạt tiêu chuẩn ISO 13485 hoặc tương đương</t>
  </si>
  <si>
    <t>500g/Chai</t>
  </si>
  <si>
    <t>Hematoxylin bột</t>
  </si>
  <si>
    <t>Công thức phân tử : C₁₆H₁₄O₆.xH₂O
 Tinh thể hoặc bột hoặc chất rắn màu trắng đến màu be</t>
  </si>
  <si>
    <t>25g/ Lọ</t>
  </si>
  <si>
    <t>Hóa chất dùng cho máy xét nghiệm sinh học phân tử phát hiện đa tác nhân ký sinh trùng gây nhiễm trùng đường tiêu hóa</t>
  </si>
  <si>
    <t>Máy Realtime PCR CFX96</t>
  </si>
  <si>
    <t>- Bộ kit real-time PCR phát hiện đồng thời các tác nhân: Giardia lamblia, Entamoeba histolytica, Cryptosporidium spp., Blastocystis hominis, Dientamoeba fraggilis, Cyclospora cayetanensis
 - Loại mẫu bệnh phẩm: Phân</t>
  </si>
  <si>
    <t>Hóa chất dùng cho máy xét nghiệm sinh học phân tử phát hiện đa tác nhân vi khuẩn gây nhiễm trùng đường hô hấp</t>
  </si>
  <si>
    <t>- Bộ kit real-time PCR phát hiện đồng thời các tác nhân: M.pneumoniae, C.pneumoniae, L.pneumoniae, S.pneumoniae, H.influenzae, B.pertussis, B.parapertussis
 - Loại mẫu bệnh phẩm: Dịch ngoáy tỵ hầu, Dịch hút tỵ hầu, Dịch rửa phế quản , Đờm</t>
  </si>
  <si>
    <t>Hóa chất dùng cho máy xét nghiệm sinh học phân tử phát hiện đa tác nhân vi khuẩn gây nhiễm trùng đường tiêu hóa</t>
  </si>
  <si>
    <t>- Bộ kit real-time PCR phát hiện đồng thời các tác nhân: E. coli O157, STEC (stx 1/2), EPEC (eaeA), Clostridium difficile hypervirulent, ETEC (lt/st), EAEC (aggR)
 - Loại mẫu bệnh phẩm: Phân</t>
  </si>
  <si>
    <t>- Bộ kit real-time PCR phát hiện đồng thời các tác nhân: Campylobacter spp., Clostridium difficile toxin B, Yersinia enterocolitica, Shigella spp./EIEC, Vibrio spp., Salmonella spp., Aeromonas spp.
 - Loại mẫu bệnh phẩm: Phân</t>
  </si>
  <si>
    <t>Hóa chất dùng cho máy xét nghiệm sinh học phân tử phát hiện đa tác nhân vi khuẩn gây viêm màng não</t>
  </si>
  <si>
    <t>-Bộ kit real-time PCR phát hiện đồng thời các tác nhân: H. influenzae, S.pneumoniae, L. monocytogenes, N. meningitidis, GBS, E.coli K1
 - Loại mẫu bệnh phẩm: Dịch não tủy (CSF)</t>
  </si>
  <si>
    <t>Hóa chất dùng cho máy xét nghiệm sinh học phân tử phát hiện đa tác nhân vi khuẩn và ký sinh trùng gây bệnh lây truyền qua đường tình dục</t>
  </si>
  <si>
    <t>- Bộ kit real-time PCR phát hiện đồng thời các tác nhân: C.trachomatis, N.gonorrhoeae, M. genitalium, M.hominis, T. vaginalis, U. urealyticum, U. parvum 
 - Loại mẫu bệnh phẩm: Nước tiểu, Dịch phết sinh dục, Tế bào học trong chất lỏng (LBC)</t>
  </si>
  <si>
    <t>Hóa chất dùng cho máy xét nghiệm sinh học phân tử phát hiện đa tác nhân virus gây nhiễm trùng đường hô hấp</t>
  </si>
  <si>
    <t>- Bộ kit real-time PCR phát hiện đồng thời các tác nhân: Influenza A virus, Influenza B virus, RSV A, RSV B, Flu A-H1, Flu A-H1 pdm09, Flu A-H3
  -Bệnh phẩm: Dịch ngoáy tỵ hầu, Dịch hút tỵ hầu, Dịch rửa phế quản</t>
  </si>
  <si>
    <t>- Bộ kit real-time PCR phát hiện đồng thời các tác nhân: Adenovirus, Enterovirus, MPV, PIV1, PIV2, PIV3, PIV4
 - Loại mẫu bệnh phẩm: Dịch ngoáy tỵ hầu, Dịch hút tỵ hầu, Dịch rửa phế quản</t>
  </si>
  <si>
    <t>Hóa chất dùng cho máy xét nghiệm sinh học phân tử phát hiện đa tác nhân virus gây viêm màng não</t>
  </si>
  <si>
    <t>- Bộ kit real-time PCR phát hiện đồng thời các tác nhân: Parvovirus B19, Mumps virus, Human parechovirus, AdV, HEV
 - Loại mẫu bệnh phẩm: Dịch não tủy (CSF)</t>
  </si>
  <si>
    <t>- Bộ kit real-time PCR phát hiện đồng thời các tác nhân: HSV1, VZV, CMV, HHV7, HSV2, EBV, HHV6
 - Loại mẫu bệnh phẩm: Dịch não tủy (CSF)</t>
  </si>
  <si>
    <t>Hóa chất dùng cho máy xét nghiệm sinh học phân tử phát hiện và định tuýp các tuýp HPV nguy cơ cao và nguy cơ thấp</t>
  </si>
  <si>
    <t>- Bộ kit real-time PCR phát hiện đồng thời và xác định 19 type HPV nguy cơ cao, 9 type HPV nguy cơ thấp gây ung thư cổ tử cung
 - Mỗi giếng phản ứng phát hiện được 15 đích phát hiện 
 - Loại mẫu bệnh phẩm: Dịch phết cổ tử cung, dịch phết âm đạo</t>
  </si>
  <si>
    <t>T26-32</t>
  </si>
  <si>
    <t>Hóa chất master mix chạy phản ứng nhân gen một bước</t>
  </si>
  <si>
    <t>- Nồng độ 2X; chứa Taq DNA Polymerase khởi động nóng, dNTP
 - có tính năng dUTP để ngăn ngừa nhiễm chéo và thuốc nhuộm nhìn thấy không huỳnh quang để theo dõi quá trình thiết lập phản ứng</t>
  </si>
  <si>
    <t>200 phản ứng/Hộp</t>
  </si>
  <si>
    <t>N24-173</t>
  </si>
  <si>
    <t>Hóa chất nhuộm Gel</t>
  </si>
  <si>
    <t>0.5ml/ống</t>
  </si>
  <si>
    <t>N24-228</t>
  </si>
  <si>
    <t>Hỗn hợp enzyme phản ứng PCR có màu sẵn</t>
  </si>
  <si>
    <t>Master Mix cung cấp đầy đủ các thành phần cho phản ứng PCR.
 Khả năng khuếch đại các mục tiêu lên tới 6 kb từ gDNA và lên tới 20 kb từ viral DNA.
 Tạo sản phẩm đầu dính 3'A.
 Sản phẩm sau PCR có thể tải trực tiếp lên gel điện di.</t>
  </si>
  <si>
    <t>1000 phản ứng/Bộ</t>
  </si>
  <si>
    <t>hỗn hợp master mix dùng cho phản ứng PCR định lượng phiên mã ngược</t>
  </si>
  <si>
    <t>Thành phần: Đệm phản ứng với nồng độ tối ưu của MgCl2, dATP, dCTP, dGTP, dTTP cấp phân tử; Enzym phiên mã ngược; Protein ức chế RNase; taq DNA Polymerase; Thuốc nhuộm; Chất ổn định enzyme</t>
  </si>
  <si>
    <t>500 reactions/ Bộ</t>
  </si>
  <si>
    <t>Hỗn hợp mix cho phản ứng SYBR Green PCR</t>
  </si>
  <si>
    <t>- Master mix sử dụng trong phản ứng realtime PCR
 Thành phần master mix có sẵn dye ROX.
 Phát hiện mục tiêu với số bản copy thấp.
 - Đạt tiêu chuẩn ISO 13485 hoặc tương đương</t>
  </si>
  <si>
    <t>4x1ml/Bộ</t>
  </si>
  <si>
    <t>PP2500047837</t>
  </si>
  <si>
    <t>Hỗn hợp phản ứng cho realtime PCR</t>
  </si>
  <si>
    <t>- Hỗn hợp cho phép làm việc với ít hơn 10 bản sao với độ lặp lại ổn định. Hỗn hợp chứa DNA polymerase nhanh chịu nhiệt, uracil-N-glycosylase (UNG), dNTP với dUTP, thuốc nhuộm ROX (tham chiếu thụ động) và các thành phần đệm được tối ưu hóa để có độ bền và khả năng tái tạo tối đa.</t>
  </si>
  <si>
    <t>1000 phản ứng /bộ</t>
  </si>
  <si>
    <t>T26-21</t>
  </si>
  <si>
    <t>Hỗn hợp phản ứng Sybr cho realtime PCR</t>
  </si>
  <si>
    <t>Hỗn hợp tương thích với nhiều loại enzyme RT và có tính linh hoạt để thay đổi nhiệt độ nóng chảy của mồi (Tm), từ 55°C đến 65°C. Hỗn hợp cho phép phát hiện ở mức độ thấp và chứa antibody-mediated hot-start để giảm thiểu hoạt động polymerase sớm không đặc hiệu.</t>
  </si>
  <si>
    <t>500 phản ứng/bộ</t>
  </si>
  <si>
    <t>bộ</t>
  </si>
  <si>
    <t>Hỗn hợp trộn sẵn các thành phần (trừ mồi, tiêu bản và nước) dùng trong phản ứng realtime PCR bằng phương pháp nhuộm huỳnh quang</t>
  </si>
  <si>
    <t>-Hỗn hợp có sẵn các thành phần cho phản ứng real time PCR; Hot Start DNA Polymerase và dye huỳnh quang EVAGreen, phù hợp với các thiết bị sử dụng thuốc nhuộm tham chiếu ROX.
 - Tiêu chuẩn ISO hoặc tương đương</t>
  </si>
  <si>
    <t>T26-38</t>
  </si>
  <si>
    <t>Khóa acid nucleic</t>
  </si>
  <si>
    <t>LNA (A/G/C/U)</t>
  </si>
  <si>
    <t>Khóa nucleic acid</t>
  </si>
  <si>
    <t>- Tinh sạch HPLC
 - Nồng độ ≥ 200 nmole.
 - Với các đoạn oligo thông thường, không là probe: tối đa khóa được 4 vị trí, tinh sạch loại muối
 - Với probe được đánh dấu huỳnh quang đầu 5' và 3', tối đa khóa được 3 vị trí bằng phương pháp tinh sạch HPLC 
 - Đạt tiêu chuẩn ISO 13485 hoặc tương đương</t>
  </si>
  <si>
    <t>200 nmole/ống</t>
  </si>
  <si>
    <t>- Bộ xét nghiệm được sử dụng để phát hiện các chuyển vị gen ALK, ROS1, RET và MET exon 14 skipping trong RNA tổng số từ mẫu mô khối u đông lạnh hoặc FFPE bằng kỹ thuật RT-qPCR 1 bước
 - Có phản ứng kiểm soát chất lượng DNA đầu vào
 - Tiêu chuẩn chất lượng: CE-IVD
 - Giới hạn phát hiện (LOD): 10-50 copies</t>
  </si>
  <si>
    <t>T26-19</t>
  </si>
  <si>
    <t>Kit phát hiện đa gene định tính và định lượng 6 chuyển vị gene trong ung thư máu</t>
  </si>
  <si>
    <t>Bộ xét nghiệm đa gene định tính, định lượng các chuyển vị AML1-ETO, CBFB-MYH11, MLL-AF4, TEL-AML1, E2A-PBX1 và PML-RARA bằng phương pháp qPCR 1 bước
 - Nguồn mẫu: RNA tổng số từ mẫu máu toàn phần hoặc tủy xương.
 - Chứng nội: ABL gene
 - Sử dụng phương pháp so sánh Ct để xác định tỉ lệ gen đích/gen tham chiếu mà không cần phải chạy các chuẩn đã biết số lượng bản sao. 
 - Tiêu chuẩn chất lượng: CE-IVD</t>
  </si>
  <si>
    <t>24 test/bộ</t>
  </si>
  <si>
    <t>Kit phát hiện đột biến gen KRAS</t>
  </si>
  <si>
    <t>- Phát hiện đột biến chính trên exon 2, 3, 4 của gen KRAS
 - Độ nhạy LOD ≤ 0.5%
 - Mẫu bệnh phẩm: mô tươi, đông lạnh hoặc cố định bằng Parafin.
 - Thời gian thực hiện ≤ 2h
 - Có phát hiện gen nội kiểm
 - Tiêu chuẩn ISO hoặc tương đương</t>
  </si>
  <si>
    <t>24 test/Bộ</t>
  </si>
  <si>
    <t>Nước dùng trong sinh học phân tử</t>
  </si>
  <si>
    <t>- Nước sử dụng trong các ứng dụng sinh học phân tử
 - Không bị nhiễm DNase, RNase và protease
 - Được xử lý bằng DEPC</t>
  </si>
  <si>
    <t>N24-221</t>
  </si>
  <si>
    <t>Peptid nuclecic acid</t>
  </si>
  <si>
    <t>Độ tinh khiết &gt; 90% (HPLC)</t>
  </si>
  <si>
    <t>Phenol red sodium salt</t>
  </si>
  <si>
    <t>- Độ tinh khiết ≥ 99%
 - Đạt tiêu chuẩn ISO 13485 hoặc tương đương</t>
  </si>
  <si>
    <t>25g/Chai</t>
  </si>
  <si>
    <t>X102</t>
  </si>
  <si>
    <t>Tris (hidroxymethyl) amiomethane</t>
  </si>
  <si>
    <t>Dùng cho sinh học phân tử
 Không chứa DNAse/RNAse
 Độ tinh khiết: ≥ 99%</t>
  </si>
  <si>
    <t>100g/ Lọ</t>
  </si>
  <si>
    <t>Tris HCl</t>
  </si>
  <si>
    <t>N24-126</t>
  </si>
  <si>
    <t>Bộ kit định tính các vi mất đoạn vùng AZF</t>
  </si>
  <si>
    <t>- Bộ thuốc thử Real-time PCR/PCR định tính các vi mất đoạn trong các vùng AZF: AZFa (sY84, sY86), AZFb (sY127, sY134), AZFc (sY254, sY255) của nhiễm sắc thể Y ở người
- Mẫu đầu vào: DNA bộ gen người tách chiết từ máu toàn phần
Bộ mồi cơ bản: phát hiện các vi mất đoạn: AZFa (sY84, sY86), AZFb (sY127, sY134), AZFc (sY254, sY255)</t>
  </si>
  <si>
    <t>60 test/ bộ</t>
  </si>
  <si>
    <t>Dung dịch tách chiết RNA</t>
  </si>
  <si>
    <t>Dung dịch gồm phenol và guanidine isothiocyanate để phân lập RNA, DNA và protein từ các mẫu lỏng như huyết thanh nguồn gốc từ người, động vật, vi khuẩn và virus. 1ml/1 phản ứng</t>
  </si>
  <si>
    <t>200 ml/ chai</t>
  </si>
  <si>
    <t>Kit phát hiện  phát hiện đột biến IDH1/2 bằng kỹ thuật Realtime PCR</t>
  </si>
  <si>
    <t>- Bộ xét nghiệm IVD định tính các đột biến IDH1 và IDH2 bằng kỹ thuật real-time PCR.
- Tiêu chuẩn chất lượng: CE-IVD
- Nguồn mẫu: DNA bộ gene từ mẫu mô FFPE hoặc mô tươi/đông lạnh, mẫu máu.
- Thông số kỹ thuật:
   + Giới hạn phát hiện (LOD): 5-20% (tùy đột biến)
   + Đột biến phát hiện: 08 đột biến IDH1 - exon 4 (R132, R100); 09 đột biến IDH2 - exon 4 (R172, R140)
   + Có chứng nội nội sinh
- Thành phần cung cấp: Mutation Detection Reaction Mix (2X); IDH Primer Mix (1-5); IDH Positive Control Mix.</t>
  </si>
  <si>
    <t>38 test/bộ</t>
  </si>
  <si>
    <t xml:space="preserve"> Dung dịch rửa dụng cụ y tế hoạt tính enzyme</t>
  </si>
  <si>
    <t>Có chứa ≥ 04 loại enzyme và chất hoạt động bề mặt, trong đó có 02 enzyme protease giúp phá vỡ và loại bỏ máu, mô, chất nhầy và dịch cơ thể giàu protein khác khỏi dụng cụ.
Enzyme protease 1: 1-5%, 
Enzyme protease 2:  &lt;1%
Emzyme amylase: &lt; 1%, 
Enzyme lipase : &lt;1% 
Propylene Glycol: 1-5%
- Công thức ít tạo bọt sử dụng được trên máy tự động.
- pH: 7.5-8.5</t>
  </si>
  <si>
    <t>Can 3,8 lít</t>
  </si>
  <si>
    <t>Bột Chloramin B</t>
  </si>
  <si>
    <t>Thành phần: C6H5SO2NClNa với trên 20% clo hoạt tính.</t>
  </si>
  <si>
    <t>25kg/thùng</t>
  </si>
  <si>
    <t>Chai xịt giữ ẩm và làm sạch ban đầu dụng cụ y tế</t>
  </si>
  <si>
    <t>Thành phần: D-Glucopyranose, oligomers, decyloctyl glycosides (&lt;3%). Dung dịch 100g chứa: &lt;5% chất hoạt động bề mặt không ion, &lt;5% polycarboxylates, &lt;5% phosphonate, enzymes, chất ức chế ăn mòn…</t>
  </si>
  <si>
    <t>Chai 750 ml</t>
  </si>
  <si>
    <t>Chai xịt khử khuẩn bề mặt</t>
  </si>
  <si>
    <t>Thành phần: Didecyl dimethyl ammonium chloride (DDAC) 0,1% (w/w), Poly(hexamethylenebiguanide) hydrochloride (PHMB) 0,1 % (w/w), Ethanol 30% (w/w).</t>
  </si>
  <si>
    <t>Chất khử khuẩn mức độ cao dụng cụ y tế</t>
  </si>
  <si>
    <t>Thành phần: &lt;5% phosphates, chất hoạt động bề mặt không ion; &gt;30% chất tẩy trắng gốc oxy. Dung dịch 1% chứa 0,15% peracetic acid</t>
  </si>
  <si>
    <t>Hộp 2 Kg</t>
  </si>
  <si>
    <t>Dầu bôi trơn, đánh bóng dụng cụ y tế</t>
  </si>
  <si>
    <t>Thành phần: Paraffinum liquidum dùng trong thực phẩm và dược phẩm, chất hoạt động bề mặt không ion, khí propan/butan hóa lỏng</t>
  </si>
  <si>
    <t>Bình xịt 400ml</t>
  </si>
  <si>
    <t>Dung dịch khử khuẩn mức độ cao</t>
  </si>
  <si>
    <t xml:space="preserve">- Glutaraldehyde 2,7%, Chất phụ gia, chất hoạt động bề mặt, dung dịch đệm, nước khử ion, chất chống ăn mòn, pH 6 - 8.
- Dung dịch pha sãn không cần hoạt hóa
- Thời gian ngâm khử khuẩn mức độ cao  là 5- 10 phút, tiệt khuẩn trong 30 phút. 
-Tái sử dụng trong 90 ngày.  </t>
  </si>
  <si>
    <t>Can/ 5 Lít</t>
  </si>
  <si>
    <t>Dung dịch khử khuẩn mức độ cao và tiệt khuẩn dụng cụ y tế</t>
  </si>
  <si>
    <t>Thành phần: Didecyl conjugated dimethyl benzyl Ammonium chloride 2.0%.</t>
  </si>
  <si>
    <t xml:space="preserve">Can 05 lít
</t>
  </si>
  <si>
    <t>Dung dịch kiềm khuẩn, ức chế ăn mòn bề mặt dụng cụ y tế</t>
  </si>
  <si>
    <t>Enzyme&lt;5% chất hoạt động bề mặt anion và lưỡng tính.</t>
  </si>
  <si>
    <t>Chai 750ml</t>
  </si>
  <si>
    <t>T26-09</t>
  </si>
  <si>
    <t>Diệt vi khuẩn 
Diệt nấm
Diệt virut
Diệt bào tử 
Có tác dụng chống C. Difficile
Nồng độ pha: 0,25%</t>
  </si>
  <si>
    <t>5 lít/can</t>
  </si>
  <si>
    <t>N24-460</t>
  </si>
  <si>
    <t>Dung dịch phun khử khuẩn nhanh</t>
  </si>
  <si>
    <t xml:space="preserve">- 30 % w/w Isopropyl alcohol; 0,25% w/w Polyhexa-methylene biguanide hydrochloride; 0,1 % w/w Didecyl dimethyl ammonium chloride. 
- Dung dịch phun khử khuẩn nhanh bề mặt dụng cụ, trang thiết bị, tường sàn, vật dụng trong gia dụng và y tế
- Dung dịch pha sẵn, thời gian tiếp xúc ngắn 2,5-5 phút.
</t>
  </si>
  <si>
    <t>Chai /750 ml</t>
  </si>
  <si>
    <t>Dung dịch rửa tay phẫu thuật</t>
  </si>
  <si>
    <t>Dung dịch diệt khuẩn dùng trong vệ sinh tay ngoại khoa, đạt tiêu chuẩn WHO: EN 12791. Thành phần: Chlorhexidine digluconate 4%, pH &lt;= 5.5. Diệt vi khuẩn đa kháng gây nhiễm khuẩn bệnh viện: MRSA, ESBL</t>
  </si>
  <si>
    <t>5 lít/ can</t>
  </si>
  <si>
    <t>N24-17</t>
  </si>
  <si>
    <t>Dung dịch sát khuẩn da phẫu thuật povidone iodine</t>
  </si>
  <si>
    <t>Dung dịch sát khuẩn da phẫu thuật, chứa 7,5% kl/kl povidone iodine, chai 100ml
pH 5,0-6,0
Có hiệu lực diệt các vi khuẩn Staphylococcus aureus, Methicillin-resistant Staphylococcus aureus (MRSA), Pseudomonas aeruginosa, trực khuẩn lao, nấm Canida albicans, vi khuẩn có nha bào Bacillus subtilis
Đạt các tiêu chuẩn EN12791, DGHM</t>
  </si>
  <si>
    <t xml:space="preserve">Chai 100 ml </t>
  </si>
  <si>
    <t>TT2006</t>
  </si>
  <si>
    <t>Dung dịch sát khuẩn da phẫu thuật, chứa 7,5% kl/kl povidone iodine (với nồng độ iodine tự do 10%).</t>
  </si>
  <si>
    <t>Chai 100ml</t>
  </si>
  <si>
    <t>T26-42</t>
  </si>
  <si>
    <t>Dung dịch sát trùng da nhanh, chứa 1% kl/kl povidone iodine, 50% kl/kl isopropyl alcohol, 
Đạt các tiêu chuẩn  EN13727, EN13624, DGHM 2001, EN14348, EN14476, DVV/RKI</t>
  </si>
  <si>
    <t>Chai 1000ml</t>
  </si>
  <si>
    <t>T26-41</t>
  </si>
  <si>
    <t>Dung dịch sát khuẩn, khử trùng trong phòng xét nghiệm, buồng mổ, buồng bệnh các loại</t>
  </si>
  <si>
    <t>Dung dịch sát trùng da nhanh, chứa 1% kl/kl povidone iodine, 50% kl/kl isopropyl alcohol, nồng độ iodine tự do 10%,dạng chai xịt 250ml.
Đạt tiêu chuẩn ISO 13485, chứng nhận VAH
Hiệu quả trên (bao gồm cả MRSA), nấm: EN13727, EN13624, DGHM 2001
Đạt tiêu chuẩn EN14348, EN14476, DVV/RKI</t>
  </si>
  <si>
    <t>Chai xịt 250ml</t>
  </si>
  <si>
    <t>Dung dịch tan gỉ</t>
  </si>
  <si>
    <t>Thành  phần: Glycolic Acid 8%</t>
  </si>
  <si>
    <t>Bộ gồm  
2 Chai 750 ml</t>
  </si>
  <si>
    <t>Dung dịch tẩy protein dùng cho dụng cụ y tế</t>
  </si>
  <si>
    <t>Thành  phần: (Protease, Lipases, Amylases, Mannanase, Cellulase) 10%.</t>
  </si>
  <si>
    <t>Dung dịch tẩy rửa dụng cụ</t>
  </si>
  <si>
    <t xml:space="preserve"> Hỗn hợp 5 enzyme 1%-3% protease, 0.1%-0.5% lipase, 0.1%-0.5% amylase, 0.1%-0.5% mannanase, 0.1%-0.5% cellulase,
pH = 6.8-7.3
</t>
  </si>
  <si>
    <t>Dung dịch tẩy rửa dụng cụ các loại</t>
  </si>
  <si>
    <t>_Dung dịch làm sạch, tẩy rửa dụng cụ y tế có chứa 3% kl/kl enzyme protease  và các chất hoạt động bề mặt. Độ pH 5.8 - 6.2. 
_Đạt tiêu chuẩn  ISO13485, CE-MDR (Nhóm I)</t>
  </si>
  <si>
    <t>Dung dịch tẩy rửa dụng cụ y tế</t>
  </si>
  <si>
    <t>- Enzyme Protease  7,5%. Nồng độ sử dụng  0,3% - 0,7%, chất hoạt động bề mặt anion, chất phụ gia, chất ổn định, dung dịch hoạt động 1%,  pH  7,0-7,5.</t>
  </si>
  <si>
    <t>Dung dịch xả sử dụng cho máy rửa bô</t>
  </si>
  <si>
    <t>Dung dịch xả rửa bô, thiết kế chuyên biệt dùng cho máy rửa bô, khô nhanh
Thành phần: acid hữu cơ, chất hoạt động bề mặt, không chứa EDTA, NTA hay phosphate</t>
  </si>
  <si>
    <t>Gel bôi trơn</t>
  </si>
  <si>
    <t>Gel bôi trơn vô trùng</t>
  </si>
  <si>
    <t>Tuýp 82g</t>
  </si>
  <si>
    <t>TT2518</t>
  </si>
  <si>
    <t>Gel bôi trơn dụng cụ y tế</t>
  </si>
  <si>
    <t xml:space="preserve"> Gel bôi trơn vô trùng gốc nước , không nhờn dễ rửa 
Thành phần Propylene Glycol , EDTA 2 NA , Carbopol 940 , Glycerine , Unigerm G-2 , Sodium Carboxymethylcellulose , Sodium Hydroxide BP , Distilled water qs .
</t>
  </si>
  <si>
    <t>Tuýp 150g</t>
  </si>
  <si>
    <t>T26-43</t>
  </si>
  <si>
    <t>Gel bôi trơn vô trùng dạng gói 5g thành phần: Polyethylene glycol, Glycerin, Sodium hydroxide, 4-Hydroxybenzoic acid esters, Carbomer</t>
  </si>
  <si>
    <t>Gói 5g</t>
  </si>
  <si>
    <t>Gel sát khuẩn tay nhanh</t>
  </si>
  <si>
    <t>Hoạt chất: Ethanol 50 % (w/w), Isopropanol 28 % (w/w), Ortho-Phenylphenol 0,15 % (w/w).
Hệ dưỡng ẩm:  Glycerine, Caprylic triglyceride, Isopropyl myristate, Olive Oil PEG-7 Esters…
Hàm lượng Methanol: ≤ 2000 (mg/l)</t>
  </si>
  <si>
    <t>Hóa chất bôi trơn dụng cụ y tế</t>
  </si>
  <si>
    <t>- Thành phần: Nước tinh khiết, chất bôi trơn,... bảo vệ dụng cụ, ngăn ngừa ăn mòn và rỉ sét. Tỉ trọng (20oC): 1,0 g/cm3; Áp suất hơi (20oC): 23hPa; pH: ~ 9
- Không chứa Silicone. Không ngăn cản khả năng thâm nhập của hơi nước trong quá trình tiệt trùng.</t>
  </si>
  <si>
    <t xml:space="preserve">Hóa chất khử khuẩn amoni bậc bốn </t>
  </si>
  <si>
    <t>- ≥ 0,12% w/w hợp chất amoni bậc 4; 0,04% w/w Polyhexa-methylene biguanide hydrochloride
- Dung dịch không chứa cồn, pH trung tính, mùi dễ chịu.</t>
  </si>
  <si>
    <t>Hóa chất khử khuẩn mức độ cao dụng cụ y tế</t>
  </si>
  <si>
    <t>Thành phần: 0,55% Ortho- Phthalaldehyde, pH=7. Khử khuẩn mức độ cao trong 5 phút.
Đạt tiêu chuẩn  EN 14561, EN 14562, EN 17111, EN 14563</t>
  </si>
  <si>
    <t>Hóa chất khử khuẩn ortho-phthaladehyde</t>
  </si>
  <si>
    <t>Dung dịch khử khuẩn mức độ cao, thành phần ORTHO-PHTHALADEHYDE 0,60%.
Hoạt tính diệt  khuẩn  trên vi sinh vật: Staphylococcus aureus, Salmonella choleraesuis, Pseudomonas aeruginosa, Mycobacterium bovis, Trichophyton mentagrophytes, Poliovirus Type 1, Rhinovirus Type 42, Hepatitis A (AER), HIV-1...
Công thức không chứa chất hoạt động bề mặt</t>
  </si>
  <si>
    <t>Hóa chất khử trùng sàn/bề mặt</t>
  </si>
  <si>
    <t>Thành phần: Alkyl Dimethyl Benzyl Ammonium Chloride 6,6% (w/w), N-(3-aminopropyl)-N-dodecylpropane-1,3-diamine 6,0% (w/w), Didecyl Dimethyl Ammonium Chloride 3,0% (w/w).</t>
  </si>
  <si>
    <t>Can 5l</t>
  </si>
  <si>
    <t>Chai 1 lít</t>
  </si>
  <si>
    <t>Hydrogen peroxide 6,0 % (w/w), Ion Ag 0,001 % (w/w)
Dung dịch pha sẵn để sử dụng ngay, không cần pha loãng.</t>
  </si>
  <si>
    <t>Can 5 kg</t>
  </si>
  <si>
    <t>Khăn lau khử khuẩn bề mặt thiết bị y tế</t>
  </si>
  <si>
    <t>Khăn lau sát khuẩn, chứa 17% kl/kl 1- propanol, 0,23% kl/kl Didecyldimethylammonium chloride. 
Hiệu quả trên: Diệt vi khuẩn, nấm, Diệt virus Rotavirus, adenovirus, Norovirus, Polyomavirus SV40, HCV, HBV, HIV
Đạt các tiêu chuẩn: EN13697, EN13727, EN 14476</t>
  </si>
  <si>
    <t>gói 100 cái</t>
  </si>
  <si>
    <t>gói</t>
  </si>
  <si>
    <t>Khăn lau khử khuẩn bề mặt trang thiết bị y tế</t>
  </si>
  <si>
    <t>Là loại khăn không dệt, Thành phần:
- Didecyldimethylammonium chloride : 0.76%
- Ethanol: 7.5%
- Isopropanol: 15%.
- Hiệu quả  ≤ 01 phút tiêu diệt được ≥  25 vi sinh vật gây bệnh trong môi trường lâm sàng, trong đó có: Nấm Candida Auris, Trực khuẩn mủ xanh, Vi khuẩn lao;  Các vi khuẩn đa kháng thuốc như:  A. baumannii, Tụ cầu vàng (MRSA, MRSE, VISA), CRKP, ESBL, VRE.</t>
  </si>
  <si>
    <t>Hộp 160 khăn</t>
  </si>
  <si>
    <t>Khăn lau sát khuẩn dụng cụ y tế</t>
  </si>
  <si>
    <t>Thành phần : Quaternary ammonium compound 0,21%, không chứa cồn, diệt được các vi khuẩn, nấm, virus (đặc biệt Sars-CoV-2) trong 1 phút tiếp xúc.</t>
  </si>
  <si>
    <t>Hộp 200 cái</t>
  </si>
  <si>
    <t>N24-33</t>
  </si>
  <si>
    <t>Khăn lau sát khuẩn y tế</t>
  </si>
  <si>
    <t>Hoạt chất: Didecyl Dimethyl Ammonium Chloride 0,45 % (w/w),  Isopropanol 28 % (w/w).
Vật liệu: 20% Viscose và 80% PET</t>
  </si>
  <si>
    <t>Hộp 100 tờ</t>
  </si>
  <si>
    <t>Nước Cất 2 Lần</t>
  </si>
  <si>
    <t>Nước cất hai lần đóng can nhựa, không trả can.</t>
  </si>
  <si>
    <t>5L/Can</t>
  </si>
  <si>
    <t>Nước cất tiệt trùng</t>
  </si>
  <si>
    <t xml:space="preserve"> Độ tinh khiết &gt;99.9%, tiệt trùng, không trả can</t>
  </si>
  <si>
    <t>5 lit/Can</t>
  </si>
  <si>
    <t>Sát khuẩn tay nhanh dạng dung dịch</t>
  </si>
  <si>
    <t>Dung dịch rửa tay sát khuẩn nhanh, chứa 45% kl/tt ethanol, 18% kl/tt n-propanol, có chất bảo vệ (allantoine, bisabolol) và dưỡng da (panthenol). Chai 500ml. Tiêu chuẩn EN 12791, EN 14348, EN 17430, EN 12791</t>
  </si>
  <si>
    <t>Sát khuẩn tay nhanh dạng gel</t>
  </si>
  <si>
    <t>Thành phần;'- 30 % w/w Isopropyl; 
- 0,25% w/w Polyhexa-methylene biguanide hydrochloride.
- Phổ kháng khuẩn rộng: có hiệu quả diệt khuẩn, diệt virus (adenovirus, virus cúm, H1N1, H5N1 …), diệt nấm (candida, nấm da).
- Sử dụng an toàn cho trẻ em từ 3 tháng tuổi.</t>
  </si>
  <si>
    <t>Viên nén khử khuẩn hòa tan trong nước</t>
  </si>
  <si>
    <t>Viên nén hòa tan khử khuẩn 2,7gr, chứa Sodium Dichloroisocyanurate (tương đương 56% w/w chlorine hoạt tính)</t>
  </si>
  <si>
    <t>100 viên/ Lọ</t>
  </si>
  <si>
    <t>Viên</t>
  </si>
  <si>
    <t>Vôi soda</t>
  </si>
  <si>
    <t>Chất hấp thụ khí CO2 có thành phần chính là hỗn hợp canxi hydroxit và natri hydroxit.</t>
  </si>
  <si>
    <t>can 4.5 kg</t>
  </si>
  <si>
    <t>Bột nigrosin</t>
  </si>
  <si>
    <t>Thành phần chính:
 Nigrosine (C.I. 50420)
 - Giá trị pH: 10 (10g/l, H₂O, 20°C)
 - Mật độ lớn: 750 kg/m3
 - Độ hòa tan: 10 g/l</t>
  </si>
  <si>
    <t>25g/lọ</t>
  </si>
  <si>
    <t>Dầu khoáng dùng trong IVF</t>
  </si>
  <si>
    <t>Dầu khoáng có độ nhớt trung bình dùng để phủ các đĩa cấy chứa môi trường nuôi cấy phôi người.
 Thành phần: 100% dầu khoáng chất lượng dược phẩm, độ nhớt trung bình đựng trong lọ tối màu.</t>
  </si>
  <si>
    <t>Lọ 
 100ml</t>
  </si>
  <si>
    <t>Dung dịch hematoxylin</t>
  </si>
  <si>
    <t>Thành phần chính:
 C.I. 75290 2.0 g/l
 Al2(SO4)3 x 18 H2O 34 g/l
 CH3COOH &lt; 16 g/l
 pH approx. 2.5</t>
  </si>
  <si>
    <t>Lọ 500ml</t>
  </si>
  <si>
    <t>Dung dịch khử khuẩn, nấm dùng để lau sàn cho phòng IVF</t>
  </si>
  <si>
    <t>Dung dịch trong suốt, không chứa cồn, rất ít hoặc không VOC dùng khử trùng cho các bề mặt và sàn phòng thí nghiệm thụ tinh ống nghiệm.
 Hoạt chất chính bao gồm: Các hợp chất amoni bậc bốn (propionate).</t>
  </si>
  <si>
    <t>2000ml/Lọ</t>
  </si>
  <si>
    <t>G20</t>
  </si>
  <si>
    <t>Dung dịch khử trùng bề mặt kim loại trong phòng IVF</t>
  </si>
  <si>
    <t>Dùng để khử trùng bề mặt kim loại trong phòng IVF. 
 Yêu cầu:
 Dung dịch không cần pha loãng.
 Hoạt chất chính bao gồm: Các hợp chất amoni bậc bốn (Benzyl-alkyldimethyl chloride).</t>
  </si>
  <si>
    <t>1000ml/Lọ</t>
  </si>
  <si>
    <t>Dung dịch vệ sinh tay trong phòng IVF</t>
  </si>
  <si>
    <t>Dùng để vệ sinh tay trong phòng IVF. 
 Yêu cầu:
 Dung dịch không cần pha loãng, không màu, không chứa cồn, không chứa VOC, không làm khô da.
 Hoạt chất chính bao gồm: Các hợp chất amoni bậc bốn (Benzyl-alkyldimethyl chloride).</t>
  </si>
  <si>
    <t>500 ml/Lọ</t>
  </si>
  <si>
    <t>Môi trường chọc hút và rửa noãn</t>
  </si>
  <si>
    <t>Môi trường chứa hệ đệm HEPES dùng trong chọc hút nang và rửa phức hợp noãn - cumulus ở người.
 Thành phần bao gồm: Các amino acid, các muối sinh lý, đệm HEPES, Gentamicin Sulfate...</t>
  </si>
  <si>
    <t>Môi trường chuyển phôi</t>
  </si>
  <si>
    <t>Môi trường chứa hyaluronan và albumin người tái tổ hợp (rHA) trong đệm bicarbonate dùng để chuyển phôi.
 Thành phần bao gồm: Các amino acid, hyaluronan, rHA và đệm bicarbonate...</t>
  </si>
  <si>
    <t>5x1,5ml/Hộp</t>
  </si>
  <si>
    <t>Môi trường làm chậm sự di động của tinh trùng</t>
  </si>
  <si>
    <t>Môi trường đệm HEPES-HTF chứa polyvinylpyrrolidone (PVP) và HSA dùng làm chậm sự di chuyển của tinh trùng người để thực hiện ICSI.
 Hoạt chất chính: 7% PVP trong hệ đệm HEPES-HTF, HSA và gentamicin.</t>
  </si>
  <si>
    <t>Hộp
  6 x 0.5ml</t>
  </si>
  <si>
    <t>Môi trường lọc tinh trùng</t>
  </si>
  <si>
    <t>Môi trường chứa colloidal silica bọc silane, hệ đệm HEPES EBSS và HSA dùng để lọc rửa tinh trùng theo phương pháp thang nồng độ dùng trong hỗ trợ sinh sản (IUI, IVF, ICSI).
 Bộ kit bao gồm: 1 lọ lớp 45% và 1 lọ lớp 90%.</t>
  </si>
  <si>
    <t>2x20 ml/kit</t>
  </si>
  <si>
    <t>Kit</t>
  </si>
  <si>
    <t>Môi trường nuôi cấy phôi liên tục hệ đơn bước</t>
  </si>
  <si>
    <t>Môi trường chứa hệ đệm bicarbonate, HSA và hyaluronan dùng để nuôi cấy phôi người liên tục hệ đơn bước và chuyển phôi từ giai đoạn hợp tử đến phôi nang.
 Thành phần bao gồm: Các amino acids, các muối sinh lý, sodium hyaluronate, phenol red, HSA và đệm bicarbonate...</t>
  </si>
  <si>
    <t>Lọ 
 10ml</t>
  </si>
  <si>
    <t>Môi trường chứa hệ đệm bicarbonate và HSA dùng để nuôi cấy phôi người liên tục hệ đơn bước và chuyển phôi từ giai đoạn hợp tử đến phôi nang.
 Thành phần bao gồm: Các amino acids, các muối sinh lý, phenol red, HSA và đệm bicarbonate...</t>
  </si>
  <si>
    <t>Môi trường nuôi cấy và thụ tinh noãn</t>
  </si>
  <si>
    <t>Môi trường chứa hệ đệm bicarbonate và HSA dùng để thao tác và nuôi cấy với giao tử và hợp tử người.
 Thành phần bao gồm: Các amino acid, các muối sinh lý, phenol red, HSA và đệm bicarbonate...</t>
  </si>
  <si>
    <t>Lọ 
 50ml</t>
  </si>
  <si>
    <t>Môi trường rã đông phôi hoặc rã đông trứng</t>
  </si>
  <si>
    <t>Môi trường rã đông phôi hoặc rã đông trứng. Thành phần: Modified HEPES Buffered MEM; Hydroxy Propyl Cellulose; Endotoxin free Trehalose. Bộ kit bao gồm:
 + Dung dịch làm ấm; 
 + Dung dịch pha loãng;
 + Dung dịch rửa;</t>
  </si>
  <si>
    <t>(1.8ml TS x 5 lọ, 1.8ml DS x 1 lọ, 1.8ml WS x 2 lọ)/ Hộp</t>
  </si>
  <si>
    <t>Thành phần: Modified HEPES Buffered MEM, Hydroxy Propyl Cellulose, Ethylene Glycol, Dimethyl Sulfoxide, Endotoxin free Trehalose.
 Bộ kit bao gồm:
 - Môi trường cân bằng
 - Môi trường thủy tinh hóa
 - Cọng trữ
 - Đĩa đông phôi</t>
  </si>
  <si>
    <t>(1.0ml ES x 1 lọ, 1.0ml VS x 2 lọ, 4 Cryotecs, 3 Đĩa Vitri)/ Hộp</t>
  </si>
  <si>
    <t>Môi trường rửa tinh trùng</t>
  </si>
  <si>
    <t>Môi trường chứa hệ đệm kép (HEPES và bicarbonate) dùng để rửa tinh trùng cho các kỹ thuật hỗ trợ sinh sản.
 Thành phần bao gồm: Các muối sinh lý, pyruvate, HSA, đệm HEPES và đệm bicarbonate...</t>
  </si>
  <si>
    <t>50ml/Lọ</t>
  </si>
  <si>
    <t>Môi trường tách khối tế bào bao quanh noãn</t>
  </si>
  <si>
    <t>Môi trường đệm HEPES-HTF chứa Hyaluronidase và HSA dùng để loại bỏ tế bào cumulus.
 Hoạt chất chính bao gồm: 80 U/mL Hyaluronidase trong hệ đệm HEPES-HTF và HSA.</t>
  </si>
  <si>
    <t>Hộp 
 6x1ml</t>
  </si>
  <si>
    <t>Môi trường thao tác trứng và phôi</t>
  </si>
  <si>
    <t>Môi trường chứa hệ đệm MOPS và Human serum albumin dùng để xử lý và thao tác với trứng và phôi người.
 Thành phần bao gồm: Các amino acid, các muối sinh lý, Human serum albumin và đệm MOPS...</t>
  </si>
  <si>
    <t>125ml/Lọ</t>
  </si>
  <si>
    <t>Môi trường thụ tinh</t>
  </si>
  <si>
    <t>Môi trường đệm bicarbonate chứa glucose và fructose dùng để thao tác trên giao tử người trong các phương pháp hỗ trợ sinh sản...</t>
  </si>
  <si>
    <t>30ml/Lọ</t>
  </si>
  <si>
    <t>25-04</t>
  </si>
  <si>
    <t>Môi trường đệm bicarbonate chứa glucose và fructose dùng để thao tác trên giao tử người trong các phương pháp hỗ trợ sinh sản.
 Thành phần bao gồm: Các amino acid, các muối sinh lý, glucose, fructose, HSA và đệm bicarbonate...</t>
  </si>
  <si>
    <t>60 ml/lọ</t>
  </si>
  <si>
    <t>Môi trường trữ lạnh tinh trùng</t>
  </si>
  <si>
    <t>Môi trường chứa hệ đệm HEPES dùng để đông lạnh tinh trùng người với tỉ lệ 0,7-1mL môi trường cho mỗi mL tinh trùng.
 Thành phần chính: 15% cryoprotectants glycerol và HSA</t>
  </si>
  <si>
    <t>20ml/lọ</t>
  </si>
  <si>
    <t>N24-450</t>
  </si>
  <si>
    <t>Dung dịch làm ẩm rửa vết thương</t>
  </si>
  <si>
    <t>Thành phần: Polyhexamethylene biguanide hydrochloride: 0,1% (w/w); Poloxamer, nước tinh khiết.</t>
  </si>
  <si>
    <t>Chai 250ml</t>
  </si>
  <si>
    <t>N24-447</t>
  </si>
  <si>
    <t>Dung dịch sát khuẩn da phẫu thuật, chứa 7,5% kl/kl povidone iodine (với nồng độ iodine tự do 10%), chai 100ml
pH 5,0-6,0
Có hiệu lực diệt các vi khuẩn Staphylococcus aureus, Pseudomonas aeruginosa, trực khuẩn lao, nấm Canida albicans, vi khuẩn có nha bào Bacillus subtilis
Đạt các tiêu chuẩn EN12791, DGHM</t>
  </si>
  <si>
    <t xml:space="preserve">Chai 500 ml </t>
  </si>
  <si>
    <t>N24-289</t>
  </si>
  <si>
    <t>Dung dịch tắm sát khuẩn</t>
  </si>
  <si>
    <t>Dung dịch tắm sát khuẩn chứa Chlorhexidine digluconate 4,0 % (w/w). 
Hệ dưỡng ẩm:  PEG-7 Glyceryl Cocoate, Glycerine.
Chất hoạt động bề mặt: Cocamidopropyl betaine, C8-16 fatty alcohol glucoside, Lauryl Alcohol Ethoxylate</t>
  </si>
  <si>
    <t>N24-449</t>
  </si>
  <si>
    <t>Nước muối sinh lý dùng ngoài</t>
  </si>
  <si>
    <t>Natri Cloride; Nước tinh khiết</t>
  </si>
  <si>
    <t>550 ml/chai</t>
  </si>
  <si>
    <t>N24-448</t>
  </si>
  <si>
    <t>Xà phòng rửa tay sát khuẩn thường quy và phẫu thuật</t>
  </si>
  <si>
    <t>Xà phòng rửa tay phẫu thuật, tắm sát khuẩn, chứa 3,9% kl/kl chlorhexidine digluconate. 
Có hiệu quả: Diệt vi khuẩn, Diệt nấm, Diệt virus Vacciniavirus, HCV, Diệt HBV, HIV
Đạt tiêu chuẩn prEN 12054, DGHM, prEN 1499</t>
  </si>
  <si>
    <t>100 ml/chai</t>
  </si>
  <si>
    <t>Bộ phân tích định danh kháng thể bề mặt MSC</t>
  </si>
  <si>
    <t>V-TBG-01</t>
  </si>
  <si>
    <t>Thành phần kit:
 - CoCktail dương tính hMSC: kháng thể CD90 clone 5E10 gắn màu FITC, kháng thể CD105 clone 266 gắn màu PerCP-Cy 5.5 và kháng thể CD73 clone AD2 gắn màu APC
 - CoCktail kiểm soát isotype dương tính: kháng thể mIgG1, κ Clone: X40 gắn màu FITC; kháng thể mIgG1, κ Clone: X40 gắn màu PerCP-Cy5.5; kháng thể mIgG1, κ Clone: X40 gắn màu APC
 - CoCktail âm tính hMSC chứa các kháng thể cùng gắn màu PE bao gồm: kháng thể CD34 clone 581 ; kháng thể CD11b clone ICRF44 ; kháng thể CD19 clone HIB19; kháng thể CD45 clone HI30, kháng thể HLA-DR clone: G46-6
 - CoCktail kiểm soát isotype âm tính chứa các kháng thể cùng gắn màu PE bao gồm: kháng thể mIgG1, κ, clone X40; kháng thể mIgG2a, clone G155-178
 - Kháng thể Mouse CD90, clone 5E10 gắn màu FITC
 - Kháng thể Mouse CD44 clone G44-26 gắn màu PE
 - Kháng thể Mouse CD105 clone 266 gắn màu PerCP-Cy™5.5
 - Kháng thể Mouse CD73 clone AD2 gắn màu APC
 - Kháng thể kiểm soát isotype Mouse IgG2b, κ gắn màu PE</t>
  </si>
  <si>
    <t>T26-11</t>
  </si>
  <si>
    <t>Bộ môi trường nuôi cấy MSC, không chứa Phenol Red</t>
  </si>
  <si>
    <t>* Bộ môi trường nuôi cấy tế bào gốc trung mô bao gồm 500ml Môi trường nuôi cấy cơ bản không chứa Phenol Red và 3ml hóa chất bổ trợ .
 * Môi trường chứa thành phần xác định, không có nguồn lạ (xeno-free), không chứa huyết thanh (serum-free),
 * Chứa L-Glutamin</t>
  </si>
  <si>
    <t>(Chai 500mL + lọ 3mL)/ kit</t>
  </si>
  <si>
    <t>N24-142</t>
  </si>
  <si>
    <t>Chất nền hỗ trợ tế bào gốc bám dính</t>
  </si>
  <si>
    <t>- Chất nền có công thức xác định, chỉ chứa các thành phần có nguồn gốc từ con người (xeno-free), không có nguồn gốc từ động vật, không chứa huyết thanh.
 - Chứng nhận không phản ứng với các Sàng lọc: HCV, Kháng nguyên bề mặt viêm gan B, kháng thể HIV 1&amp;2, phát hiện Mycoplasma bằng qPCR 
 - Mức Endotoxin: 0.00 - 32.00 EU/mL
 - Không chứa phenol red
 - Đạt tiêu chuẩn cGMP</t>
  </si>
  <si>
    <t>2 mL/ Hộp</t>
  </si>
  <si>
    <t>T26-10</t>
  </si>
  <si>
    <t>Dung dịch bảo vệ lạnh cho tế bào</t>
  </si>
  <si>
    <t>Thành phần: Dung dịch chứa 55% w/v Dimethyl Sulfoxide USP Grade, 5% w/v Dextran 40 USP Grade.</t>
  </si>
  <si>
    <t>5 x chai 50ml/hộp</t>
  </si>
  <si>
    <t>TT2376</t>
  </si>
  <si>
    <t>Dung dịch Dimethyl Sulfoxide</t>
  </si>
  <si>
    <t>- Dimethyl Sulfoxide là một dung dịch bảo quản lạnh cho các tế bào gốc có nguồn gốc từ máu cuống rốn, máu ngoại vi, tủy xương, các mô và tế bào sinh học khác.
 - Dung dịch DMSO đạt chuẩn USP, PhEur; DMSO &gt; 99,9%.</t>
  </si>
  <si>
    <t>100mL/ chai</t>
  </si>
  <si>
    <t>N24-144</t>
  </si>
  <si>
    <t>Dung dịch enzyme phân tách tế bào bám dính</t>
  </si>
  <si>
    <t>- Được sử dụng để phân tách nhiều loại tế bào kết dính của động vật có vú, bao gồm cả các dòng kết dính mạnh. Enzyme tái tổ hợp có nguồn gốc từ quá trình lên men của vi sinh vật, Không có nguồn gốc từ động vật hoặc con người, không chứa phenol red
 - Nồng độ: 1X, được pha chế trong DPBS với 1mM EDTA. 
 - Mức endotoxin: ≤ 1.00 EU/mL
 - Độ thẩm thấu: 280 - 300 mOsm/kg
 - Hoạt độ enzyme: ≥ 0.2 rPu/mL
 - pH: 7.0-7.4</t>
  </si>
  <si>
    <t>100 mL/ Chai</t>
  </si>
  <si>
    <t>TT2375</t>
  </si>
  <si>
    <t>Dung dịch muối đệm cho nuôi cấy tế bào</t>
  </si>
  <si>
    <t>- Dung dịch muối đệm phosphate không chứa canxi, magie và phenol red 
 - Phù hợp ứng dụng về liệu pháp tế bào
 - Vô trùng bằng lọc
 - Nồng độ: 1X
 - Mức endotoxin: 0.000 - 0.500 EU/mL
 - Độ thẩm thấu: 270 - 300 mOsm/kg
 - pH: 7.0-7.3</t>
  </si>
  <si>
    <t>500mL/Chai</t>
  </si>
  <si>
    <t>TT2377</t>
  </si>
  <si>
    <t>Dung dịch polyme phân tử lượng thấp cho nuôi dưỡng tế bào</t>
  </si>
  <si>
    <t>- Dùng để bảo quản lạnh đông mẫu sinh học, Hỗ trợ ổn định protein.
 - Đạt tiêu chuẩn cGMP.
 - Trọng lượng trung bình MW 40.000
 - Nội độc tố &lt;1.0 EU/ml
 - Độ pH: 4.5-5.9
 - Vô trùng</t>
  </si>
  <si>
    <t>T26-01</t>
  </si>
  <si>
    <t>Dung dịch trợ lắng dùng trong quy trình thu nhận tế bào gốc tạo máu</t>
  </si>
  <si>
    <t>- Thành phần: 6g/dl Hydroxyethyl Starch (HES) 600 trong 0.9g/dl NaCl, WFI.
 - Trọng lượng phân tử trung bình của HES: khoảng 600 kDa.
 - Vô trùng, không gây sốt.</t>
  </si>
  <si>
    <t>500mL/ túi</t>
  </si>
  <si>
    <t>TT2365</t>
  </si>
  <si>
    <t>Dung dịch Trypan Blue, 0.4%</t>
  </si>
  <si>
    <t>- Nồng độ: 0,4%
 - Độ thẩm thấu: 290 - 340 mOsm/kg</t>
  </si>
  <si>
    <t>N24-141</t>
  </si>
  <si>
    <t>Hóa chất phân tách mô</t>
  </si>
  <si>
    <t>- Collagenase được phân lập từ Clostridium histolyticum 
 - Hoạt tính ≥ 160 đơn vị/mg
 - Có hoạt tính tryptic thấp 
 - Dạng: đông khô</t>
  </si>
  <si>
    <t>1G/hộp</t>
  </si>
  <si>
    <t>N24-156</t>
  </si>
  <si>
    <t>Môi trường bảo quản lạnh tế bào không DMSO</t>
  </si>
  <si>
    <t>Dung dịch bảo quản với thành phần hóa học xác định, không chứa thành phần động vật, không protein, không phenol red, không DMSO</t>
  </si>
  <si>
    <t>N24-139</t>
  </si>
  <si>
    <t>Môi trường nuôi cấy tế bào</t>
  </si>
  <si>
    <t>-Môi trường có công thức được chuẩn hóa để hỗ trợ sự phát triển tối ưu của các tế bào tiền thân hồng cầu (CFU-E và BFU-E), các tế bào tiền thân bạch cầu hạt-đại thực bào (CFU-GM, CFU-G, và CFU-M), và các tế bào tiền thân đa năng của bạch cầu hạt, hồng cầu, đại thực bào và tiểu cầu (CFU-GEMM).
 - Thành phần: Methylcellulose in Iscove's MDM; Fetal bovine serum; Bovine serum albumin; 2-Mercaptoethanol; Recombinant human stem cell factor (SCF); Recombinant human interleukin 3 (IL-3); Recombinant human erythropoietin (EPO); Recombinant human granulocyte-macrophage colonystimulating factor (GM-CSF); Các chất bổ sung khác</t>
  </si>
  <si>
    <t>Penicillin-Streptomycin (5,000 U/mL)</t>
  </si>
  <si>
    <t>- Hỗn hợp chứa cả 2 kháng sinh penicillin và streptomycin 
 - Nồng độ: 100X, chứa 5000 đơn vị/mL penicillin và 5000 µg/mL streptomycin
 - Độ thẩm thấu: 290 - 320 mOsm/kg
 - pH: 4.0 - 7.0</t>
  </si>
  <si>
    <t>N24-153</t>
  </si>
  <si>
    <t>Tiểu cầu người ly giải</t>
  </si>
  <si>
    <t>- Cấp độ lâm sàng (Clinical Grade) 
 - Sản phẩm có nguồn gốc từ tiểu cầu người, không chứa thành phần động vật, không cần bổ sung heparin, Không gây kết tủa do loại bỏ fibrinogen</t>
  </si>
  <si>
    <t>27 mL/chai</t>
  </si>
  <si>
    <t>Ma MT</t>
  </si>
  <si>
    <t>Ma phan lo</t>
  </si>
  <si>
    <t>PP2600004545</t>
  </si>
  <si>
    <t>PP2600004546</t>
  </si>
  <si>
    <t>PP2600004547</t>
  </si>
  <si>
    <t>PP2600004548</t>
  </si>
  <si>
    <t>PP2600004549</t>
  </si>
  <si>
    <t>PP2600004550</t>
  </si>
  <si>
    <t>PP2600004551</t>
  </si>
  <si>
    <t>PP2600004552</t>
  </si>
  <si>
    <t>PP2600004553</t>
  </si>
  <si>
    <t>PP2600004554</t>
  </si>
  <si>
    <t>PP2600004555</t>
  </si>
  <si>
    <t>PP2600004556</t>
  </si>
  <si>
    <t>PP2600004557</t>
  </si>
  <si>
    <t>PP2600004558</t>
  </si>
  <si>
    <t>PP2600004559</t>
  </si>
  <si>
    <t>PP2600004560</t>
  </si>
  <si>
    <t>PP2600004561</t>
  </si>
  <si>
    <t>PP2600004562</t>
  </si>
  <si>
    <t>PP2600004563</t>
  </si>
  <si>
    <t>PP2600004564</t>
  </si>
  <si>
    <t>PP2600004565</t>
  </si>
  <si>
    <t>PP2600004566</t>
  </si>
  <si>
    <t>PP2600004567</t>
  </si>
  <si>
    <t>PP2600004568</t>
  </si>
  <si>
    <t>PP2600004569</t>
  </si>
  <si>
    <t>PP2600004570</t>
  </si>
  <si>
    <t>PP2600004571</t>
  </si>
  <si>
    <t>PP2600004572</t>
  </si>
  <si>
    <t>PP2600004573</t>
  </si>
  <si>
    <t>PP2600004574</t>
  </si>
  <si>
    <t>PP2600004575</t>
  </si>
  <si>
    <t>PP2600004576</t>
  </si>
  <si>
    <t>PP2600004577</t>
  </si>
  <si>
    <t>PP2600004578</t>
  </si>
  <si>
    <t>PP2600004579</t>
  </si>
  <si>
    <t>PP2600004580</t>
  </si>
  <si>
    <t>PP2600004581</t>
  </si>
  <si>
    <t>PP2600004582</t>
  </si>
  <si>
    <t>PP2600004583</t>
  </si>
  <si>
    <t>PP2600004584</t>
  </si>
  <si>
    <t>PP2600004585</t>
  </si>
  <si>
    <t>PP2600004586</t>
  </si>
  <si>
    <t>PP2600004587</t>
  </si>
  <si>
    <t>PP2600004588</t>
  </si>
  <si>
    <t>PP2600004589</t>
  </si>
  <si>
    <t>PP2600004590</t>
  </si>
  <si>
    <t>PP2600004591</t>
  </si>
  <si>
    <t>PP2600004592</t>
  </si>
  <si>
    <t>PP2600004593</t>
  </si>
  <si>
    <t>PP2600004594</t>
  </si>
  <si>
    <t>PP2600004595</t>
  </si>
  <si>
    <t>PP2600004596</t>
  </si>
  <si>
    <t>PP2600004597</t>
  </si>
  <si>
    <t>PP2600004598</t>
  </si>
  <si>
    <t>PP2600004599</t>
  </si>
  <si>
    <t>PP2600004600</t>
  </si>
  <si>
    <t>PP2600004601</t>
  </si>
  <si>
    <t>PP2600004602</t>
  </si>
  <si>
    <t>PP2600004603</t>
  </si>
  <si>
    <t>PP2600004604</t>
  </si>
  <si>
    <t>PP2600004605</t>
  </si>
  <si>
    <t>PP2600004606</t>
  </si>
  <si>
    <t>PP2600004607</t>
  </si>
  <si>
    <t>PP2600004608</t>
  </si>
  <si>
    <t>PP2600004609</t>
  </si>
  <si>
    <t>PP2600004610</t>
  </si>
  <si>
    <t>PP2600004611</t>
  </si>
  <si>
    <t>PP2600004612</t>
  </si>
  <si>
    <t>PP2600004613</t>
  </si>
  <si>
    <t>PP2600004614</t>
  </si>
  <si>
    <t>PP2600004615</t>
  </si>
  <si>
    <t>PP2600004616</t>
  </si>
  <si>
    <t>PP2600004617</t>
  </si>
  <si>
    <t>PP2600004618</t>
  </si>
  <si>
    <t>PP2600004619</t>
  </si>
  <si>
    <t>PP2600004620</t>
  </si>
  <si>
    <t>PP2600004621</t>
  </si>
  <si>
    <t>PP2600004622</t>
  </si>
  <si>
    <t>PP2600004623</t>
  </si>
  <si>
    <t>PP2600004624</t>
  </si>
  <si>
    <t>PP2600004625</t>
  </si>
  <si>
    <t>PP2600004626</t>
  </si>
  <si>
    <t>PP2600004627</t>
  </si>
  <si>
    <t>PP2600004628</t>
  </si>
  <si>
    <t>PP2600004629</t>
  </si>
  <si>
    <t>PP2600004630</t>
  </si>
  <si>
    <t>PP2600004631</t>
  </si>
  <si>
    <t>PP2600004632</t>
  </si>
  <si>
    <t>PP2600004633</t>
  </si>
  <si>
    <t>PP2600004634</t>
  </si>
  <si>
    <t>PP2600004635</t>
  </si>
  <si>
    <t>PP2600004636</t>
  </si>
  <si>
    <t>PP2600004637</t>
  </si>
  <si>
    <t>PP2600004638</t>
  </si>
  <si>
    <t>PP2600004639</t>
  </si>
  <si>
    <t>PP2600004640</t>
  </si>
  <si>
    <t>PP2600004641</t>
  </si>
  <si>
    <t>PP2600004642</t>
  </si>
  <si>
    <t>PP2600004643</t>
  </si>
  <si>
    <t>PP2600004644</t>
  </si>
  <si>
    <t>PP2600004645</t>
  </si>
  <si>
    <t>PP2600004646</t>
  </si>
  <si>
    <t>PP2600004647</t>
  </si>
  <si>
    <t>PP2600004648</t>
  </si>
  <si>
    <t>PP2600004649</t>
  </si>
  <si>
    <t>PP2600004650</t>
  </si>
  <si>
    <t>PP2600004651</t>
  </si>
  <si>
    <t>PP2600004652</t>
  </si>
  <si>
    <t>PP2600004653</t>
  </si>
  <si>
    <t>PP2600004654</t>
  </si>
  <si>
    <t>PP2600004655</t>
  </si>
  <si>
    <t>PP2600004656</t>
  </si>
  <si>
    <t>PP2600004657</t>
  </si>
  <si>
    <t>PP2600004658</t>
  </si>
  <si>
    <t>PP2600004659</t>
  </si>
  <si>
    <t>PP2600004660</t>
  </si>
  <si>
    <t>PP2600004661</t>
  </si>
  <si>
    <t>PP2600004662</t>
  </si>
  <si>
    <t>PP2600004663</t>
  </si>
  <si>
    <t>PP2600004664</t>
  </si>
  <si>
    <t>PP2600004665</t>
  </si>
  <si>
    <t>PP2600004666</t>
  </si>
  <si>
    <t>PP2600004667</t>
  </si>
  <si>
    <t>PP2600004668</t>
  </si>
  <si>
    <t>PP2600004669</t>
  </si>
  <si>
    <t>PP2600004670</t>
  </si>
  <si>
    <t>PP2600004671</t>
  </si>
  <si>
    <t>PP2600004672</t>
  </si>
  <si>
    <t>PP2600004673</t>
  </si>
  <si>
    <t>PP2600004674</t>
  </si>
  <si>
    <t>PP2600004675</t>
  </si>
  <si>
    <t>PP2600004676</t>
  </si>
  <si>
    <t>PP2600004677</t>
  </si>
  <si>
    <t>PP2600004678</t>
  </si>
  <si>
    <t>PP2600004679</t>
  </si>
  <si>
    <t>PP2600004680</t>
  </si>
  <si>
    <t>PP2600004681</t>
  </si>
  <si>
    <t>PP2600004682</t>
  </si>
  <si>
    <t>PP2600004683</t>
  </si>
  <si>
    <t>PP2600004684</t>
  </si>
  <si>
    <t>PP2600004685</t>
  </si>
  <si>
    <t>PP2600004686</t>
  </si>
  <si>
    <t>PP2600004687</t>
  </si>
  <si>
    <t>PP2600004688</t>
  </si>
  <si>
    <t>PP2600004689</t>
  </si>
  <si>
    <t>PP2600004690</t>
  </si>
  <si>
    <t>PP2600004691</t>
  </si>
  <si>
    <t>PP2600004692</t>
  </si>
  <si>
    <t>PP2600004693</t>
  </si>
  <si>
    <t>PP2600004694</t>
  </si>
  <si>
    <t>PP2600004695</t>
  </si>
  <si>
    <t>PP2600004696</t>
  </si>
  <si>
    <t>PP2600004697</t>
  </si>
  <si>
    <t>PP2600004698</t>
  </si>
  <si>
    <t>PP2600004699</t>
  </si>
  <si>
    <t>PP2600004700</t>
  </si>
  <si>
    <t>PP2600004701</t>
  </si>
  <si>
    <t>PP2600004702</t>
  </si>
  <si>
    <t>PP2600004703</t>
  </si>
  <si>
    <t>PP2600004704</t>
  </si>
  <si>
    <t>PP2600004705</t>
  </si>
  <si>
    <t>PP2600004706</t>
  </si>
  <si>
    <t>PP2600004707</t>
  </si>
  <si>
    <t>PP2600004708</t>
  </si>
  <si>
    <t>PP2600004709</t>
  </si>
  <si>
    <t>PP2600004710</t>
  </si>
  <si>
    <t>PP2600004711</t>
  </si>
  <si>
    <t>PP2600004712</t>
  </si>
  <si>
    <t>PP2600004713</t>
  </si>
  <si>
    <t>PP2600004714</t>
  </si>
  <si>
    <t>PP2600004715</t>
  </si>
  <si>
    <t>PP2600004716</t>
  </si>
  <si>
    <t>PP2600004717</t>
  </si>
  <si>
    <t>PP2600004718</t>
  </si>
  <si>
    <t>PP2600004719</t>
  </si>
  <si>
    <t>PP2600004720</t>
  </si>
  <si>
    <t>PP2600004721</t>
  </si>
  <si>
    <t>PP2600004722</t>
  </si>
  <si>
    <t>PP2600004723</t>
  </si>
  <si>
    <t>PP2600004724</t>
  </si>
  <si>
    <t>PP2600004725</t>
  </si>
  <si>
    <t>PP2600004726</t>
  </si>
  <si>
    <t>PP2600004727</t>
  </si>
  <si>
    <t>PP2600004728</t>
  </si>
  <si>
    <t>PP2600004729</t>
  </si>
  <si>
    <t>PP2600004730</t>
  </si>
  <si>
    <t>PP2600004731</t>
  </si>
  <si>
    <t>PP2600004732</t>
  </si>
  <si>
    <t>PP2600004733</t>
  </si>
  <si>
    <t>PP2600004734</t>
  </si>
  <si>
    <t>PP2600004735</t>
  </si>
  <si>
    <t>PP2600004736</t>
  </si>
  <si>
    <t>PP2600004737</t>
  </si>
  <si>
    <t>PP2600004738</t>
  </si>
  <si>
    <t>PP2600004739</t>
  </si>
  <si>
    <t>PP2600004740</t>
  </si>
  <si>
    <t>PP2600004741</t>
  </si>
  <si>
    <t>PP2600004742</t>
  </si>
  <si>
    <t>PP2600004743</t>
  </si>
  <si>
    <t>PP2600004744</t>
  </si>
  <si>
    <t>PP2600004745</t>
  </si>
  <si>
    <t>PP2600004746</t>
  </si>
  <si>
    <t>PP2600004747</t>
  </si>
  <si>
    <t>PP2600004748</t>
  </si>
  <si>
    <t>PP2600004749</t>
  </si>
  <si>
    <t>PP2600004750</t>
  </si>
  <si>
    <t>PP2600004751</t>
  </si>
  <si>
    <t>PP2600004752</t>
  </si>
  <si>
    <t>PP2600004753</t>
  </si>
  <si>
    <t>PP2600004754</t>
  </si>
  <si>
    <t>PP2600004755</t>
  </si>
  <si>
    <t>PP2600004756</t>
  </si>
  <si>
    <t>PP2600004757</t>
  </si>
  <si>
    <t>PP2600004758</t>
  </si>
  <si>
    <t>PP2600004759</t>
  </si>
  <si>
    <t>PP2600004760</t>
  </si>
  <si>
    <t>PP2600004761</t>
  </si>
  <si>
    <t>PP2600004762</t>
  </si>
  <si>
    <t>PP2600004763</t>
  </si>
  <si>
    <t>PP2600004764</t>
  </si>
  <si>
    <t>PP2600004765</t>
  </si>
  <si>
    <t>PP2600004766</t>
  </si>
  <si>
    <t>PP2600004767</t>
  </si>
  <si>
    <t>PP2600004768</t>
  </si>
  <si>
    <t>PP2600004769</t>
  </si>
  <si>
    <t>PP2600004770</t>
  </si>
  <si>
    <t>PP2600004771</t>
  </si>
  <si>
    <t>PP2600004772</t>
  </si>
  <si>
    <t>PP2600004773</t>
  </si>
  <si>
    <t>PP2600004774</t>
  </si>
  <si>
    <t>PP2600004775</t>
  </si>
  <si>
    <t>PP2600004776</t>
  </si>
  <si>
    <t>PP2600004777</t>
  </si>
  <si>
    <t>PP2600004778</t>
  </si>
  <si>
    <t>PP2600004779</t>
  </si>
  <si>
    <t>PP2600004780</t>
  </si>
  <si>
    <t>PP2600004781</t>
  </si>
  <si>
    <t>PP2600004782</t>
  </si>
  <si>
    <t>PP2600004783</t>
  </si>
  <si>
    <t>PP2600004784</t>
  </si>
  <si>
    <t>PP2600004785</t>
  </si>
  <si>
    <t>PP2600004786</t>
  </si>
  <si>
    <t>PP2600004787</t>
  </si>
  <si>
    <t>PP2600004788</t>
  </si>
  <si>
    <t>PP2600004789</t>
  </si>
  <si>
    <t>PP2600004790</t>
  </si>
  <si>
    <t>PP2600004791</t>
  </si>
  <si>
    <t>PP2600004792</t>
  </si>
  <si>
    <t>PP2600004793</t>
  </si>
  <si>
    <t>PP2600004794</t>
  </si>
  <si>
    <t>PP2600004795</t>
  </si>
  <si>
    <t>PP2600004796</t>
  </si>
  <si>
    <t>PP2600004797</t>
  </si>
  <si>
    <t>PP2600004798</t>
  </si>
  <si>
    <t>PP2600004799</t>
  </si>
  <si>
    <t>PP2600004800</t>
  </si>
  <si>
    <t>PP2600004801</t>
  </si>
  <si>
    <t>PP2600004802</t>
  </si>
  <si>
    <t>PP2600004803</t>
  </si>
  <si>
    <t>PP2600004804</t>
  </si>
  <si>
    <t>PP2600004805</t>
  </si>
  <si>
    <t>PP2600004806</t>
  </si>
  <si>
    <t>PP2600004807</t>
  </si>
  <si>
    <t>PP2600004808</t>
  </si>
  <si>
    <t>PP2600004809</t>
  </si>
  <si>
    <t>PP2600004810</t>
  </si>
  <si>
    <t>PP2600004811</t>
  </si>
  <si>
    <t>PP2600004812</t>
  </si>
  <si>
    <t>PP2600004813</t>
  </si>
  <si>
    <t>PP2600004814</t>
  </si>
  <si>
    <t>PP2600004815</t>
  </si>
  <si>
    <t>PP2600004816</t>
  </si>
  <si>
    <t>PP2600004817</t>
  </si>
  <si>
    <t>PP2600004818</t>
  </si>
  <si>
    <t>PP2600004819</t>
  </si>
  <si>
    <t>PP2600004820</t>
  </si>
  <si>
    <t>PP2600004821</t>
  </si>
  <si>
    <t>PP2600004822</t>
  </si>
  <si>
    <t>PP2600004823</t>
  </si>
  <si>
    <t>PP2600004824</t>
  </si>
  <si>
    <t>PP2600004825</t>
  </si>
  <si>
    <t>PP2600004826</t>
  </si>
  <si>
    <t>PP2600004827</t>
  </si>
  <si>
    <t>PP2600004828</t>
  </si>
  <si>
    <t>PP2600004829</t>
  </si>
  <si>
    <t>PP2600004830</t>
  </si>
  <si>
    <t>PP2600004831</t>
  </si>
  <si>
    <t>PP2600004832</t>
  </si>
  <si>
    <t>PP2600004833</t>
  </si>
  <si>
    <t>PP2600004834</t>
  </si>
  <si>
    <t>PP2600004835</t>
  </si>
  <si>
    <t>PP2600004836</t>
  </si>
  <si>
    <t>PP2600004837</t>
  </si>
  <si>
    <t>PP2600004838</t>
  </si>
  <si>
    <t>PP2600004839</t>
  </si>
  <si>
    <t>PP2600004840</t>
  </si>
  <si>
    <t>PP2600004841</t>
  </si>
  <si>
    <t>PP2600004842</t>
  </si>
  <si>
    <t>PP2600004843</t>
  </si>
  <si>
    <t>PP2600004844</t>
  </si>
  <si>
    <t>PP2600004845</t>
  </si>
  <si>
    <t>PP2600004846</t>
  </si>
  <si>
    <t>PP2600004847</t>
  </si>
  <si>
    <t>PP2600004848</t>
  </si>
  <si>
    <t>PP2600004849</t>
  </si>
  <si>
    <t>PP2600004850</t>
  </si>
  <si>
    <t>PP2600004851</t>
  </si>
  <si>
    <t>PP2600004852</t>
  </si>
  <si>
    <t>PP2600004853</t>
  </si>
  <si>
    <t>PP2600004854</t>
  </si>
  <si>
    <t>PP2600004855</t>
  </si>
  <si>
    <t>PP2600004856</t>
  </si>
  <si>
    <t>PP2600004857</t>
  </si>
  <si>
    <t>PP2600004858</t>
  </si>
  <si>
    <t>PP2600004859</t>
  </si>
  <si>
    <t>PP2600004860</t>
  </si>
  <si>
    <t>PP2600004861</t>
  </si>
  <si>
    <t>PP2600004862</t>
  </si>
  <si>
    <t>PP2600004863</t>
  </si>
  <si>
    <t>PP2600004864</t>
  </si>
  <si>
    <t>PP2600004865</t>
  </si>
  <si>
    <t>PP2600004866</t>
  </si>
  <si>
    <t>PP2600004867</t>
  </si>
  <si>
    <t>PP2600004868</t>
  </si>
  <si>
    <t>PP2600004869</t>
  </si>
  <si>
    <t>PP2600004870</t>
  </si>
  <si>
    <t>PP2600004871</t>
  </si>
  <si>
    <t>PP2600004872</t>
  </si>
  <si>
    <t>PP2600004873</t>
  </si>
  <si>
    <t>PP2600004874</t>
  </si>
  <si>
    <t>PP2600004875</t>
  </si>
  <si>
    <t>PP2600004876</t>
  </si>
  <si>
    <t>PP2600004877</t>
  </si>
  <si>
    <t>PP2600004878</t>
  </si>
  <si>
    <t>PP2600004879</t>
  </si>
  <si>
    <t>PP2600004880</t>
  </si>
  <si>
    <t>PP2600004881</t>
  </si>
  <si>
    <t>PP2600004882</t>
  </si>
  <si>
    <t>PP2600004883</t>
  </si>
  <si>
    <t>PP2600004884</t>
  </si>
  <si>
    <t>PP2600004885</t>
  </si>
  <si>
    <t>PP2600004886</t>
  </si>
  <si>
    <t>PP2600004887</t>
  </si>
  <si>
    <t>PP2600004888</t>
  </si>
  <si>
    <t>PP2600004889</t>
  </si>
  <si>
    <t>PP2600004890</t>
  </si>
  <si>
    <t>PP2600004891</t>
  </si>
  <si>
    <t>PP2600004892</t>
  </si>
  <si>
    <t>PP2600004893</t>
  </si>
  <si>
    <t>PP2600004894</t>
  </si>
  <si>
    <t>PP2600004895</t>
  </si>
  <si>
    <t>PP2600004896</t>
  </si>
  <si>
    <t>PP2600004897</t>
  </si>
  <si>
    <t>PP2600004898</t>
  </si>
  <si>
    <t>PP2600004899</t>
  </si>
  <si>
    <t>PP2600004900</t>
  </si>
  <si>
    <t>PP2600004901</t>
  </si>
  <si>
    <t>PP2600004902</t>
  </si>
  <si>
    <t>PP2600004903</t>
  </si>
  <si>
    <t>PP2600004904</t>
  </si>
  <si>
    <t>PP2600004905</t>
  </si>
  <si>
    <t>PP2600004906</t>
  </si>
  <si>
    <t>PP2600004907</t>
  </si>
  <si>
    <t>PP2600004908</t>
  </si>
  <si>
    <t>PP2600004909</t>
  </si>
  <si>
    <t>PP2600004910</t>
  </si>
  <si>
    <t>PP2600004911</t>
  </si>
  <si>
    <t>PP2600004912</t>
  </si>
  <si>
    <t>PP2600004913</t>
  </si>
  <si>
    <t>PP2600004914</t>
  </si>
  <si>
    <t>PP2600004915</t>
  </si>
  <si>
    <t>PP2600004916</t>
  </si>
  <si>
    <t>PP2600004917</t>
  </si>
  <si>
    <t>PP2600004918</t>
  </si>
  <si>
    <t>PP2600004919</t>
  </si>
  <si>
    <t>PP2600004920</t>
  </si>
  <si>
    <t>PP2600004921</t>
  </si>
  <si>
    <t>PP2600004922</t>
  </si>
  <si>
    <t>PP2600004923</t>
  </si>
  <si>
    <t>PP2600004924</t>
  </si>
  <si>
    <t>PP2600004925</t>
  </si>
  <si>
    <t>PP2600004926</t>
  </si>
  <si>
    <t>PP2600004927</t>
  </si>
  <si>
    <t>PP2600004928</t>
  </si>
  <si>
    <t>PP2600004929</t>
  </si>
  <si>
    <t>PP2600004930</t>
  </si>
  <si>
    <t>PP2600004931</t>
  </si>
  <si>
    <t>PP2600004932</t>
  </si>
  <si>
    <t>PP2600004933</t>
  </si>
  <si>
    <t>PP2600004934</t>
  </si>
  <si>
    <t>PP2600004935</t>
  </si>
  <si>
    <t>PP2600004936</t>
  </si>
  <si>
    <t>PP2600004937</t>
  </si>
  <si>
    <t>PP2600004938</t>
  </si>
  <si>
    <t>PP2600004939</t>
  </si>
  <si>
    <t>PP2600004940</t>
  </si>
  <si>
    <t>PP2600004941</t>
  </si>
  <si>
    <t>PP2600004942</t>
  </si>
  <si>
    <t>PP2600004943</t>
  </si>
  <si>
    <t>PP2600004944</t>
  </si>
  <si>
    <t>PP2600004945</t>
  </si>
  <si>
    <t>PP2600004946</t>
  </si>
  <si>
    <t>PP2600004947</t>
  </si>
  <si>
    <t>PP2600004948</t>
  </si>
  <si>
    <t>PP2600004949</t>
  </si>
  <si>
    <t>PP2600004950</t>
  </si>
  <si>
    <t>PP2600004951</t>
  </si>
  <si>
    <t>PP2600004952</t>
  </si>
  <si>
    <t>PP2600004953</t>
  </si>
  <si>
    <t>PP2600004954</t>
  </si>
  <si>
    <t>PP2600004955</t>
  </si>
  <si>
    <t>PP2600004956</t>
  </si>
  <si>
    <t>PP2600004957</t>
  </si>
  <si>
    <t>PP2600004958</t>
  </si>
  <si>
    <t>PP2600004959</t>
  </si>
  <si>
    <t>PP2600004960</t>
  </si>
  <si>
    <t>PP2600004961</t>
  </si>
  <si>
    <t>PP2600004962</t>
  </si>
  <si>
    <t>PP2600004963</t>
  </si>
  <si>
    <t>PP2600004964</t>
  </si>
  <si>
    <t>PP2600004965</t>
  </si>
  <si>
    <t>PP2600004966</t>
  </si>
  <si>
    <t>PP2600004967</t>
  </si>
  <si>
    <t>PP2600004968</t>
  </si>
  <si>
    <t>PP2600004969</t>
  </si>
  <si>
    <t>PP2600004970</t>
  </si>
  <si>
    <t>PP2600004971</t>
  </si>
  <si>
    <t>PP2600004972</t>
  </si>
  <si>
    <t>PP2600004973</t>
  </si>
  <si>
    <t>PP2600004974</t>
  </si>
  <si>
    <t>PP2600004975</t>
  </si>
  <si>
    <t>PP2600004976</t>
  </si>
  <si>
    <t>PP2600004977</t>
  </si>
  <si>
    <t>PP2600004978</t>
  </si>
  <si>
    <t>PP2600004979</t>
  </si>
  <si>
    <t>PP2600004980</t>
  </si>
  <si>
    <t>PP2600004981</t>
  </si>
  <si>
    <t>PP2600004982</t>
  </si>
  <si>
    <t>PP2600004983</t>
  </si>
  <si>
    <t>PP2600004984</t>
  </si>
  <si>
    <t>PP2600004985</t>
  </si>
  <si>
    <t>PP2600004986</t>
  </si>
  <si>
    <t>PP2600004987</t>
  </si>
  <si>
    <t>PP2600004988</t>
  </si>
  <si>
    <t>PP2600004989</t>
  </si>
  <si>
    <t>PP2600004990</t>
  </si>
  <si>
    <t>PP2600004991</t>
  </si>
  <si>
    <t>PP2600004992</t>
  </si>
  <si>
    <t>PP2600004993</t>
  </si>
  <si>
    <t>PP2600004994</t>
  </si>
  <si>
    <t>PP2600004995</t>
  </si>
  <si>
    <t>PP2600004996</t>
  </si>
  <si>
    <t>PP2600004997</t>
  </si>
  <si>
    <t>PP2600004998</t>
  </si>
  <si>
    <t>PP2600004999</t>
  </si>
  <si>
    <t>PP2600005000</t>
  </si>
  <si>
    <t>PP2600005001</t>
  </si>
  <si>
    <t>PP2600005002</t>
  </si>
  <si>
    <t>PP2600005003</t>
  </si>
  <si>
    <t>PP2600005004</t>
  </si>
  <si>
    <t>PP2600005005</t>
  </si>
  <si>
    <t>PP2600005006</t>
  </si>
  <si>
    <t>PP2600005007</t>
  </si>
  <si>
    <t>PP2600005008</t>
  </si>
  <si>
    <t>PP2600005009</t>
  </si>
  <si>
    <t>PP2600005010</t>
  </si>
  <si>
    <t>PP2600005011</t>
  </si>
  <si>
    <t>PP2600005012</t>
  </si>
  <si>
    <t>PP2600005013</t>
  </si>
  <si>
    <t>PP2600005014</t>
  </si>
  <si>
    <t>PP2600005015</t>
  </si>
  <si>
    <t>PP2600005016</t>
  </si>
  <si>
    <t>PP2600005017</t>
  </si>
  <si>
    <t>PP2600005018</t>
  </si>
  <si>
    <t>PP2600005019</t>
  </si>
  <si>
    <t>PP2600005020</t>
  </si>
  <si>
    <t>PP2600005021</t>
  </si>
  <si>
    <t>PP2600005022</t>
  </si>
  <si>
    <t>PP2600005023</t>
  </si>
  <si>
    <t>PP2600005024</t>
  </si>
  <si>
    <t>PP2600005025</t>
  </si>
  <si>
    <t>PP2600005026</t>
  </si>
  <si>
    <t>PP2600005027</t>
  </si>
  <si>
    <t>PP2600005028</t>
  </si>
  <si>
    <t>PP2600005029</t>
  </si>
  <si>
    <t>PP2600005030</t>
  </si>
  <si>
    <t>PP2600005031</t>
  </si>
  <si>
    <t>PP2600005032</t>
  </si>
  <si>
    <t>PP2600005033</t>
  </si>
  <si>
    <t>PP2600005034</t>
  </si>
  <si>
    <t>PP2600005035</t>
  </si>
  <si>
    <t>PP2600005036</t>
  </si>
  <si>
    <t>PP2600005037</t>
  </si>
  <si>
    <t>PP2600005038</t>
  </si>
  <si>
    <t>PP2600005039</t>
  </si>
  <si>
    <t>PP2600005040</t>
  </si>
  <si>
    <t>PP2600005041</t>
  </si>
  <si>
    <t>PP2600005042</t>
  </si>
  <si>
    <t>PP2600005043</t>
  </si>
  <si>
    <t>PP2600005044</t>
  </si>
  <si>
    <t>PP2600005045</t>
  </si>
  <si>
    <t>PP2600005046</t>
  </si>
  <si>
    <t>PP2600005047</t>
  </si>
  <si>
    <t>PP2600005048</t>
  </si>
  <si>
    <t>PP2600005049</t>
  </si>
  <si>
    <t>PP2600005050</t>
  </si>
  <si>
    <t>PP2600005051</t>
  </si>
  <si>
    <t>PP2600005052</t>
  </si>
  <si>
    <t>PP2600005053</t>
  </si>
  <si>
    <t>PP2600005054</t>
  </si>
  <si>
    <t>PP2600005055</t>
  </si>
  <si>
    <t>PP2600005056</t>
  </si>
  <si>
    <t>PP2600005057</t>
  </si>
  <si>
    <t>PP2600005058</t>
  </si>
  <si>
    <t>PP2600005059</t>
  </si>
  <si>
    <t>PP2600005060</t>
  </si>
  <si>
    <t>PP2600005061</t>
  </si>
  <si>
    <t>PP2600005062</t>
  </si>
  <si>
    <t>PP2600005063</t>
  </si>
  <si>
    <t>PP2600005064</t>
  </si>
  <si>
    <t>PP2600005065</t>
  </si>
  <si>
    <t>PP2600005066</t>
  </si>
  <si>
    <t>PP2600005067</t>
  </si>
  <si>
    <t>PP2600005068</t>
  </si>
  <si>
    <t>PP2600005069</t>
  </si>
  <si>
    <t>PP2600005070</t>
  </si>
  <si>
    <t>PP2600005071</t>
  </si>
  <si>
    <t>PP2600005072</t>
  </si>
  <si>
    <t>PP2600005073</t>
  </si>
  <si>
    <t>PP2600005074</t>
  </si>
  <si>
    <t>PP2600005075</t>
  </si>
  <si>
    <t>PP2600005076</t>
  </si>
  <si>
    <t>PP2600005077</t>
  </si>
  <si>
    <t>PP2600005078</t>
  </si>
  <si>
    <t>PP2600005079</t>
  </si>
  <si>
    <t>PP2600005080</t>
  </si>
  <si>
    <t>PP2600005081</t>
  </si>
  <si>
    <t>PP2600005082</t>
  </si>
  <si>
    <t>PP2600005083</t>
  </si>
  <si>
    <t>PP2600005084</t>
  </si>
  <si>
    <t>PP2600005085</t>
  </si>
  <si>
    <t>PP2600005086</t>
  </si>
  <si>
    <t>PP2600005087</t>
  </si>
  <si>
    <t>PP2600005088</t>
  </si>
  <si>
    <t>PP2600005089</t>
  </si>
  <si>
    <t>PP2600005090</t>
  </si>
  <si>
    <t>PP2600005091</t>
  </si>
  <si>
    <t>PP2600005092</t>
  </si>
  <si>
    <t>PP2600005093</t>
  </si>
  <si>
    <t>PP2600005094</t>
  </si>
  <si>
    <t>PP2600005095</t>
  </si>
  <si>
    <t>PP2600005096</t>
  </si>
  <si>
    <t>PP2600005097</t>
  </si>
  <si>
    <t>PP2600005098</t>
  </si>
  <si>
    <t>PP2600005099</t>
  </si>
  <si>
    <t>PP2600005100</t>
  </si>
  <si>
    <t>PP2600005101</t>
  </si>
  <si>
    <t>PP2600005102</t>
  </si>
  <si>
    <t>PP2600005103</t>
  </si>
  <si>
    <t>PP2600005104</t>
  </si>
  <si>
    <t>PP2600005105</t>
  </si>
  <si>
    <t>PP2600005106</t>
  </si>
  <si>
    <t>PP2600005107</t>
  </si>
  <si>
    <t>PP2600005108</t>
  </si>
  <si>
    <t>PP2600005109</t>
  </si>
  <si>
    <t>PP2600005110</t>
  </si>
  <si>
    <t>PP2600005111</t>
  </si>
  <si>
    <t>PP2600005112</t>
  </si>
  <si>
    <t>PP2600005113</t>
  </si>
  <si>
    <t>PP2600005114</t>
  </si>
  <si>
    <t>PP2600005115</t>
  </si>
  <si>
    <t>PP2600005116</t>
  </si>
  <si>
    <t>PP2600005117</t>
  </si>
  <si>
    <t>PP2600005118</t>
  </si>
  <si>
    <t>PP2600005119</t>
  </si>
  <si>
    <t>PP2600005120</t>
  </si>
  <si>
    <t>PP2600005121</t>
  </si>
  <si>
    <t>PP2600005122</t>
  </si>
  <si>
    <t>PP2600005123</t>
  </si>
  <si>
    <t>PP2600005124</t>
  </si>
  <si>
    <t>PP2600005125</t>
  </si>
  <si>
    <t>PP2600005126</t>
  </si>
  <si>
    <t>PP2600005127</t>
  </si>
  <si>
    <t>PP2600005128</t>
  </si>
  <si>
    <t>PP2600005129</t>
  </si>
  <si>
    <t>PP2600005130</t>
  </si>
  <si>
    <t>PP2600005131</t>
  </si>
  <si>
    <t>PP2600005132</t>
  </si>
  <si>
    <t>PP2600005133</t>
  </si>
  <si>
    <t>PP2600005134</t>
  </si>
  <si>
    <t>PP2600005135</t>
  </si>
  <si>
    <t>PP2600005136</t>
  </si>
  <si>
    <t>PP2600005137</t>
  </si>
  <si>
    <t>PP2600005138</t>
  </si>
  <si>
    <t>PP2600005139</t>
  </si>
  <si>
    <t>PP2600005140</t>
  </si>
  <si>
    <t>PP2600005141</t>
  </si>
  <si>
    <t>PP2600005142</t>
  </si>
  <si>
    <t>PP2600005143</t>
  </si>
  <si>
    <t>PP2600005144</t>
  </si>
  <si>
    <t>PP2600005145</t>
  </si>
  <si>
    <t>PP2600005146</t>
  </si>
  <si>
    <t>PP2600005147</t>
  </si>
  <si>
    <t>PP2600005148</t>
  </si>
  <si>
    <t>PP2600005149</t>
  </si>
  <si>
    <t>PP2600005150</t>
  </si>
  <si>
    <t>PP2600005151</t>
  </si>
  <si>
    <t>PP2600005152</t>
  </si>
  <si>
    <t>PP2600005153</t>
  </si>
  <si>
    <t>PP2600005154</t>
  </si>
  <si>
    <t>PP2600005155</t>
  </si>
  <si>
    <t>PP2600005156</t>
  </si>
  <si>
    <t>PP2600005157</t>
  </si>
  <si>
    <t>PP2600005158</t>
  </si>
  <si>
    <t>PP2600005159</t>
  </si>
  <si>
    <t>PP2600005160</t>
  </si>
  <si>
    <t>PP2600005161</t>
  </si>
  <si>
    <t>PP2600005162</t>
  </si>
  <si>
    <t>PP2600005163</t>
  </si>
  <si>
    <t>PP2600005164</t>
  </si>
  <si>
    <t>PP2600005165</t>
  </si>
  <si>
    <t>PP2600005166</t>
  </si>
  <si>
    <t>PP2600005167</t>
  </si>
  <si>
    <t>PP2600005168</t>
  </si>
  <si>
    <t>PP2600005169</t>
  </si>
  <si>
    <t>PP2600005170</t>
  </si>
  <si>
    <t>PP2600005171</t>
  </si>
  <si>
    <t>PP2600005172</t>
  </si>
  <si>
    <t>PP2600005173</t>
  </si>
  <si>
    <t>PP2600005174</t>
  </si>
  <si>
    <t>PP2600005175</t>
  </si>
  <si>
    <t>PP2600005176</t>
  </si>
  <si>
    <t>PP2600005177</t>
  </si>
  <si>
    <t>PP2600005178</t>
  </si>
  <si>
    <t>PP2600005179</t>
  </si>
  <si>
    <t>PP2600005180</t>
  </si>
  <si>
    <t>PP2600005181</t>
  </si>
  <si>
    <t>PP2600005182</t>
  </si>
  <si>
    <t>PP2600005183</t>
  </si>
  <si>
    <t>PP2600005184</t>
  </si>
  <si>
    <t>PP2600005185</t>
  </si>
  <si>
    <t>PP2600005186</t>
  </si>
  <si>
    <t>PP2600005187</t>
  </si>
  <si>
    <t>PP2600005188</t>
  </si>
  <si>
    <t>PP2600005189</t>
  </si>
  <si>
    <t>PP2600005190</t>
  </si>
  <si>
    <t>PP2600005191</t>
  </si>
  <si>
    <t>PP2600005192</t>
  </si>
  <si>
    <t>PP2600005193</t>
  </si>
  <si>
    <t>PP2600005194</t>
  </si>
  <si>
    <t>PP2600005195</t>
  </si>
  <si>
    <t>PP2600005196</t>
  </si>
  <si>
    <t>PP2600005197</t>
  </si>
  <si>
    <t>PP2600005198</t>
  </si>
  <si>
    <t>PP2600005199</t>
  </si>
  <si>
    <t>PP2600005200</t>
  </si>
  <si>
    <t>PP2600005201</t>
  </si>
  <si>
    <t>PP2600005202</t>
  </si>
  <si>
    <t>PP2600005203</t>
  </si>
  <si>
    <t>PP2600005204</t>
  </si>
  <si>
    <t>PP2600005205</t>
  </si>
  <si>
    <t>PP2600005206</t>
  </si>
  <si>
    <t>PP2600005207</t>
  </si>
  <si>
    <t>PP2600005208</t>
  </si>
  <si>
    <t>PP2600005209</t>
  </si>
  <si>
    <t>PP2600005210</t>
  </si>
  <si>
    <t>PP2600005211</t>
  </si>
  <si>
    <t>PP2600005212</t>
  </si>
  <si>
    <t>PP2600005213</t>
  </si>
  <si>
    <t>PP2600005214</t>
  </si>
  <si>
    <t>PP2600005215</t>
  </si>
  <si>
    <t>PP2600005216</t>
  </si>
  <si>
    <t>PP2600005217</t>
  </si>
  <si>
    <t>PP2600005218</t>
  </si>
  <si>
    <t>PP2600005219</t>
  </si>
  <si>
    <t>PP2600005220</t>
  </si>
  <si>
    <t>PP2600005221</t>
  </si>
  <si>
    <t>PP2600005222</t>
  </si>
  <si>
    <t>PP2600005223</t>
  </si>
  <si>
    <t>PP2600005224</t>
  </si>
  <si>
    <t>PP2600005225</t>
  </si>
  <si>
    <t>PP2600005226</t>
  </si>
  <si>
    <t>PP2600005227</t>
  </si>
  <si>
    <t>PP2600005228</t>
  </si>
  <si>
    <t>PP2600005229</t>
  </si>
  <si>
    <t>PP2600005230</t>
  </si>
  <si>
    <t>PP2600005231</t>
  </si>
  <si>
    <t>PP2600005232</t>
  </si>
  <si>
    <t>PP2600005233</t>
  </si>
  <si>
    <t>PP2600005234</t>
  </si>
  <si>
    <t>PP2600005235</t>
  </si>
  <si>
    <t>PP2600005236</t>
  </si>
  <si>
    <t>PP2600005237</t>
  </si>
  <si>
    <t>PP2600005238</t>
  </si>
  <si>
    <t>PP2600005239</t>
  </si>
  <si>
    <t>PP2600005240</t>
  </si>
  <si>
    <t>PP2600005241</t>
  </si>
  <si>
    <t>PP2600005242</t>
  </si>
  <si>
    <t>PP2600005243</t>
  </si>
  <si>
    <t>PP2600005244</t>
  </si>
  <si>
    <t>PP2600005245</t>
  </si>
  <si>
    <t>PP2600005246</t>
  </si>
  <si>
    <t>PP2600005247</t>
  </si>
  <si>
    <t>PP2600005248</t>
  </si>
  <si>
    <t>PP2600005249</t>
  </si>
  <si>
    <t>PP2600005250</t>
  </si>
  <si>
    <t>PP2600005251</t>
  </si>
  <si>
    <t>PP2600005252</t>
  </si>
  <si>
    <t>PP2600005253</t>
  </si>
  <si>
    <t>PP2600005254</t>
  </si>
  <si>
    <t>PP2600005255</t>
  </si>
  <si>
    <t>PP2600005256</t>
  </si>
  <si>
    <t>PP2600005257</t>
  </si>
  <si>
    <t>PP2600005258</t>
  </si>
  <si>
    <t>PP2600005259</t>
  </si>
  <si>
    <t>PP2600005260</t>
  </si>
  <si>
    <t>PP2600005261</t>
  </si>
  <si>
    <t>PP2600005262</t>
  </si>
  <si>
    <t>PP2600005263</t>
  </si>
  <si>
    <t>PP2600005264</t>
  </si>
  <si>
    <t>PP2600005265</t>
  </si>
  <si>
    <t>PP2600005266</t>
  </si>
  <si>
    <t>PP2600005267</t>
  </si>
  <si>
    <t>PP2600005268</t>
  </si>
  <si>
    <t>PP2600005269</t>
  </si>
  <si>
    <t>PP2600005270</t>
  </si>
  <si>
    <t>PP2600005271</t>
  </si>
  <si>
    <t>PP2600005272</t>
  </si>
  <si>
    <t>PP2600005273</t>
  </si>
  <si>
    <t>PP2600005274</t>
  </si>
  <si>
    <t>PP2600005275</t>
  </si>
  <si>
    <t>PP2600005276</t>
  </si>
  <si>
    <t>PP2600005277</t>
  </si>
  <si>
    <t>PP2600005278</t>
  </si>
  <si>
    <t>PP2600005279</t>
  </si>
  <si>
    <t>PP2600005280</t>
  </si>
  <si>
    <t>PP2600005281</t>
  </si>
  <si>
    <t>PP2600005282</t>
  </si>
  <si>
    <t>PP2600005283</t>
  </si>
  <si>
    <t>PP2600005284</t>
  </si>
  <si>
    <t>PP2600005285</t>
  </si>
  <si>
    <t>PP2600005286</t>
  </si>
  <si>
    <t>PP2600005287</t>
  </si>
  <si>
    <t>PP2600005288</t>
  </si>
  <si>
    <t>PP2600005289</t>
  </si>
  <si>
    <t>PP2600005290</t>
  </si>
  <si>
    <t>PP2600005291</t>
  </si>
  <si>
    <t>PP2600005292</t>
  </si>
  <si>
    <t>PP2600005293</t>
  </si>
  <si>
    <t>PP2600005294</t>
  </si>
  <si>
    <t>PP2600005295</t>
  </si>
  <si>
    <t>PP2600005296</t>
  </si>
  <si>
    <t>PP2600005297</t>
  </si>
  <si>
    <t>PP2600005298</t>
  </si>
  <si>
    <t>PP2600005299</t>
  </si>
  <si>
    <t>PP2600005300</t>
  </si>
  <si>
    <t>PP2600005301</t>
  </si>
  <si>
    <t>PP2600005302</t>
  </si>
  <si>
    <t>PP2600005303</t>
  </si>
  <si>
    <t>PP2600005304</t>
  </si>
  <si>
    <t>PP2600005305</t>
  </si>
  <si>
    <t>PP2600005306</t>
  </si>
  <si>
    <t>PP2600005307</t>
  </si>
  <si>
    <t>PP2600005308</t>
  </si>
  <si>
    <t>PP2600005309</t>
  </si>
  <si>
    <t>PP2600005310</t>
  </si>
  <si>
    <t>PP2600005311</t>
  </si>
  <si>
    <t>PP2600005312</t>
  </si>
  <si>
    <t>PP2600005313</t>
  </si>
  <si>
    <t>PP2600005314</t>
  </si>
  <si>
    <t>PP2600005315</t>
  </si>
  <si>
    <t>PP2600005316</t>
  </si>
  <si>
    <t>PP2600005317</t>
  </si>
  <si>
    <t>PP2600005318</t>
  </si>
  <si>
    <t>PP2600005319</t>
  </si>
  <si>
    <t>PP2600005320</t>
  </si>
  <si>
    <t>PP2600005321</t>
  </si>
  <si>
    <t>PP2600005322</t>
  </si>
  <si>
    <t>PP2600005323</t>
  </si>
  <si>
    <t>PP2600005324</t>
  </si>
  <si>
    <t>PP2600005325</t>
  </si>
  <si>
    <t>PP2600005326</t>
  </si>
  <si>
    <t>PP2600005327</t>
  </si>
  <si>
    <t>PP2600005328</t>
  </si>
  <si>
    <t>PP2600005329</t>
  </si>
  <si>
    <t>PP2600005330</t>
  </si>
  <si>
    <t>PP2600005331</t>
  </si>
  <si>
    <t>PP2600005332</t>
  </si>
  <si>
    <t>PP2600005333</t>
  </si>
  <si>
    <t>PP2600005334</t>
  </si>
  <si>
    <t>PP2600005335</t>
  </si>
  <si>
    <t>PP2600005336</t>
  </si>
  <si>
    <t>PP2600005337</t>
  </si>
  <si>
    <t>PP2600005338</t>
  </si>
  <si>
    <t>PP2600005339</t>
  </si>
  <si>
    <t>PP2600005340</t>
  </si>
  <si>
    <t>PP2600005341</t>
  </si>
  <si>
    <t>PP2600005342</t>
  </si>
  <si>
    <t>PP2600005343</t>
  </si>
  <si>
    <t>PP2600005344</t>
  </si>
  <si>
    <t>PP2600005345</t>
  </si>
  <si>
    <t>PP2600005346</t>
  </si>
  <si>
    <t>PP2600005347</t>
  </si>
  <si>
    <t>PP2600005348</t>
  </si>
  <si>
    <t>PP2600005349</t>
  </si>
  <si>
    <t>PP2600005350</t>
  </si>
  <si>
    <t>PP2600005351</t>
  </si>
  <si>
    <t>PP2600005352</t>
  </si>
  <si>
    <t>PP2600005353</t>
  </si>
  <si>
    <t>PP2600005354</t>
  </si>
  <si>
    <t>PP2600005355</t>
  </si>
  <si>
    <t>PP2600005356</t>
  </si>
  <si>
    <t>PP2600005357</t>
  </si>
  <si>
    <t>PP2600005358</t>
  </si>
  <si>
    <t>PP2600005359</t>
  </si>
  <si>
    <t>PP2600005360</t>
  </si>
  <si>
    <t>PP2600005361</t>
  </si>
  <si>
    <t>PP2600005362</t>
  </si>
  <si>
    <t>PP2600005363</t>
  </si>
  <si>
    <t>PP2600005364</t>
  </si>
  <si>
    <t>PP2600005365</t>
  </si>
  <si>
    <t>PP2600005366</t>
  </si>
  <si>
    <t>PP2600005367</t>
  </si>
  <si>
    <t>PP2600005368</t>
  </si>
  <si>
    <t>PP2600005369</t>
  </si>
  <si>
    <t>PP2600005370</t>
  </si>
  <si>
    <t>PP2600005371</t>
  </si>
  <si>
    <t>PP2600005372</t>
  </si>
  <si>
    <t>PP2600005373</t>
  </si>
  <si>
    <t>PP2600005374</t>
  </si>
  <si>
    <t>PP2600005375</t>
  </si>
  <si>
    <t>PP2600005376</t>
  </si>
  <si>
    <t>PP2600005377</t>
  </si>
  <si>
    <t>PP2600005378</t>
  </si>
  <si>
    <t>PP2600005379</t>
  </si>
  <si>
    <t>PP2600005380</t>
  </si>
  <si>
    <t>PP2600005381</t>
  </si>
  <si>
    <t>PP2600005382</t>
  </si>
  <si>
    <t>PP2600005383</t>
  </si>
  <si>
    <t>PP2600005384</t>
  </si>
  <si>
    <t>PP2600005385</t>
  </si>
  <si>
    <t>PP2600005386</t>
  </si>
  <si>
    <t>PP2600005387</t>
  </si>
  <si>
    <t>PP2600005388</t>
  </si>
  <si>
    <t>PP2600005389</t>
  </si>
  <si>
    <t>PP2600005390</t>
  </si>
  <si>
    <t>PP2600005391</t>
  </si>
  <si>
    <t>PP2600005392</t>
  </si>
  <si>
    <t>PP2600005393</t>
  </si>
  <si>
    <t>PP2600005394</t>
  </si>
  <si>
    <t>PP2600005395</t>
  </si>
  <si>
    <t>PP2600005396</t>
  </si>
  <si>
    <t>PP2600005397</t>
  </si>
  <si>
    <t>PP2600005398</t>
  </si>
  <si>
    <t>PP2600005399</t>
  </si>
  <si>
    <t>PP2600005400</t>
  </si>
  <si>
    <t>PP2600005401</t>
  </si>
  <si>
    <t>PP2600005402</t>
  </si>
  <si>
    <t>PP2600005403</t>
  </si>
  <si>
    <t>PP2600005404</t>
  </si>
  <si>
    <t>PP2600005405</t>
  </si>
  <si>
    <t>PP2600005406</t>
  </si>
  <si>
    <t>PP2600005407</t>
  </si>
  <si>
    <t>PP2600005408</t>
  </si>
  <si>
    <t>PP2600005409</t>
  </si>
  <si>
    <t>PP2600005410</t>
  </si>
  <si>
    <t>PP2600005411</t>
  </si>
  <si>
    <t>PP2600005412</t>
  </si>
  <si>
    <t>PP2600005413</t>
  </si>
  <si>
    <t>PP2600005414</t>
  </si>
  <si>
    <t>PP2600005415</t>
  </si>
  <si>
    <t>PP2600005416</t>
  </si>
  <si>
    <t>PP2600005417</t>
  </si>
  <si>
    <t>PP2600005418</t>
  </si>
  <si>
    <t>PP2600005419</t>
  </si>
  <si>
    <t>PP2600005420</t>
  </si>
  <si>
    <t>PP2600005421</t>
  </si>
  <si>
    <t>PP2600005422</t>
  </si>
  <si>
    <t>PP2600005423</t>
  </si>
  <si>
    <t>PP2600005424</t>
  </si>
  <si>
    <t>PP2600005425</t>
  </si>
  <si>
    <t>PP2600005426</t>
  </si>
  <si>
    <t>PP2600005427</t>
  </si>
  <si>
    <t>PP2600005428</t>
  </si>
  <si>
    <t>PP2600005429</t>
  </si>
  <si>
    <t>PP2600005430</t>
  </si>
  <si>
    <t>PP2600005431</t>
  </si>
  <si>
    <t>PP2600005432</t>
  </si>
  <si>
    <t>PP2600005433</t>
  </si>
  <si>
    <t>PP2600005434</t>
  </si>
  <si>
    <t>PP2600005435</t>
  </si>
  <si>
    <t>PP2600005436</t>
  </si>
  <si>
    <t>PP2600005437</t>
  </si>
  <si>
    <t>PP2600005438</t>
  </si>
  <si>
    <t>PP2600005439</t>
  </si>
  <si>
    <t>PP2600005440</t>
  </si>
  <si>
    <t>PP2600005441</t>
  </si>
  <si>
    <t>PP2600005442</t>
  </si>
  <si>
    <t>PP2600005443</t>
  </si>
  <si>
    <t>PP2600005444</t>
  </si>
  <si>
    <t>PP2600005445</t>
  </si>
  <si>
    <t>PP2600005446</t>
  </si>
  <si>
    <t>PP2600005447</t>
  </si>
  <si>
    <t>PP2600005448</t>
  </si>
  <si>
    <t>PP2600005449</t>
  </si>
  <si>
    <t>PP2600005450</t>
  </si>
  <si>
    <t>PP2600005451</t>
  </si>
  <si>
    <t>PP2600005452</t>
  </si>
  <si>
    <t>PP2600005453</t>
  </si>
  <si>
    <t>PP2600005454</t>
  </si>
  <si>
    <t>PP2600005455</t>
  </si>
  <si>
    <t>PP2600005456</t>
  </si>
  <si>
    <t>PP2600005457</t>
  </si>
  <si>
    <t>PP2600005458</t>
  </si>
  <si>
    <t>PP2600005459</t>
  </si>
  <si>
    <t>PP2600005460</t>
  </si>
  <si>
    <t>PP2600005461</t>
  </si>
  <si>
    <t>PP2600005462</t>
  </si>
  <si>
    <t>PP2600005463</t>
  </si>
  <si>
    <t>PP2600005464</t>
  </si>
  <si>
    <t>PP2600005465</t>
  </si>
  <si>
    <t>PP2600005466</t>
  </si>
  <si>
    <t>PP2600005467</t>
  </si>
  <si>
    <t>PP2600005468</t>
  </si>
  <si>
    <t>PP2600005469</t>
  </si>
  <si>
    <t>PP2600005470</t>
  </si>
  <si>
    <t>PP2600005471</t>
  </si>
  <si>
    <t>PP2600005472</t>
  </si>
  <si>
    <t>PP2600005473</t>
  </si>
  <si>
    <t>PP2600005474</t>
  </si>
  <si>
    <t>PP2600005475</t>
  </si>
  <si>
    <t>PP2600005476</t>
  </si>
  <si>
    <t>PP2600005477</t>
  </si>
  <si>
    <t>PP2600005478</t>
  </si>
  <si>
    <t>PP2600005479</t>
  </si>
  <si>
    <t>PP2600005480</t>
  </si>
  <si>
    <t>PP2600005481</t>
  </si>
  <si>
    <t>PP2600005482</t>
  </si>
  <si>
    <t>PP2600005483</t>
  </si>
  <si>
    <t>PP2600005484</t>
  </si>
  <si>
    <t>PP2600005485</t>
  </si>
  <si>
    <t>PP2600005486</t>
  </si>
  <si>
    <t>PP2600005487</t>
  </si>
  <si>
    <t>PP2600005488</t>
  </si>
  <si>
    <t>PP2600005489</t>
  </si>
  <si>
    <t>PP2600005490</t>
  </si>
  <si>
    <t>PP2600005491</t>
  </si>
  <si>
    <t>PP2600005492</t>
  </si>
  <si>
    <t>PP2600005493</t>
  </si>
  <si>
    <t>PP2600005494</t>
  </si>
  <si>
    <t>PP2600005495</t>
  </si>
  <si>
    <t>PP2600005496</t>
  </si>
  <si>
    <t>PP2600005497</t>
  </si>
  <si>
    <t>PP2600005498</t>
  </si>
  <si>
    <t>PP2600005499</t>
  </si>
  <si>
    <t>PP2600005500</t>
  </si>
  <si>
    <t>PP2600005501</t>
  </si>
  <si>
    <t>PP2600005502</t>
  </si>
  <si>
    <t>PP2600005503</t>
  </si>
  <si>
    <t>PP2600005504</t>
  </si>
  <si>
    <t>PP2600005505</t>
  </si>
  <si>
    <t>PP2600005506</t>
  </si>
  <si>
    <t>PP2600005507</t>
  </si>
  <si>
    <t>PP2600005508</t>
  </si>
  <si>
    <t>PP2600005509</t>
  </si>
  <si>
    <t>PP2600005510</t>
  </si>
  <si>
    <t>PP2600005511</t>
  </si>
  <si>
    <t>PP2600005512</t>
  </si>
  <si>
    <t>PP2600005513</t>
  </si>
  <si>
    <t>PP2600005514</t>
  </si>
  <si>
    <t>PP2600005515</t>
  </si>
  <si>
    <t>PP2600005516</t>
  </si>
  <si>
    <t>PP2600005517</t>
  </si>
  <si>
    <t>PP2600005518</t>
  </si>
  <si>
    <t>PP2600005519</t>
  </si>
  <si>
    <t>PP2600005520</t>
  </si>
  <si>
    <t>PP2600005521</t>
  </si>
  <si>
    <t>PP2600005522</t>
  </si>
  <si>
    <t>PP2600005523</t>
  </si>
  <si>
    <t>PP2600005524</t>
  </si>
  <si>
    <t>PP2600005525</t>
  </si>
  <si>
    <t>PP2600005526</t>
  </si>
  <si>
    <t>PP2600005527</t>
  </si>
  <si>
    <t>PP2600005528</t>
  </si>
  <si>
    <t>PP2600005529</t>
  </si>
  <si>
    <t>PP2600005530</t>
  </si>
  <si>
    <t>PP2600005531</t>
  </si>
  <si>
    <t>PP2600005532</t>
  </si>
  <si>
    <t>PP2600005533</t>
  </si>
  <si>
    <t>PP2600005534</t>
  </si>
  <si>
    <t>PP2600005535</t>
  </si>
  <si>
    <t>PP2600005536</t>
  </si>
  <si>
    <t>PP2600005537</t>
  </si>
  <si>
    <t>PP2600005538</t>
  </si>
  <si>
    <t>PP2600005539</t>
  </si>
  <si>
    <t>PP2600005540</t>
  </si>
  <si>
    <t>PP2600005541</t>
  </si>
  <si>
    <t>PP2600005542</t>
  </si>
  <si>
    <t>PP2600005543</t>
  </si>
  <si>
    <t>PP2600005544</t>
  </si>
  <si>
    <t>PP2600005545</t>
  </si>
  <si>
    <t>PP2600005546</t>
  </si>
  <si>
    <t>PP2600005547</t>
  </si>
  <si>
    <t>PP2600005548</t>
  </si>
  <si>
    <t>PP2600005549</t>
  </si>
  <si>
    <t>PP2600005550</t>
  </si>
  <si>
    <t>PP2600005551</t>
  </si>
  <si>
    <t>PP2600005552</t>
  </si>
  <si>
    <t>PP2600005553</t>
  </si>
  <si>
    <t>PP2600005554</t>
  </si>
  <si>
    <t>PP2600005555</t>
  </si>
  <si>
    <t>PP2600005556</t>
  </si>
  <si>
    <t>PP2600005557</t>
  </si>
  <si>
    <t>PP2600005558</t>
  </si>
  <si>
    <t>PP2600005559</t>
  </si>
  <si>
    <t>PP2600005560</t>
  </si>
  <si>
    <t>PP2600005561</t>
  </si>
  <si>
    <t>PP2600005562</t>
  </si>
  <si>
    <t>PP2600005563</t>
  </si>
  <si>
    <t>PP2600005564</t>
  </si>
  <si>
    <t>PP2600005565</t>
  </si>
  <si>
    <t>PP2600005566</t>
  </si>
  <si>
    <t>PP2600005567</t>
  </si>
  <si>
    <t>PP2600005568</t>
  </si>
  <si>
    <t>PP2600005569</t>
  </si>
  <si>
    <t>PP2600005570</t>
  </si>
  <si>
    <t>PP2600005571</t>
  </si>
  <si>
    <t>PP2600005572</t>
  </si>
  <si>
    <t>PP2600005573</t>
  </si>
  <si>
    <t>PP2600005574</t>
  </si>
  <si>
    <t>PP2600005575</t>
  </si>
  <si>
    <t>PP2600005576</t>
  </si>
  <si>
    <t>PP2600005577</t>
  </si>
  <si>
    <t>PP2600005578</t>
  </si>
  <si>
    <t>PP2600005579</t>
  </si>
  <si>
    <t>PP2600005580</t>
  </si>
  <si>
    <t>PP2600005581</t>
  </si>
  <si>
    <t>PP2600005582</t>
  </si>
  <si>
    <t>PP2600005583</t>
  </si>
  <si>
    <t>PP2600005584</t>
  </si>
  <si>
    <t>PP2600005585</t>
  </si>
  <si>
    <t>PP2600005586</t>
  </si>
  <si>
    <t>PP2600005587</t>
  </si>
  <si>
    <t>PP2600005588</t>
  </si>
  <si>
    <t>PP2600005589</t>
  </si>
  <si>
    <t>PP2600005590</t>
  </si>
  <si>
    <t>PP2600005591</t>
  </si>
  <si>
    <t>PP2600005592</t>
  </si>
  <si>
    <t>PP2600005593</t>
  </si>
  <si>
    <t>PP2600005594</t>
  </si>
  <si>
    <t>PP2600005595</t>
  </si>
  <si>
    <t>PP2600005596</t>
  </si>
  <si>
    <t>PP2600005597</t>
  </si>
  <si>
    <t>PP2600005598</t>
  </si>
  <si>
    <t>PP2600005599</t>
  </si>
  <si>
    <t>PP2600005600</t>
  </si>
  <si>
    <t>PP2600005601</t>
  </si>
  <si>
    <t>PP2600005602</t>
  </si>
  <si>
    <t>PP2600005603</t>
  </si>
  <si>
    <t>PP2600005604</t>
  </si>
  <si>
    <t>PP2600005605</t>
  </si>
  <si>
    <t>PP2600005606</t>
  </si>
  <si>
    <t>PP2600005607</t>
  </si>
  <si>
    <t>PP2600005608</t>
  </si>
  <si>
    <t>PP2600005609</t>
  </si>
  <si>
    <t>PP2600005610</t>
  </si>
  <si>
    <t>PP2600005611</t>
  </si>
  <si>
    <t>PP2600005612</t>
  </si>
  <si>
    <t>PP2600005613</t>
  </si>
  <si>
    <t>PP2600005614</t>
  </si>
  <si>
    <t>PP2600005615</t>
  </si>
  <si>
    <t>PP2600005616</t>
  </si>
  <si>
    <t>PP2600005617</t>
  </si>
  <si>
    <t>PP2600005618</t>
  </si>
  <si>
    <t>PP2600005619</t>
  </si>
  <si>
    <t>PP2600005620</t>
  </si>
  <si>
    <t>PP2600005621</t>
  </si>
  <si>
    <t>PP2600005622</t>
  </si>
  <si>
    <t>PP2600005623</t>
  </si>
  <si>
    <t>PP2600005624</t>
  </si>
  <si>
    <t>PP2600005625</t>
  </si>
  <si>
    <t>PP2600005626</t>
  </si>
  <si>
    <t>PP2600005627</t>
  </si>
  <si>
    <t>PP2600005628</t>
  </si>
  <si>
    <t>PP2600005629</t>
  </si>
  <si>
    <t>PP2600005630</t>
  </si>
  <si>
    <t>PP2600005631</t>
  </si>
  <si>
    <t>PP2600005632</t>
  </si>
  <si>
    <t>PP2600005633</t>
  </si>
  <si>
    <t>PP2600005634</t>
  </si>
  <si>
    <t>PP2600005635</t>
  </si>
  <si>
    <t>PP2600005636</t>
  </si>
  <si>
    <t>PP2600005637</t>
  </si>
  <si>
    <t>PP2600005638</t>
  </si>
  <si>
    <t>PP2600005639</t>
  </si>
  <si>
    <t>PP2600005640</t>
  </si>
  <si>
    <t>PP2600005641</t>
  </si>
  <si>
    <t>PP2600005642</t>
  </si>
  <si>
    <t>PP2600005643</t>
  </si>
  <si>
    <t>PP2600005644</t>
  </si>
  <si>
    <t>PP2600005645</t>
  </si>
  <si>
    <t>PP2600005646</t>
  </si>
  <si>
    <t>PP2600005647</t>
  </si>
  <si>
    <t>PP2600005648</t>
  </si>
  <si>
    <t>PP2600005649</t>
  </si>
  <si>
    <t>PP2600005650</t>
  </si>
  <si>
    <t>PP2600005651</t>
  </si>
  <si>
    <t>PP2600005652</t>
  </si>
  <si>
    <t>PP2600005653</t>
  </si>
  <si>
    <t>PP2600005654</t>
  </si>
  <si>
    <t>PP2600005655</t>
  </si>
  <si>
    <t>PP2600005656</t>
  </si>
  <si>
    <t>PP2600005657</t>
  </si>
  <si>
    <t>PP2600005658</t>
  </si>
  <si>
    <t>PP2600005659</t>
  </si>
  <si>
    <t>PP2600005660</t>
  </si>
  <si>
    <t>PP2600005661</t>
  </si>
  <si>
    <t>PP2600005662</t>
  </si>
  <si>
    <t>PP2600005663</t>
  </si>
  <si>
    <t>PP2600005664</t>
  </si>
  <si>
    <t>PP2600005665</t>
  </si>
  <si>
    <t>PP2600005666</t>
  </si>
  <si>
    <t>PP2600005667</t>
  </si>
  <si>
    <t>PP2600005668</t>
  </si>
  <si>
    <t>PP2600005669</t>
  </si>
  <si>
    <t>PP2600005670</t>
  </si>
  <si>
    <t>PP2600005671</t>
  </si>
  <si>
    <t>PP2600005672</t>
  </si>
  <si>
    <t>PP2600005673</t>
  </si>
  <si>
    <t>PP2600005674</t>
  </si>
  <si>
    <t>PP2600005675</t>
  </si>
  <si>
    <t>PP2600005676</t>
  </si>
  <si>
    <t>PP2600005677</t>
  </si>
  <si>
    <t>PP2600005678</t>
  </si>
  <si>
    <t>PP2600005679</t>
  </si>
  <si>
    <t>PP2600005680</t>
  </si>
  <si>
    <t>PP2600005681</t>
  </si>
  <si>
    <t>PP2600005682</t>
  </si>
  <si>
    <t>PP2600005683</t>
  </si>
  <si>
    <t>PP2600005684</t>
  </si>
  <si>
    <t>PP2600005685</t>
  </si>
  <si>
    <t>PP2600005686</t>
  </si>
  <si>
    <t>PP2600005687</t>
  </si>
  <si>
    <t>PP2600005688</t>
  </si>
  <si>
    <t>PP2600005689</t>
  </si>
  <si>
    <t>PP2600005690</t>
  </si>
  <si>
    <t>PP2600005691</t>
  </si>
  <si>
    <t>PP2600005692</t>
  </si>
  <si>
    <t>PP2600005693</t>
  </si>
  <si>
    <t>PP2600005694</t>
  </si>
  <si>
    <t>PP2600005695</t>
  </si>
  <si>
    <t>PP2600005696</t>
  </si>
  <si>
    <t>PP2600005697</t>
  </si>
  <si>
    <t>PP2600005698</t>
  </si>
  <si>
    <t>PP2600005699</t>
  </si>
  <si>
    <t>PP2600005700</t>
  </si>
  <si>
    <t>PP2600005701</t>
  </si>
  <si>
    <t>PP2600005702</t>
  </si>
  <si>
    <t>PP2600005703</t>
  </si>
  <si>
    <t>PP2600005704</t>
  </si>
  <si>
    <t>PP2600005705</t>
  </si>
  <si>
    <t>PP2600005706</t>
  </si>
  <si>
    <t>PP2600005707</t>
  </si>
  <si>
    <t>PP2600005708</t>
  </si>
  <si>
    <t>PP2600005709</t>
  </si>
  <si>
    <t>PP2600005710</t>
  </si>
  <si>
    <t>PP2600005711</t>
  </si>
  <si>
    <t>PP2600005712</t>
  </si>
  <si>
    <t>PP2600005713</t>
  </si>
  <si>
    <t>PP2600005714</t>
  </si>
  <si>
    <t>PP2600005715</t>
  </si>
  <si>
    <t>PP2600005716</t>
  </si>
  <si>
    <t>PP2600005717</t>
  </si>
  <si>
    <t>PP2600005718</t>
  </si>
  <si>
    <t>PP2600005719</t>
  </si>
  <si>
    <t>PP2600005720</t>
  </si>
  <si>
    <t>PP2600005721</t>
  </si>
  <si>
    <t>PP2600005722</t>
  </si>
  <si>
    <t>PP2600005723</t>
  </si>
  <si>
    <t>PP2600005724</t>
  </si>
  <si>
    <t>PP2600005725</t>
  </si>
  <si>
    <t>PP2600005726</t>
  </si>
  <si>
    <t>PP2600005727</t>
  </si>
  <si>
    <t>PP2600005728</t>
  </si>
  <si>
    <t>PP2600005729</t>
  </si>
  <si>
    <t>PP2600005730</t>
  </si>
  <si>
    <t>PP2600005731</t>
  </si>
  <si>
    <t>PP2600005732</t>
  </si>
  <si>
    <t>PP2600005733</t>
  </si>
  <si>
    <t>PP2600005734</t>
  </si>
  <si>
    <t>PP2600005735</t>
  </si>
  <si>
    <t>PP2600005736</t>
  </si>
  <si>
    <t>PP2600005737</t>
  </si>
  <si>
    <t>PP2600005738</t>
  </si>
  <si>
    <t>PP2600005739</t>
  </si>
  <si>
    <t>PP2600005740</t>
  </si>
  <si>
    <t>PP2600005741</t>
  </si>
  <si>
    <t>PP2600005742</t>
  </si>
  <si>
    <t>PP2600005743</t>
  </si>
  <si>
    <t>PP2600005744</t>
  </si>
  <si>
    <t>PP2600005745</t>
  </si>
  <si>
    <t>PP2600005746</t>
  </si>
  <si>
    <t>PP2600005747</t>
  </si>
  <si>
    <t>PP2600005748</t>
  </si>
  <si>
    <t>PP2600005749</t>
  </si>
  <si>
    <t>PP2600005750</t>
  </si>
  <si>
    <t>PP2600005751</t>
  </si>
  <si>
    <t>PP2600005752</t>
  </si>
  <si>
    <t>PP2600005753</t>
  </si>
  <si>
    <t>PP2600005754</t>
  </si>
  <si>
    <t>PP2600005755</t>
  </si>
  <si>
    <t>PP2600005756</t>
  </si>
  <si>
    <t>PP2600005757</t>
  </si>
  <si>
    <t>PP2600005758</t>
  </si>
  <si>
    <t>PP2600005759</t>
  </si>
  <si>
    <t>PP2600005760</t>
  </si>
  <si>
    <t>PP2600005761</t>
  </si>
  <si>
    <t>PP2600005762</t>
  </si>
  <si>
    <t>PP2600005763</t>
  </si>
  <si>
    <t>PP2600005764</t>
  </si>
  <si>
    <t>PP2600005765</t>
  </si>
  <si>
    <t>PP2600005766</t>
  </si>
  <si>
    <t>PP2600005767</t>
  </si>
  <si>
    <t>PP2600005768</t>
  </si>
  <si>
    <t>PP2600005769</t>
  </si>
  <si>
    <t>PP2600005770</t>
  </si>
  <si>
    <t>PP2600005771</t>
  </si>
  <si>
    <t>PP2600005772</t>
  </si>
  <si>
    <t>PP2600005773</t>
  </si>
  <si>
    <t>PP2600005774</t>
  </si>
  <si>
    <t>PP2600005775</t>
  </si>
  <si>
    <t>PP2600005776</t>
  </si>
  <si>
    <t>PP2600005777</t>
  </si>
  <si>
    <t>PP2600005778</t>
  </si>
  <si>
    <t>PP2600005779</t>
  </si>
  <si>
    <t>PP2600005780</t>
  </si>
  <si>
    <t>PP2600005781</t>
  </si>
  <si>
    <t>PP2600005782</t>
  </si>
  <si>
    <t>PP2600005783</t>
  </si>
  <si>
    <t>PP2600005784</t>
  </si>
  <si>
    <t>PP2600005785</t>
  </si>
  <si>
    <t>PP2600005786</t>
  </si>
  <si>
    <t>PP2600005787</t>
  </si>
  <si>
    <t>PP2600005788</t>
  </si>
  <si>
    <t>PP2600005789</t>
  </si>
  <si>
    <t>PP2600005790</t>
  </si>
  <si>
    <t>PP2600005791</t>
  </si>
  <si>
    <t>PP2600005792</t>
  </si>
  <si>
    <t>PP2600005793</t>
  </si>
  <si>
    <t>PP2600005794</t>
  </si>
  <si>
    <t>PP2600005795</t>
  </si>
  <si>
    <t>PP2600005796</t>
  </si>
  <si>
    <t>PP2600005797</t>
  </si>
  <si>
    <t>PP2600005798</t>
  </si>
  <si>
    <t>PP2600005799</t>
  </si>
  <si>
    <t>PP2600005800</t>
  </si>
  <si>
    <t>PP2600005801</t>
  </si>
  <si>
    <t>PP2600005802</t>
  </si>
  <si>
    <t>PP2600005803</t>
  </si>
  <si>
    <t>PP2600005804</t>
  </si>
  <si>
    <t>PP2600005805</t>
  </si>
  <si>
    <t>PP2600005806</t>
  </si>
  <si>
    <t>PP2600005807</t>
  </si>
  <si>
    <t>PP2600005808</t>
  </si>
  <si>
    <t>PP2600005809</t>
  </si>
  <si>
    <t>PP2600005810</t>
  </si>
  <si>
    <t>PP2600005811</t>
  </si>
  <si>
    <t>PP2600005812</t>
  </si>
  <si>
    <t>PP2600005813</t>
  </si>
  <si>
    <t>PP2600005814</t>
  </si>
  <si>
    <t>PP2600005815</t>
  </si>
  <si>
    <t>PP2600005816</t>
  </si>
  <si>
    <t>PP2600005817</t>
  </si>
  <si>
    <t>PP2600005818</t>
  </si>
  <si>
    <t>PP2600005819</t>
  </si>
  <si>
    <t>PP2600005820</t>
  </si>
  <si>
    <t>PP2600005821</t>
  </si>
  <si>
    <t>PP2600005822</t>
  </si>
  <si>
    <t>PP2600005823</t>
  </si>
  <si>
    <t>PP2600005824</t>
  </si>
  <si>
    <t>PP2600005825</t>
  </si>
  <si>
    <t>PP2600005826</t>
  </si>
  <si>
    <t>PP2600005827</t>
  </si>
  <si>
    <t>PP2600005828</t>
  </si>
  <si>
    <t>PP2600005829</t>
  </si>
  <si>
    <t>PP2600005830</t>
  </si>
  <si>
    <t>PP2600005831</t>
  </si>
  <si>
    <t>PP2600005832</t>
  </si>
  <si>
    <t>PP2600005833</t>
  </si>
  <si>
    <t>PP2600005834</t>
  </si>
  <si>
    <t>PP2600005835</t>
  </si>
  <si>
    <t>PP2600005836</t>
  </si>
  <si>
    <t>PP2600005837</t>
  </si>
  <si>
    <t>PP2600005838</t>
  </si>
  <si>
    <t>PP2600005839</t>
  </si>
  <si>
    <t>PP2600005840</t>
  </si>
  <si>
    <t>PP2600005841</t>
  </si>
  <si>
    <t>PP2600005842</t>
  </si>
  <si>
    <t>PP2600005843</t>
  </si>
  <si>
    <t>PP2600005844</t>
  </si>
  <si>
    <t>PP2600005845</t>
  </si>
  <si>
    <t>PP2600005846</t>
  </si>
  <si>
    <t>PP2600005847</t>
  </si>
  <si>
    <t>PP2600005848</t>
  </si>
  <si>
    <t>PP2600005849</t>
  </si>
  <si>
    <t>PP2600005850</t>
  </si>
  <si>
    <t>PP2600005851</t>
  </si>
  <si>
    <t>PP2600005852</t>
  </si>
  <si>
    <t>PP2600005853</t>
  </si>
  <si>
    <t>PP2600005854</t>
  </si>
  <si>
    <t>PP2600005855</t>
  </si>
  <si>
    <t>PP2600005856</t>
  </si>
  <si>
    <t>PP2600005857</t>
  </si>
  <si>
    <t>PP2600005858</t>
  </si>
  <si>
    <t>PP2600005859</t>
  </si>
  <si>
    <t>PP2600005860</t>
  </si>
  <si>
    <t>PP2600005861</t>
  </si>
  <si>
    <t>PP2600005862</t>
  </si>
  <si>
    <t>PP2600005863</t>
  </si>
  <si>
    <t>PP2600005864</t>
  </si>
  <si>
    <t>PP2600005865</t>
  </si>
  <si>
    <t>PP2600005866</t>
  </si>
  <si>
    <t>PP2600005867</t>
  </si>
  <si>
    <t>PP2600005868</t>
  </si>
  <si>
    <t>PP2600005869</t>
  </si>
  <si>
    <t>PP2600005870</t>
  </si>
  <si>
    <t>PP2600005871</t>
  </si>
  <si>
    <t>PP2600005872</t>
  </si>
  <si>
    <t>PP2600005873</t>
  </si>
  <si>
    <t>PP2600005874</t>
  </si>
  <si>
    <t>PP2600005875</t>
  </si>
  <si>
    <t>PP2600005876</t>
  </si>
  <si>
    <t>PP2600005877</t>
  </si>
  <si>
    <t>PP2600005878</t>
  </si>
  <si>
    <t>PP2600005879</t>
  </si>
  <si>
    <t>PP2600005880</t>
  </si>
  <si>
    <t>PP2600005881</t>
  </si>
  <si>
    <t>PP2600005882</t>
  </si>
  <si>
    <t>PP2600005883</t>
  </si>
  <si>
    <t>PP2600005884</t>
  </si>
  <si>
    <t>PP2600005885</t>
  </si>
  <si>
    <t>PP2600005886</t>
  </si>
  <si>
    <t>PP2600005887</t>
  </si>
  <si>
    <t>PP2600005888</t>
  </si>
  <si>
    <t>PP2600005889</t>
  </si>
  <si>
    <t>PP2600005890</t>
  </si>
  <si>
    <t>PP2600005891</t>
  </si>
  <si>
    <t>PP2600005892</t>
  </si>
  <si>
    <t>PP2600005893</t>
  </si>
  <si>
    <t>PP2600005894</t>
  </si>
  <si>
    <t>PP2600005895</t>
  </si>
  <si>
    <t>PP2600005896</t>
  </si>
  <si>
    <t>PP2600005897</t>
  </si>
  <si>
    <t>PP2600005898</t>
  </si>
  <si>
    <t>PP2600005899</t>
  </si>
  <si>
    <t>PP2600005900</t>
  </si>
  <si>
    <t>PP2600005901</t>
  </si>
  <si>
    <t>PP2600005902</t>
  </si>
  <si>
    <t>PP2600005903</t>
  </si>
  <si>
    <t>PP2600005904</t>
  </si>
  <si>
    <t>PP2600005905</t>
  </si>
  <si>
    <t>PP2600005906</t>
  </si>
  <si>
    <t>PP2600005907</t>
  </si>
  <si>
    <t>PP2600005908</t>
  </si>
  <si>
    <t>PP2600005909</t>
  </si>
  <si>
    <t>PP2600005910</t>
  </si>
  <si>
    <t>PP2600005911</t>
  </si>
  <si>
    <t>PP2600005912</t>
  </si>
  <si>
    <t>PP2600005913</t>
  </si>
  <si>
    <t>PP2600005914</t>
  </si>
  <si>
    <t>PP2600005915</t>
  </si>
  <si>
    <t>PP2600005916</t>
  </si>
  <si>
    <t>PP2600005917</t>
  </si>
  <si>
    <t>PP2600005918</t>
  </si>
  <si>
    <t>PP2600005919</t>
  </si>
  <si>
    <t>PP2600005920</t>
  </si>
  <si>
    <t>PP2600005921</t>
  </si>
  <si>
    <t>PP2600005922</t>
  </si>
  <si>
    <t>PP2600005923</t>
  </si>
  <si>
    <t>PP2600005924</t>
  </si>
  <si>
    <t>PP2600005925</t>
  </si>
  <si>
    <t>PP2600005926</t>
  </si>
  <si>
    <t>PP2600005927</t>
  </si>
  <si>
    <t>PP2600005928</t>
  </si>
  <si>
    <t>PP2600005929</t>
  </si>
  <si>
    <t>PP2600005930</t>
  </si>
  <si>
    <t>PP2600005931</t>
  </si>
  <si>
    <t>PP2600005932</t>
  </si>
  <si>
    <t>PP2600005933</t>
  </si>
  <si>
    <t>PP2600005934</t>
  </si>
  <si>
    <t>PP2600005935</t>
  </si>
  <si>
    <t>PP2600005936</t>
  </si>
  <si>
    <t>PP2600005937</t>
  </si>
  <si>
    <t>PP2600005938</t>
  </si>
  <si>
    <t>PP2600005939</t>
  </si>
  <si>
    <t>PP2600005940</t>
  </si>
  <si>
    <t>PP2600005941</t>
  </si>
  <si>
    <t>PP2600005942</t>
  </si>
  <si>
    <t>PP2600005943</t>
  </si>
  <si>
    <t>PP2600005944</t>
  </si>
  <si>
    <t>PP2600005945</t>
  </si>
  <si>
    <t>PP2600005946</t>
  </si>
  <si>
    <t>PP2600005947</t>
  </si>
  <si>
    <t>PP2600005948</t>
  </si>
  <si>
    <t>PP2600005949</t>
  </si>
  <si>
    <t>PP2600005950</t>
  </si>
  <si>
    <t>PP2600005951</t>
  </si>
  <si>
    <t>PP2600005952</t>
  </si>
  <si>
    <t>PP2600005953</t>
  </si>
  <si>
    <t>PP2600005954</t>
  </si>
  <si>
    <t>PP2600005955</t>
  </si>
  <si>
    <t>PP2600005956</t>
  </si>
  <si>
    <t>PP2600005957</t>
  </si>
  <si>
    <t>PP2600005958</t>
  </si>
  <si>
    <t>PP2600005959</t>
  </si>
  <si>
    <t>PP2600005960</t>
  </si>
  <si>
    <t>PP2600005961</t>
  </si>
  <si>
    <t>PP2600005962</t>
  </si>
  <si>
    <t>PP2600005963</t>
  </si>
  <si>
    <t>PP2600005964</t>
  </si>
  <si>
    <t>PP2600005965</t>
  </si>
  <si>
    <t>PP2600005966</t>
  </si>
  <si>
    <t>PP2600005967</t>
  </si>
  <si>
    <t>PP2600005968</t>
  </si>
  <si>
    <t>PP2600005969</t>
  </si>
  <si>
    <t>PP2600005970</t>
  </si>
  <si>
    <t>PP2600005971</t>
  </si>
  <si>
    <t>PP2600005972</t>
  </si>
  <si>
    <t>PP2600005973</t>
  </si>
  <si>
    <t>PP2600005974</t>
  </si>
  <si>
    <t>PP2600005975</t>
  </si>
  <si>
    <t>PP2600005976</t>
  </si>
  <si>
    <t>PP2600005977</t>
  </si>
  <si>
    <t>PP2600005978</t>
  </si>
  <si>
    <t>PP2600005979</t>
  </si>
  <si>
    <t>PP2600005980</t>
  </si>
  <si>
    <t>PP2600005981</t>
  </si>
  <si>
    <t>PP2600005982</t>
  </si>
  <si>
    <t>PP2600005983</t>
  </si>
  <si>
    <t>PP2600005984</t>
  </si>
  <si>
    <t>PP2600005985</t>
  </si>
  <si>
    <t>PP2600005986</t>
  </si>
  <si>
    <t>PP2600005987</t>
  </si>
  <si>
    <t>PP2600005988</t>
  </si>
  <si>
    <t>PP2600005989</t>
  </si>
  <si>
    <t>PP2600005990</t>
  </si>
  <si>
    <t>PP2600005991</t>
  </si>
  <si>
    <t>PP2600005992</t>
  </si>
  <si>
    <t>PP2600005993</t>
  </si>
  <si>
    <t>PP2600005994</t>
  </si>
  <si>
    <t>PP2600005995</t>
  </si>
  <si>
    <t>PP2600005996</t>
  </si>
  <si>
    <t>PP2600005997</t>
  </si>
  <si>
    <t>PP2600005998</t>
  </si>
  <si>
    <t>PP2600005999</t>
  </si>
  <si>
    <t>PP2600006000</t>
  </si>
  <si>
    <t>PP2600006001</t>
  </si>
  <si>
    <t>PP2600006002</t>
  </si>
  <si>
    <t>PP2600006003</t>
  </si>
  <si>
    <t>PP2600006004</t>
  </si>
  <si>
    <t>PP2600006005</t>
  </si>
  <si>
    <t>PP2600006006</t>
  </si>
  <si>
    <t>PP2600006007</t>
  </si>
  <si>
    <t>PP2600006008</t>
  </si>
  <si>
    <t>PP2600006009</t>
  </si>
  <si>
    <t>PP2600006010</t>
  </si>
  <si>
    <t>PP2600006011</t>
  </si>
  <si>
    <t>PP2600006012</t>
  </si>
  <si>
    <t>PP2600006013</t>
  </si>
  <si>
    <t>PP2600006014</t>
  </si>
  <si>
    <t>PP2600006015</t>
  </si>
  <si>
    <t>PP2600006016</t>
  </si>
  <si>
    <t>PP2600006017</t>
  </si>
  <si>
    <t>PP2600006018</t>
  </si>
  <si>
    <t>PP2600006019</t>
  </si>
  <si>
    <t>PP2600006020</t>
  </si>
  <si>
    <t>PP2600006021</t>
  </si>
  <si>
    <t>PP2600006022</t>
  </si>
  <si>
    <t>PP2600006023</t>
  </si>
  <si>
    <t>PP2600006024</t>
  </si>
  <si>
    <t>PP2600006025</t>
  </si>
  <si>
    <t>PP2600006026</t>
  </si>
  <si>
    <t>PP2600006027</t>
  </si>
  <si>
    <t>PP2600006028</t>
  </si>
  <si>
    <t>PP2600006029</t>
  </si>
  <si>
    <t>PP2600006030</t>
  </si>
  <si>
    <t>PP2600006031</t>
  </si>
  <si>
    <t>PP2600006032</t>
  </si>
  <si>
    <t>PP2600006033</t>
  </si>
  <si>
    <t>PP2600006034</t>
  </si>
  <si>
    <t>PP2600006035</t>
  </si>
  <si>
    <t>PP2600006036</t>
  </si>
  <si>
    <t>PP2600006037</t>
  </si>
  <si>
    <t>PP2600006038</t>
  </si>
  <si>
    <t>PP2600006039</t>
  </si>
  <si>
    <t>PP2600006040</t>
  </si>
  <si>
    <t>PP2600006041</t>
  </si>
  <si>
    <t>PP2600006042</t>
  </si>
  <si>
    <t>PP2600006043</t>
  </si>
  <si>
    <t>PP2600006044</t>
  </si>
  <si>
    <t>PP2600006045</t>
  </si>
  <si>
    <t>PP2600006046</t>
  </si>
  <si>
    <t>PP2600006047</t>
  </si>
  <si>
    <t>PP2600006048</t>
  </si>
  <si>
    <t>PP2600006049</t>
  </si>
  <si>
    <t>PP2600006050</t>
  </si>
  <si>
    <t>PP2600006051</t>
  </si>
  <si>
    <t>PP2600006052</t>
  </si>
  <si>
    <t>PP2600006053</t>
  </si>
  <si>
    <t>PP2600006054</t>
  </si>
  <si>
    <t>PP2600006055</t>
  </si>
  <si>
    <t>PP2600006056</t>
  </si>
  <si>
    <t>PP2600006057</t>
  </si>
  <si>
    <t>PP2600006058</t>
  </si>
  <si>
    <t>PP2600006059</t>
  </si>
  <si>
    <t>PP2600006060</t>
  </si>
  <si>
    <t>PP2600006061</t>
  </si>
  <si>
    <t>PP2600006062</t>
  </si>
  <si>
    <t>PP2600006063</t>
  </si>
  <si>
    <t>PP2600006064</t>
  </si>
  <si>
    <t>PP2600006065</t>
  </si>
  <si>
    <t>PP2600006066</t>
  </si>
  <si>
    <t>PP2600006067</t>
  </si>
  <si>
    <t>PP2600006068</t>
  </si>
  <si>
    <t>PP2600006069</t>
  </si>
  <si>
    <t>PP2600006070</t>
  </si>
  <si>
    <t>PP2600006071</t>
  </si>
  <si>
    <t>PP2600006072</t>
  </si>
  <si>
    <t>PP2600006073</t>
  </si>
  <si>
    <t>PP2600006074</t>
  </si>
  <si>
    <t>PP2600006075</t>
  </si>
  <si>
    <t>PP2600006076</t>
  </si>
  <si>
    <t>PP2600006077</t>
  </si>
  <si>
    <t>PP2600006078</t>
  </si>
  <si>
    <t>PP2600006079</t>
  </si>
  <si>
    <t>PP2600006080</t>
  </si>
  <si>
    <t>PP2600006081</t>
  </si>
  <si>
    <t>PP2600006082</t>
  </si>
  <si>
    <t>PP2600006083</t>
  </si>
  <si>
    <t>PP2600006084</t>
  </si>
  <si>
    <t>PP2600006085</t>
  </si>
  <si>
    <t>PP2600006086</t>
  </si>
  <si>
    <t>PP2600006087</t>
  </si>
  <si>
    <t>PP2600006088</t>
  </si>
  <si>
    <t>PP2600006089</t>
  </si>
  <si>
    <t>PP2600006090</t>
  </si>
  <si>
    <t>PP2600006091</t>
  </si>
  <si>
    <t>PP2600006092</t>
  </si>
  <si>
    <t>PP2600006093</t>
  </si>
  <si>
    <t>PP2600006094</t>
  </si>
  <si>
    <t>PP2600006095</t>
  </si>
  <si>
    <t>PP2600006096</t>
  </si>
  <si>
    <t>PP2600006097</t>
  </si>
  <si>
    <t>PP2600006098</t>
  </si>
  <si>
    <t>PP2600006099</t>
  </si>
  <si>
    <t>PP2600006100</t>
  </si>
  <si>
    <t>PP2600006101</t>
  </si>
  <si>
    <t>PP2600006102</t>
  </si>
  <si>
    <t>PP2600006103</t>
  </si>
  <si>
    <t>PP2600006104</t>
  </si>
  <si>
    <t>PP2600006105</t>
  </si>
  <si>
    <t>PP2600006106</t>
  </si>
  <si>
    <t>PP2600006107</t>
  </si>
  <si>
    <t>Bảo lãnh dự  thầu</t>
  </si>
  <si>
    <t>Doanh thu bình quân hằng năm</t>
  </si>
  <si>
    <t>Quy mô hợp đồng tương tự</t>
  </si>
  <si>
    <t>Năng lực sản xuất hàng hóa/năm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</si>
</sst>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_);[Red]\(&quot;$&quot;#,##0.00\)"/>
    <numFmt numFmtId="41" formatCode="_(* #,##0_);_(* \(#,##0\);_(* &quot;-&quot;_);_(@_)"/>
    <numFmt numFmtId="43" formatCode="_(* #,##0.00_);_(* \(#,##0.00\);_(* &quot;-&quot;??_);_(@_)"/>
    <numFmt numFmtId="164" formatCode="_ * #,##0_ ;_ * \-#,##0_ ;_ * &quot;-&quot;??_ ;_ @_ "/>
    <numFmt numFmtId="165" formatCode="_-* #,##0.00\ _₫_-;\-* #,##0.00\ _₫_-;_-* &quot;-&quot;??\ _₫_-;_-@_-"/>
    <numFmt numFmtId="166" formatCode="_(* #,##0_);_(* \(#,##0\);_(* &quot;-&quot;??_);_(@_)"/>
  </numFmts>
  <fonts count="51">
    <font>
      <sz val="11"/>
      <color theme="1"/>
      <name val="Arial"/>
      <family val="2"/>
      <scheme val="minor"/>
    </font>
    <font>
      <b/>
      <sz val="8"/>
      <color theme="1"/>
      <name val="Times New Roman"/>
      <family val="1"/>
    </font>
    <font>
      <sz val="10"/>
      <name val="Arial"/>
      <family val="2"/>
    </font>
    <font>
      <sz val="8"/>
      <color theme="1"/>
      <name val="Times New Roman"/>
      <family val="1"/>
    </font>
    <font>
      <sz val="8"/>
      <name val="Times New Roman"/>
      <family val="1"/>
    </font>
    <font>
      <sz val="11"/>
      <name val="明朝"/>
      <family val="1"/>
      <charset val="128"/>
    </font>
    <font>
      <b/>
      <sz val="13"/>
      <color theme="1"/>
      <name val="Times New Roman"/>
      <family val="1"/>
    </font>
    <font>
      <sz val="10"/>
      <name val="Times New Roman"/>
      <family val="1"/>
    </font>
    <font>
      <b/>
      <sz val="14"/>
      <name val="Times New Roman"/>
      <family val="1"/>
    </font>
    <font>
      <b/>
      <sz val="9"/>
      <name val="Times New Roman"/>
      <family val="1"/>
    </font>
    <font>
      <b/>
      <sz val="10"/>
      <color theme="1"/>
      <name val="Times New Roman"/>
      <family val="1"/>
    </font>
    <font>
      <b/>
      <sz val="10"/>
      <name val="Times New Roman"/>
      <family val="1"/>
    </font>
    <font>
      <sz val="10"/>
      <color indexed="8"/>
      <name val="Times New Roman"/>
      <family val="1"/>
    </font>
    <font>
      <b/>
      <sz val="8"/>
      <color rgb="FF000000"/>
      <name val="Times New Roman"/>
      <family val="1"/>
    </font>
    <font>
      <i/>
      <sz val="10"/>
      <name val="Times New Roman"/>
      <family val="1"/>
    </font>
    <font>
      <b/>
      <i/>
      <sz val="10"/>
      <color theme="1"/>
      <name val="Times New Roman"/>
      <family val="1"/>
    </font>
    <font>
      <sz val="11"/>
      <color theme="1"/>
      <name val="Arial"/>
      <family val="2"/>
      <scheme val="minor"/>
    </font>
    <font>
      <sz val="13"/>
      <color theme="1"/>
      <name val="Times New Roman"/>
      <family val="1"/>
    </font>
    <font>
      <u/>
      <sz val="11"/>
      <color theme="10"/>
      <name val="Arial"/>
      <family val="2"/>
      <scheme val="minor"/>
    </font>
    <font>
      <sz val="12"/>
      <name val="Times New Roman"/>
      <family val="1"/>
    </font>
    <font>
      <sz val="10"/>
      <name val=".VnTime"/>
      <family val="2"/>
    </font>
    <font>
      <sz val="11"/>
      <color indexed="8"/>
      <name val="Calibri"/>
      <family val="2"/>
    </font>
    <font>
      <sz val="10"/>
      <color indexed="8"/>
      <name val="Arial"/>
      <family val="2"/>
    </font>
    <font>
      <sz val="11"/>
      <color theme="1"/>
      <name val="Arial"/>
      <family val="2"/>
      <charset val="163"/>
      <scheme val="minor"/>
    </font>
    <font>
      <sz val="13.5"/>
      <color indexed="8"/>
      <name val=".VnTime"/>
      <family val="2"/>
    </font>
    <font>
      <sz val="10"/>
      <name val="VNI-Times"/>
    </font>
    <font>
      <sz val="14"/>
      <color theme="1"/>
      <name val="Times New Roman"/>
      <family val="2"/>
    </font>
    <font>
      <sz val="10"/>
      <name val="Times New Roman"/>
      <family val="1"/>
      <scheme val="major"/>
    </font>
    <font>
      <sz val="10"/>
      <color theme="1"/>
      <name val="Times New Roman"/>
      <family val="1"/>
      <scheme val="major"/>
    </font>
    <font>
      <sz val="8"/>
      <name val="Arial"/>
      <family val="2"/>
      <scheme val="minor"/>
    </font>
    <font>
      <sz val="9"/>
      <color theme="1"/>
      <name val="Times New Roman"/>
      <family val="1"/>
      <scheme val="major"/>
    </font>
    <font>
      <sz val="10"/>
      <name val="Arial"/>
      <family val="2"/>
      <charset val="163"/>
    </font>
    <font>
      <sz val="8"/>
      <color theme="1"/>
      <name val="Arial"/>
      <family val="2"/>
      <scheme val="minor"/>
    </font>
    <font>
      <b/>
      <sz val="13"/>
      <color theme="1"/>
      <name val="Times New Roman"/>
      <family val="1"/>
      <scheme val="major"/>
    </font>
    <font>
      <sz val="11"/>
      <color theme="1"/>
      <name val="Times New Roman"/>
      <family val="1"/>
      <scheme val="major"/>
    </font>
    <font>
      <i/>
      <sz val="13"/>
      <color theme="1"/>
      <name val="Times New Roman"/>
      <family val="1"/>
      <scheme val="major"/>
    </font>
    <font>
      <sz val="8"/>
      <color theme="1"/>
      <name val="Times New Roman"/>
      <family val="1"/>
      <scheme val="major"/>
    </font>
    <font>
      <sz val="8"/>
      <color indexed="8"/>
      <name val="Times New Roman"/>
      <family val="1"/>
    </font>
    <font>
      <sz val="8"/>
      <color rgb="FF000000"/>
      <name val="Times New Roman"/>
      <family val="1"/>
    </font>
    <font>
      <b/>
      <sz val="7"/>
      <color theme="1"/>
      <name val="Times New Roman"/>
      <family val="1"/>
      <scheme val="major"/>
    </font>
    <font>
      <sz val="7"/>
      <color theme="1"/>
      <name val="Times New Roman"/>
      <family val="1"/>
      <scheme val="major"/>
    </font>
    <font>
      <sz val="7"/>
      <name val="Times New Roman"/>
      <family val="1"/>
      <scheme val="major"/>
    </font>
    <font>
      <b/>
      <sz val="12"/>
      <name val="Times New Roman"/>
      <family val="1"/>
    </font>
    <font>
      <b/>
      <sz val="12"/>
      <color theme="1"/>
      <name val="Times New Roman"/>
      <family val="1"/>
    </font>
    <font>
      <b/>
      <sz val="9"/>
      <color theme="1"/>
      <name val="Times New Roman"/>
      <family val="1"/>
      <scheme val="major"/>
    </font>
    <font>
      <sz val="10"/>
      <color theme="1"/>
      <name val="Times New Roman"/>
      <family val="1"/>
    </font>
    <font>
      <sz val="12"/>
      <color rgb="FF000000"/>
      <name val="Times New Roman"/>
      <family val="1"/>
    </font>
    <font>
      <b/>
      <sz val="10"/>
      <color indexed="8"/>
      <name val="Times New Roman"/>
      <family val="1"/>
    </font>
    <font>
      <b/>
      <sz val="10"/>
      <color theme="1"/>
      <name val="Times New Roman"/>
      <family val="1"/>
      <scheme val="major"/>
    </font>
    <font>
      <b/>
      <sz val="8"/>
      <color rgb="FFF37021"/>
      <name val="Times New Roman"/>
      <family val="1"/>
      <scheme val="major"/>
    </font>
    <font>
      <b/>
      <sz val="8"/>
      <color theme="1"/>
      <name val="Times New Roman"/>
      <family val="1"/>
      <scheme val="major"/>
    </font>
  </fonts>
  <fills count="5">
    <fill>
      <patternFill patternType="none"/>
    </fill>
    <fill>
      <patternFill patternType="gray125"/>
    </fill>
    <fill>
      <patternFill patternType="solid">
        <fgColor theme="7" tint="0.59999389629810485"/>
        <bgColor indexed="64"/>
      </patternFill>
    </fill>
    <fill>
      <patternFill patternType="solid">
        <fgColor theme="5" tint="0.59999389629810485"/>
        <bgColor indexed="64"/>
      </patternFill>
    </fill>
    <fill>
      <patternFill patternType="solid">
        <fgColor rgb="FFEEEEEE"/>
        <bgColor auto="1"/>
      </patternFill>
    </fill>
  </fills>
  <borders count="6">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thin">
        <color auto="1"/>
      </left>
      <right style="thin">
        <color auto="1"/>
      </right>
      <top style="thin">
        <color auto="1"/>
      </top>
      <bottom style="thin">
        <color auto="1"/>
      </bottom>
      <diagonal/>
    </border>
    <border>
      <left style="hair">
        <color auto="1"/>
      </left>
      <right style="hair">
        <color auto="1"/>
      </right>
      <top/>
      <bottom style="hair">
        <color auto="1"/>
      </bottom>
      <diagonal/>
    </border>
    <border>
      <left style="hair">
        <color rgb="FF000000"/>
      </left>
      <right style="hair">
        <color rgb="FF000000"/>
      </right>
      <top style="hair">
        <color rgb="FF000000"/>
      </top>
      <bottom style="hair">
        <color rgb="FF000000"/>
      </bottom>
      <diagonal/>
    </border>
  </borders>
  <cellStyleXfs count="40">
    <xf numFmtId="0" fontId="0" fillId="0" borderId="0"/>
    <xf numFmtId="0" fontId="2" fillId="0" borderId="0"/>
    <xf numFmtId="43" fontId="2" fillId="0" borderId="0" applyFont="0" applyFill="0" applyBorder="0" applyAlignment="0" applyProtection="0"/>
    <xf numFmtId="0" fontId="5" fillId="0" borderId="0"/>
    <xf numFmtId="43" fontId="16" fillId="0" borderId="0" applyFont="0" applyFill="0" applyBorder="0" applyAlignment="0" applyProtection="0"/>
    <xf numFmtId="0" fontId="2" fillId="0" borderId="0"/>
    <xf numFmtId="0" fontId="20" fillId="0" borderId="0"/>
    <xf numFmtId="43" fontId="21" fillId="0" borderId="0" applyFont="0" applyFill="0" applyBorder="0" applyAlignment="0" applyProtection="0"/>
    <xf numFmtId="43" fontId="2" fillId="0" borderId="0" applyFont="0" applyFill="0" applyBorder="0" applyAlignment="0" applyProtection="0"/>
    <xf numFmtId="0" fontId="16" fillId="0" borderId="0"/>
    <xf numFmtId="0" fontId="22" fillId="0" borderId="0">
      <alignment vertical="top"/>
    </xf>
    <xf numFmtId="164" fontId="23" fillId="0" borderId="0" applyFont="0" applyFill="0" applyBorder="0" applyAlignment="0" applyProtection="0"/>
    <xf numFmtId="0" fontId="24" fillId="0" borderId="0"/>
    <xf numFmtId="0" fontId="16" fillId="0" borderId="0"/>
    <xf numFmtId="0" fontId="19" fillId="0" borderId="0"/>
    <xf numFmtId="0" fontId="25" fillId="0" borderId="0"/>
    <xf numFmtId="0" fontId="2" fillId="0" borderId="0"/>
    <xf numFmtId="43" fontId="21" fillId="0" borderId="0" applyFont="0" applyFill="0" applyBorder="0" applyAlignment="0" applyProtection="0"/>
    <xf numFmtId="0" fontId="16" fillId="0" borderId="0"/>
    <xf numFmtId="0" fontId="2" fillId="0" borderId="0"/>
    <xf numFmtId="41" fontId="16" fillId="0" borderId="0" applyFont="0" applyFill="0" applyBorder="0" applyAlignment="0" applyProtection="0"/>
    <xf numFmtId="0" fontId="2" fillId="0" borderId="0"/>
    <xf numFmtId="8" fontId="2" fillId="0" borderId="0" applyFont="0" applyFill="0" applyBorder="0" applyAlignment="0" applyProtection="0"/>
    <xf numFmtId="0" fontId="26" fillId="0" borderId="0"/>
    <xf numFmtId="0" fontId="20" fillId="0" borderId="0"/>
    <xf numFmtId="0" fontId="20" fillId="0" borderId="0"/>
    <xf numFmtId="0" fontId="16" fillId="0" borderId="0"/>
    <xf numFmtId="0" fontId="2" fillId="0" borderId="0"/>
    <xf numFmtId="43" fontId="2" fillId="0" borderId="0" applyFont="0" applyFill="0" applyBorder="0" applyAlignment="0" applyProtection="0"/>
    <xf numFmtId="0" fontId="2" fillId="0" borderId="0"/>
    <xf numFmtId="0" fontId="18" fillId="0" borderId="0" applyNumberFormat="0" applyFill="0" applyBorder="0" applyAlignment="0" applyProtection="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31" fillId="0" borderId="0"/>
    <xf numFmtId="43" fontId="16" fillId="0" borderId="0" applyFont="0" applyFill="0" applyBorder="0" applyAlignment="0" applyProtection="0"/>
  </cellStyleXfs>
  <cellXfs count="105">
    <xf numFmtId="0" fontId="0" fillId="0" borderId="0" xfId="0"/>
    <xf numFmtId="0" fontId="3" fillId="0" borderId="1" xfId="0" applyFont="1" applyBorder="1" applyAlignment="1">
      <alignment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0" xfId="0" applyFont="1" applyAlignment="1" applyProtection="1">
      <alignment horizontal="center"/>
      <protection locked="0"/>
    </xf>
    <xf numFmtId="0" fontId="7" fillId="0" borderId="0" xfId="0" applyFont="1" applyProtection="1">
      <protection locked="0"/>
    </xf>
    <xf numFmtId="3" fontId="7" fillId="0" borderId="0" xfId="0" applyNumberFormat="1" applyFont="1" applyAlignment="1" applyProtection="1">
      <alignment horizontal="center"/>
      <protection locked="0"/>
    </xf>
    <xf numFmtId="0" fontId="8" fillId="0" borderId="0" xfId="0" applyFont="1" applyProtection="1">
      <protection locked="0"/>
    </xf>
    <xf numFmtId="0" fontId="8" fillId="0" borderId="0" xfId="0" applyFont="1" applyAlignment="1" applyProtection="1">
      <alignment horizontal="left"/>
      <protection locked="0"/>
    </xf>
    <xf numFmtId="0" fontId="9" fillId="0" borderId="0" xfId="0" applyFont="1" applyAlignment="1" applyProtection="1">
      <alignment horizontal="center" vertical="center" wrapText="1"/>
      <protection locked="0"/>
    </xf>
    <xf numFmtId="3" fontId="9" fillId="0" borderId="0" xfId="0" applyNumberFormat="1" applyFont="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4" fillId="0" borderId="0" xfId="0" applyFont="1" applyAlignment="1" applyProtection="1">
      <alignment horizontal="left"/>
      <protection locked="0"/>
    </xf>
    <xf numFmtId="0" fontId="11" fillId="0" borderId="0" xfId="0" applyFont="1" applyProtection="1">
      <protection locked="0"/>
    </xf>
    <xf numFmtId="0" fontId="14" fillId="0" borderId="0" xfId="0" applyFont="1" applyProtection="1">
      <protection locked="0"/>
    </xf>
    <xf numFmtId="0" fontId="3" fillId="0" borderId="1" xfId="0" applyFont="1" applyBorder="1" applyAlignment="1" applyProtection="1">
      <alignment horizontal="center" vertical="center"/>
      <protection locked="0"/>
    </xf>
    <xf numFmtId="0" fontId="0" fillId="0" borderId="0" xfId="0" applyProtection="1">
      <protection locked="0"/>
    </xf>
    <xf numFmtId="0" fontId="17" fillId="0" borderId="0" xfId="0" applyFont="1" applyAlignment="1">
      <alignment horizontal="justify" vertical="center"/>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2" fillId="0" borderId="1" xfId="0" applyFont="1" applyBorder="1" applyAlignment="1" applyProtection="1">
      <alignment vertical="center" wrapText="1"/>
      <protection locked="0"/>
    </xf>
    <xf numFmtId="0" fontId="12" fillId="0" borderId="1" xfId="0" applyFont="1" applyBorder="1" applyAlignment="1" applyProtection="1">
      <alignment horizontal="center" vertical="center" wrapText="1"/>
      <protection locked="0"/>
    </xf>
    <xf numFmtId="0" fontId="0" fillId="0" borderId="1" xfId="0" applyBorder="1" applyProtection="1">
      <protection locked="0"/>
    </xf>
    <xf numFmtId="0" fontId="7" fillId="0" borderId="1" xfId="0" applyFont="1" applyBorder="1" applyAlignment="1" applyProtection="1">
      <alignment vertical="center" wrapText="1"/>
      <protection locked="0"/>
    </xf>
    <xf numFmtId="0" fontId="7" fillId="0" borderId="1" xfId="0" applyFont="1" applyBorder="1" applyAlignment="1" applyProtection="1">
      <alignment vertical="center"/>
      <protection locked="0"/>
    </xf>
    <xf numFmtId="0" fontId="13" fillId="0" borderId="0" xfId="0" applyFont="1" applyAlignment="1" applyProtection="1">
      <alignment vertical="center" wrapText="1"/>
      <protection locked="0"/>
    </xf>
    <xf numFmtId="0" fontId="28" fillId="0" borderId="0" xfId="0" applyFont="1" applyAlignment="1" applyProtection="1">
      <alignment vertical="center"/>
      <protection locked="0"/>
    </xf>
    <xf numFmtId="0" fontId="28" fillId="0" borderId="1" xfId="0" applyFont="1" applyBorder="1" applyAlignment="1" applyProtection="1">
      <alignment horizontal="center" vertical="center"/>
      <protection locked="0"/>
    </xf>
    <xf numFmtId="0" fontId="27" fillId="0" borderId="1" xfId="0" applyFont="1" applyBorder="1" applyAlignment="1" applyProtection="1">
      <alignment horizontal="center" vertical="center" wrapText="1"/>
      <protection locked="0"/>
    </xf>
    <xf numFmtId="0" fontId="28" fillId="0" borderId="1" xfId="0" applyFont="1" applyBorder="1" applyAlignment="1" applyProtection="1">
      <alignment vertical="center"/>
      <protection locked="0"/>
    </xf>
    <xf numFmtId="0" fontId="7" fillId="0" borderId="1" xfId="0" applyFont="1" applyBorder="1" applyAlignment="1" applyProtection="1">
      <alignment horizontal="center" vertical="center" wrapText="1"/>
      <protection locked="0"/>
    </xf>
    <xf numFmtId="0" fontId="6" fillId="0" borderId="0" xfId="0" applyFont="1" applyAlignment="1">
      <alignment vertical="center"/>
    </xf>
    <xf numFmtId="0" fontId="3" fillId="0" borderId="1" xfId="0" applyFont="1" applyBorder="1" applyAlignment="1" applyProtection="1">
      <alignment horizontal="center" vertical="center" wrapText="1"/>
      <protection locked="0"/>
    </xf>
    <xf numFmtId="0" fontId="28" fillId="0" borderId="1" xfId="0" applyFont="1" applyBorder="1" applyAlignment="1">
      <alignment vertical="center"/>
    </xf>
    <xf numFmtId="0" fontId="28" fillId="0" borderId="1" xfId="0" applyFont="1" applyBorder="1" applyAlignment="1">
      <alignment horizontal="right" vertical="center" wrapText="1"/>
    </xf>
    <xf numFmtId="0" fontId="28" fillId="0" borderId="1" xfId="0" applyFont="1" applyBorder="1" applyAlignment="1">
      <alignment vertical="center" wrapText="1"/>
    </xf>
    <xf numFmtId="0" fontId="28" fillId="0" borderId="1" xfId="0" applyFont="1" applyBorder="1" applyAlignment="1" applyProtection="1">
      <alignment vertical="center" wrapText="1"/>
      <protection locked="0"/>
    </xf>
    <xf numFmtId="0" fontId="28" fillId="0" borderId="1" xfId="0" applyFont="1" applyBorder="1" applyAlignment="1">
      <alignment horizontal="center" vertical="center"/>
    </xf>
    <xf numFmtId="0" fontId="28" fillId="0" borderId="1" xfId="0" applyFont="1" applyBorder="1" applyAlignment="1" applyProtection="1">
      <alignment horizontal="center" vertical="center" wrapText="1"/>
      <protection locked="0"/>
    </xf>
    <xf numFmtId="0" fontId="10" fillId="0" borderId="1" xfId="0" quotePrefix="1" applyFont="1" applyBorder="1" applyAlignment="1" applyProtection="1">
      <alignment horizontal="center" vertical="center" wrapText="1"/>
      <protection locked="0"/>
    </xf>
    <xf numFmtId="0" fontId="10" fillId="0" borderId="2" xfId="0" quotePrefix="1" applyFont="1" applyBorder="1" applyAlignment="1" applyProtection="1">
      <alignment horizontal="center" vertical="center" wrapText="1"/>
      <protection locked="0"/>
    </xf>
    <xf numFmtId="49" fontId="0" fillId="0" borderId="0" xfId="0" applyNumberFormat="1"/>
    <xf numFmtId="49" fontId="30" fillId="0" borderId="0" xfId="0" applyNumberFormat="1" applyFont="1"/>
    <xf numFmtId="0" fontId="4" fillId="0" borderId="1" xfId="0" applyFont="1" applyBorder="1" applyAlignment="1" applyProtection="1">
      <alignment horizontal="center" vertical="center" wrapText="1"/>
      <protection locked="0"/>
    </xf>
    <xf numFmtId="0" fontId="36" fillId="0" borderId="1" xfId="0" applyFont="1" applyBorder="1" applyAlignment="1">
      <alignment horizontal="center" vertical="center"/>
    </xf>
    <xf numFmtId="0" fontId="34" fillId="0" borderId="0" xfId="0" applyFont="1"/>
    <xf numFmtId="0" fontId="36" fillId="0" borderId="0" xfId="0" applyFont="1" applyAlignment="1">
      <alignment vertical="center"/>
    </xf>
    <xf numFmtId="0" fontId="36" fillId="0" borderId="0" xfId="0" applyFont="1" applyAlignment="1">
      <alignment horizontal="center" vertical="center"/>
    </xf>
    <xf numFmtId="0" fontId="36" fillId="0" borderId="0" xfId="0" applyFont="1" applyAlignment="1">
      <alignment vertical="center" wrapText="1"/>
    </xf>
    <xf numFmtId="0" fontId="36" fillId="0" borderId="0" xfId="0" applyFont="1" applyAlignment="1">
      <alignment horizontal="center" vertical="center" wrapText="1"/>
    </xf>
    <xf numFmtId="3" fontId="36" fillId="0" borderId="0" xfId="0" applyNumberFormat="1" applyFont="1" applyAlignment="1">
      <alignment horizontal="center" vertical="center"/>
    </xf>
    <xf numFmtId="3" fontId="36" fillId="0" borderId="0" xfId="0" applyNumberFormat="1" applyFont="1" applyAlignment="1">
      <alignment horizontal="right" vertical="center"/>
    </xf>
    <xf numFmtId="3" fontId="36" fillId="0" borderId="0" xfId="0" applyNumberFormat="1" applyFont="1" applyAlignment="1">
      <alignment vertical="center"/>
    </xf>
    <xf numFmtId="0" fontId="1" fillId="0" borderId="2" xfId="0" quotePrefix="1" applyFont="1" applyBorder="1" applyAlignment="1" applyProtection="1">
      <alignment horizontal="center" vertical="center" wrapText="1"/>
      <protection locked="0"/>
    </xf>
    <xf numFmtId="0" fontId="1" fillId="3" borderId="2" xfId="0" quotePrefix="1" applyFont="1" applyFill="1" applyBorder="1" applyAlignment="1" applyProtection="1">
      <alignment horizontal="center" vertical="center" wrapText="1"/>
      <protection locked="0"/>
    </xf>
    <xf numFmtId="0" fontId="37" fillId="0" borderId="1" xfId="0" applyFont="1" applyBorder="1" applyAlignment="1" applyProtection="1">
      <alignment vertical="center" wrapText="1"/>
      <protection locked="0"/>
    </xf>
    <xf numFmtId="0" fontId="37" fillId="0" borderId="1" xfId="0" applyFont="1" applyBorder="1" applyAlignment="1" applyProtection="1">
      <alignment horizontal="center" vertical="center" wrapText="1"/>
      <protection locked="0"/>
    </xf>
    <xf numFmtId="0" fontId="36" fillId="0" borderId="1" xfId="0" applyFont="1" applyBorder="1" applyAlignment="1">
      <alignment vertical="center"/>
    </xf>
    <xf numFmtId="0" fontId="36" fillId="0" borderId="1" xfId="0" applyFont="1" applyBorder="1" applyAlignment="1">
      <alignment horizontal="right" vertical="center" wrapText="1"/>
    </xf>
    <xf numFmtId="0" fontId="36" fillId="0" borderId="1" xfId="0" applyFont="1" applyBorder="1" applyAlignment="1" applyProtection="1">
      <alignment horizontal="center" vertical="center"/>
      <protection locked="0"/>
    </xf>
    <xf numFmtId="0" fontId="36" fillId="0" borderId="1" xfId="0" applyFont="1" applyBorder="1" applyAlignment="1">
      <alignment vertical="center" wrapText="1"/>
    </xf>
    <xf numFmtId="0" fontId="36" fillId="0" borderId="1" xfId="0" applyFont="1" applyBorder="1" applyAlignment="1" applyProtection="1">
      <alignment vertical="center"/>
      <protection locked="0"/>
    </xf>
    <xf numFmtId="0" fontId="36" fillId="0" borderId="1" xfId="0" applyFont="1" applyBorder="1" applyAlignment="1" applyProtection="1">
      <alignment vertical="center" wrapText="1"/>
      <protection locked="0"/>
    </xf>
    <xf numFmtId="0" fontId="36" fillId="0" borderId="1" xfId="0" applyFont="1" applyBorder="1" applyAlignment="1" applyProtection="1">
      <alignment horizontal="center" vertical="center" wrapText="1"/>
      <protection locked="0"/>
    </xf>
    <xf numFmtId="0" fontId="32" fillId="0" borderId="1" xfId="0" applyFont="1" applyBorder="1" applyProtection="1">
      <protection locked="0"/>
    </xf>
    <xf numFmtId="3" fontId="38" fillId="0" borderId="3" xfId="0" applyNumberFormat="1" applyFont="1" applyBorder="1" applyAlignment="1" applyProtection="1">
      <alignment vertical="center"/>
      <protection locked="0"/>
    </xf>
    <xf numFmtId="0" fontId="39" fillId="0" borderId="1" xfId="0" applyFont="1" applyBorder="1" applyAlignment="1">
      <alignment horizontal="center" vertical="center" wrapText="1"/>
    </xf>
    <xf numFmtId="3" fontId="39" fillId="0" borderId="1" xfId="0" applyNumberFormat="1" applyFont="1" applyBorder="1" applyAlignment="1">
      <alignment horizontal="center" vertical="center" wrapText="1"/>
    </xf>
    <xf numFmtId="3" fontId="39" fillId="0" borderId="1" xfId="0" applyNumberFormat="1" applyFont="1" applyBorder="1" applyAlignment="1">
      <alignment horizontal="right" vertical="center" wrapText="1"/>
    </xf>
    <xf numFmtId="0" fontId="39" fillId="0" borderId="1" xfId="0" quotePrefix="1" applyFont="1" applyBorder="1" applyAlignment="1">
      <alignment horizontal="center" vertical="center"/>
    </xf>
    <xf numFmtId="0" fontId="39" fillId="0" borderId="1" xfId="0" quotePrefix="1" applyFont="1" applyBorder="1" applyAlignment="1">
      <alignment horizontal="center" vertical="center" wrapText="1"/>
    </xf>
    <xf numFmtId="3" fontId="39" fillId="0" borderId="1" xfId="0" quotePrefix="1" applyNumberFormat="1" applyFont="1" applyBorder="1" applyAlignment="1">
      <alignment horizontal="center" vertical="center"/>
    </xf>
    <xf numFmtId="3" fontId="41" fillId="0" borderId="1" xfId="0" applyNumberFormat="1" applyFont="1" applyBorder="1" applyAlignment="1">
      <alignment vertical="center" wrapText="1"/>
    </xf>
    <xf numFmtId="3" fontId="39" fillId="0" borderId="0" xfId="0" quotePrefix="1" applyNumberFormat="1" applyFont="1" applyAlignment="1">
      <alignment horizontal="center" vertical="center"/>
    </xf>
    <xf numFmtId="0" fontId="42" fillId="0" borderId="0" xfId="0" applyFont="1" applyProtection="1">
      <protection locked="0"/>
    </xf>
    <xf numFmtId="0" fontId="43" fillId="0" borderId="0" xfId="0" applyFont="1" applyAlignment="1">
      <alignment vertical="center"/>
    </xf>
    <xf numFmtId="0" fontId="42" fillId="0" borderId="0" xfId="0" applyFont="1" applyAlignment="1" applyProtection="1">
      <alignment horizontal="left"/>
      <protection locked="0"/>
    </xf>
    <xf numFmtId="3" fontId="40" fillId="0" borderId="0" xfId="0" applyNumberFormat="1" applyFont="1" applyAlignment="1">
      <alignment vertical="center"/>
    </xf>
    <xf numFmtId="43" fontId="36" fillId="0" borderId="0" xfId="39" applyFont="1" applyAlignment="1">
      <alignment horizontal="center" vertical="center"/>
    </xf>
    <xf numFmtId="0" fontId="44" fillId="0" borderId="5" xfId="0" applyFont="1" applyBorder="1" applyAlignment="1">
      <alignment horizontal="center" vertical="center" wrapText="1"/>
    </xf>
    <xf numFmtId="166" fontId="44" fillId="0" borderId="5" xfId="39" applyNumberFormat="1" applyFont="1" applyBorder="1" applyAlignment="1">
      <alignment horizontal="center" vertical="center" wrapText="1"/>
    </xf>
    <xf numFmtId="166" fontId="44" fillId="0" borderId="5" xfId="39" applyNumberFormat="1" applyFont="1" applyFill="1" applyBorder="1" applyAlignment="1">
      <alignment horizontal="center" vertical="center" wrapText="1"/>
    </xf>
    <xf numFmtId="0" fontId="30" fillId="0" borderId="5" xfId="0" applyFont="1" applyBorder="1" applyAlignment="1">
      <alignment horizontal="center" vertical="center" wrapText="1"/>
    </xf>
    <xf numFmtId="0" fontId="30" fillId="0" borderId="5" xfId="0" applyFont="1" applyBorder="1" applyAlignment="1">
      <alignment horizontal="left" vertical="center" wrapText="1"/>
    </xf>
    <xf numFmtId="166" fontId="30" fillId="0" borderId="5" xfId="39" applyNumberFormat="1" applyFont="1" applyBorder="1" applyAlignment="1">
      <alignment horizontal="center" vertical="center" wrapText="1"/>
    </xf>
    <xf numFmtId="166" fontId="30" fillId="0" borderId="5" xfId="39" applyNumberFormat="1" applyFont="1" applyFill="1" applyBorder="1" applyAlignment="1">
      <alignment horizontal="center" vertical="center" wrapText="1"/>
    </xf>
    <xf numFmtId="3" fontId="45" fillId="0" borderId="3" xfId="0" applyNumberFormat="1" applyFont="1" applyBorder="1" applyAlignment="1">
      <alignment vertical="center"/>
    </xf>
    <xf numFmtId="0" fontId="46" fillId="0" borderId="3" xfId="0" applyFont="1" applyBorder="1"/>
    <xf numFmtId="0" fontId="47" fillId="0" borderId="1" xfId="0" applyFont="1" applyBorder="1" applyAlignment="1" applyProtection="1">
      <alignment horizontal="center" vertical="center" wrapText="1"/>
      <protection locked="0"/>
    </xf>
    <xf numFmtId="0" fontId="48" fillId="0" borderId="1" xfId="0" applyFont="1" applyBorder="1" applyAlignment="1" applyProtection="1">
      <alignment horizontal="center" vertical="center"/>
      <protection locked="0"/>
    </xf>
    <xf numFmtId="0" fontId="48" fillId="0" borderId="1" xfId="0" applyFont="1" applyBorder="1" applyAlignment="1" applyProtection="1">
      <alignment vertical="center" wrapText="1"/>
      <protection locked="0"/>
    </xf>
    <xf numFmtId="0" fontId="36" fillId="0" borderId="0" xfId="0" applyFont="1"/>
    <xf numFmtId="3" fontId="49" fillId="4" borderId="3" xfId="0" applyNumberFormat="1" applyFont="1" applyFill="1" applyBorder="1" applyAlignment="1" applyProtection="1">
      <alignment horizontal="center" vertical="center" wrapText="1"/>
      <protection locked="0"/>
    </xf>
    <xf numFmtId="3" fontId="50" fillId="0" borderId="0" xfId="0" applyNumberFormat="1" applyFont="1" applyAlignment="1">
      <alignment horizontal="center" vertical="center" wrapText="1"/>
    </xf>
    <xf numFmtId="0" fontId="50" fillId="0" borderId="0" xfId="0" applyFont="1" applyAlignment="1">
      <alignment horizontal="center" vertical="center" wrapText="1"/>
    </xf>
    <xf numFmtId="0" fontId="33" fillId="0" borderId="0" xfId="0" applyFont="1" applyAlignment="1">
      <alignment horizontal="center" vertical="center"/>
    </xf>
    <xf numFmtId="0" fontId="35" fillId="0" borderId="0" xfId="0" applyFont="1" applyAlignment="1">
      <alignment horizontal="center" vertical="center"/>
    </xf>
    <xf numFmtId="0" fontId="44" fillId="0" borderId="5" xfId="0" applyFont="1" applyBorder="1" applyAlignment="1">
      <alignment horizontal="center" vertical="center" wrapText="1"/>
    </xf>
    <xf numFmtId="0" fontId="13" fillId="0" borderId="1" xfId="0" applyFont="1" applyBorder="1" applyAlignment="1" applyProtection="1">
      <alignment horizontal="center" vertical="center" wrapText="1"/>
      <protection locked="0"/>
    </xf>
    <xf numFmtId="0" fontId="11" fillId="0" borderId="0" xfId="0" applyFont="1" applyAlignment="1" applyProtection="1">
      <alignment horizontal="center"/>
      <protection locked="0"/>
    </xf>
    <xf numFmtId="0" fontId="15" fillId="2" borderId="1" xfId="0" applyFont="1" applyFill="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0" fontId="13" fillId="0" borderId="1" xfId="0" applyFont="1" applyBorder="1" applyAlignment="1">
      <alignment horizontal="center" vertical="center" wrapText="1"/>
    </xf>
  </cellXfs>
  <cellStyles count="40">
    <cellStyle name="Comma" xfId="39" builtinId="3"/>
    <cellStyle name="Comma [0] 2" xfId="20" xr:uid="{E209D1E3-334D-4EA0-A974-E2CD621686C7}"/>
    <cellStyle name="Comma 10 2 2" xfId="17" xr:uid="{EF6F3EBF-452D-4166-ADC7-0C66F0B8044C}"/>
    <cellStyle name="Comma 15" xfId="7" xr:uid="{E1B78DB8-C50F-4F8B-AEB4-2E38EF703A52}"/>
    <cellStyle name="Comma 2" xfId="22" xr:uid="{363CEBFA-6963-48E4-8D63-441B038616F6}"/>
    <cellStyle name="Comma 2 2" xfId="2" xr:uid="{00000000-0005-0000-0000-000000000000}"/>
    <cellStyle name="Comma 2 67" xfId="11" xr:uid="{43C88BF4-5C27-456B-9728-E4EC7673A942}"/>
    <cellStyle name="Comma 3" xfId="8" xr:uid="{A7D1AD54-B8DB-42EB-8CE9-56BA853AFD2B}"/>
    <cellStyle name="Comma 3 2" xfId="28" xr:uid="{9357AEBA-2AD6-47EA-A8D1-12075E2E0EBE}"/>
    <cellStyle name="Comma 4" xfId="4" xr:uid="{EC4D096F-F96A-4709-ADCC-10BE6BDB271A}"/>
    <cellStyle name="Comma 4 2" xfId="35" xr:uid="{A6077F5B-2F10-45CB-AFB0-E1EC7A3ADF73}"/>
    <cellStyle name="Comma 5" xfId="31" xr:uid="{5B2FDE6D-056A-477A-914C-A019B62B8642}"/>
    <cellStyle name="Comma 6" xfId="33" xr:uid="{550435AC-83EE-42C3-AB38-D63B46AC32A5}"/>
    <cellStyle name="Comma 7" xfId="34" xr:uid="{23270F9D-0A10-4FFF-AE53-ED79A22BD55E}"/>
    <cellStyle name="Hyperlink 2" xfId="30" xr:uid="{4099C8DE-9997-4A55-878C-0DAC3E6FF3AF}"/>
    <cellStyle name="Normal" xfId="0" builtinId="0"/>
    <cellStyle name="Normal 10" xfId="6" xr:uid="{0659A311-F240-4FDC-9ED4-65C7AF7BDDD8}"/>
    <cellStyle name="Normal 15" xfId="24" xr:uid="{612A27E4-3FA7-435E-A6B7-8F72217359A9}"/>
    <cellStyle name="Normal 16" xfId="25" xr:uid="{0F79B8AC-A1F3-489C-A5C9-4D50AD60E5CA}"/>
    <cellStyle name="Normal 18" xfId="26" xr:uid="{CB6B2C60-07CD-4C5A-8EF8-B676ED8DA36D}"/>
    <cellStyle name="Normal 2" xfId="1" xr:uid="{00000000-0005-0000-0000-000002000000}"/>
    <cellStyle name="Normal 2 10" xfId="21" xr:uid="{14E8DF0F-C8A9-4E72-9398-3E9C5D19D71F}"/>
    <cellStyle name="Normal 2 2" xfId="23" xr:uid="{C32D4C43-F20F-4A70-BF97-2328BB6B97E6}"/>
    <cellStyle name="Normal 2 2 2" xfId="19" xr:uid="{5911C8C6-6906-4633-AF06-A3BFF4002125}"/>
    <cellStyle name="Normal 2 2 37" xfId="18" xr:uid="{0FDB2270-9606-45E2-BD4A-2A2B853FFD02}"/>
    <cellStyle name="Normal 2 3" xfId="16" xr:uid="{CB67B1DE-9DB9-4A6F-BCDE-58D88008D7E4}"/>
    <cellStyle name="Normal 2 4" xfId="15" xr:uid="{79A554DD-2199-414A-AC87-C7E2C487EB8D}"/>
    <cellStyle name="Normal 20" xfId="5" xr:uid="{6E735C51-6691-4213-BD7B-0D856296D534}"/>
    <cellStyle name="Normal 3" xfId="12" xr:uid="{1FF95769-C058-4BE8-B746-7ED687558617}"/>
    <cellStyle name="Normal 3 2" xfId="37" xr:uid="{5E4AF20A-52B5-4315-8FA3-6F0ADF8D36FC}"/>
    <cellStyle name="Normal 3 29" xfId="9" xr:uid="{EB8209F9-87DF-4AB7-A5CC-D3262FC52044}"/>
    <cellStyle name="Normal 3 3" xfId="36" xr:uid="{959509D6-C826-4209-8876-E9449E70B52D}"/>
    <cellStyle name="Normal 4" xfId="38" xr:uid="{1517090B-E204-41E7-9F57-F4F97A15732D}"/>
    <cellStyle name="Normal 5" xfId="29" xr:uid="{BFF76060-51E2-42ED-82EA-C28A74B4F3DA}"/>
    <cellStyle name="Normal 6" xfId="13" xr:uid="{7E52324F-4B18-4075-A2E1-D1C13B5F7F4C}"/>
    <cellStyle name="Normal 7" xfId="14" xr:uid="{87DE30E4-8786-406D-B25D-4484797C3AFE}"/>
    <cellStyle name="Style 1" xfId="3" xr:uid="{00000000-0005-0000-0000-000003000000}"/>
    <cellStyle name="Style 1 2" xfId="32" xr:uid="{A77F529E-5091-48B3-8767-2B32169861E5}"/>
    <cellStyle name="Style 1 3" xfId="10" xr:uid="{C992F2F7-AFD2-44B1-9501-F30EC97EA472}"/>
    <cellStyle name="標準_Reagents prices 26-03-2004" xfId="27" xr:uid="{A2DFD1F9-B3F8-4FB7-A873-29AC0826E252}"/>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xdr:col>
      <xdr:colOff>129328</xdr:colOff>
      <xdr:row>0</xdr:row>
      <xdr:rowOff>137160</xdr:rowOff>
    </xdr:from>
    <xdr:to>
      <xdr:col>15</xdr:col>
      <xdr:colOff>624628</xdr:colOff>
      <xdr:row>3</xdr:row>
      <xdr:rowOff>80010</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2552488" y="137160"/>
          <a:ext cx="8244840" cy="5753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a:latin typeface="Times New Roman" pitchFamily="18" charset="0"/>
              <a:cs typeface="Times New Roman" pitchFamily="18" charset="0"/>
            </a:rPr>
            <a:t>DANH MỤC</a:t>
          </a:r>
          <a:r>
            <a:rPr lang="en-US" sz="1200" b="1" baseline="0">
              <a:latin typeface="Times New Roman" pitchFamily="18" charset="0"/>
              <a:cs typeface="Times New Roman" pitchFamily="18" charset="0"/>
            </a:rPr>
            <a:t> HÀNG HÓA DỰ THẦU</a:t>
          </a:r>
        </a:p>
        <a:p>
          <a:pPr algn="ctr"/>
          <a:r>
            <a:rPr lang="en-US" sz="1200" b="1" baseline="0">
              <a:latin typeface="Times New Roman" pitchFamily="18" charset="0"/>
              <a:cs typeface="Times New Roman" pitchFamily="18" charset="0"/>
            </a:rPr>
            <a:t> Gói thầu: Mua sắm hoá chất (2026/TBH-01)</a:t>
          </a:r>
        </a:p>
      </xdr:txBody>
    </xdr:sp>
    <xdr:clientData/>
  </xdr:twoCellAnchor>
  <xdr:twoCellAnchor>
    <xdr:from>
      <xdr:col>23</xdr:col>
      <xdr:colOff>523437</xdr:colOff>
      <xdr:row>2</xdr:row>
      <xdr:rowOff>114548</xdr:rowOff>
    </xdr:from>
    <xdr:to>
      <xdr:col>31</xdr:col>
      <xdr:colOff>237066</xdr:colOff>
      <xdr:row>24</xdr:row>
      <xdr:rowOff>50800</xdr:rowOff>
    </xdr:to>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5136904" y="580215"/>
          <a:ext cx="5132295" cy="52617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1200"/>
            </a:lnSpc>
          </a:pPr>
          <a:r>
            <a:rPr lang="en-US" sz="1100" b="1">
              <a:latin typeface="Times New Roman" pitchFamily="18" charset="0"/>
              <a:cs typeface="Times New Roman" pitchFamily="18" charset="0"/>
            </a:rPr>
            <a:t>LƯU</a:t>
          </a:r>
          <a:r>
            <a:rPr lang="en-US" sz="1100" b="1" baseline="0">
              <a:latin typeface="Times New Roman" pitchFamily="18" charset="0"/>
              <a:cs typeface="Times New Roman" pitchFamily="18" charset="0"/>
            </a:rPr>
            <a:t> Ý NHÀ THẦU</a:t>
          </a:r>
        </a:p>
        <a:p>
          <a:pPr algn="ctr">
            <a:lnSpc>
              <a:spcPts val="1200"/>
            </a:lnSpc>
          </a:pPr>
          <a:endParaRPr lang="en-US" sz="1100" b="1" baseline="0">
            <a:latin typeface="Times New Roman" pitchFamily="18" charset="0"/>
            <a:cs typeface="Times New Roman" pitchFamily="18" charset="0"/>
          </a:endParaRPr>
        </a:p>
        <a:p>
          <a:pPr marL="0" marR="0" lvl="0" indent="0" algn="l" defTabSz="914400" eaLnBrk="1" fontAlgn="auto" latinLnBrk="0" hangingPunct="1">
            <a:lnSpc>
              <a:spcPts val="1700"/>
            </a:lnSpc>
            <a:spcBef>
              <a:spcPts val="0"/>
            </a:spcBef>
            <a:spcAft>
              <a:spcPts val="0"/>
            </a:spcAft>
            <a:buClrTx/>
            <a:buSzTx/>
            <a:buFontTx/>
            <a:buNone/>
            <a:tabLst/>
            <a:defRPr/>
          </a:pPr>
          <a:r>
            <a:rPr kumimoji="0" lang="en-US"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1. </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Biểu mẫu này sử dụng cho "E - Hồ sơ dự thầu". </a:t>
          </a:r>
          <a:r>
            <a:rPr kumimoji="0" lang="en-US"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Nhà thầu điền thông tin vào các cột, đính file exel và bản scan biểu mẫu này theo hướng dẫn trong E-HSMT.</a:t>
          </a:r>
        </a:p>
        <a:p>
          <a:pPr marL="0" marR="0" lvl="0" indent="0" algn="l" defTabSz="914400" eaLnBrk="1" fontAlgn="auto" latinLnBrk="0" hangingPunct="1">
            <a:lnSpc>
              <a:spcPts val="1700"/>
            </a:lnSpc>
            <a:spcBef>
              <a:spcPts val="0"/>
            </a:spcBef>
            <a:spcAft>
              <a:spcPts val="0"/>
            </a:spcAft>
            <a:buClrTx/>
            <a:buSzTx/>
            <a:buFontTx/>
            <a:buNone/>
            <a:tabLst/>
            <a:defRPr/>
          </a:pPr>
          <a:r>
            <a:rPr kumimoji="0" lang="en-US"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2. Chọn mã mời thầu ở cột số (2) lần lượt từ trên xuống dưới, điền các thông tin của sản phẩm dự thầu vào các cột từ </a:t>
          </a:r>
          <a:r>
            <a:rPr kumimoji="0" lang="en-US"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(4) </a:t>
          </a:r>
          <a:r>
            <a:rPr kumimoji="0" lang="en-US"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đến </a:t>
          </a:r>
          <a:r>
            <a:rPr kumimoji="0" lang="en-US"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(23)</a:t>
          </a:r>
          <a:r>
            <a:rPr kumimoji="0" lang="en-US"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 Sau khi nhập xong các sản phẩm dự thầu, vào ô </a:t>
          </a:r>
          <a:r>
            <a:rPr kumimoji="0" lang="en-US"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B10</a:t>
          </a:r>
          <a:r>
            <a:rPr kumimoji="0" lang="en-US"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 bỏ chọn </a:t>
          </a:r>
          <a:r>
            <a:rPr kumimoji="0" lang="en-US"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"Blank"</a:t>
          </a:r>
        </a:p>
        <a:p>
          <a:pPr marL="0" marR="0" lvl="0" indent="0" algn="l" defTabSz="914400" eaLnBrk="1" fontAlgn="auto" latinLnBrk="0" hangingPunct="1">
            <a:lnSpc>
              <a:spcPts val="1700"/>
            </a:lnSpc>
            <a:spcBef>
              <a:spcPts val="0"/>
            </a:spcBef>
            <a:spcAft>
              <a:spcPts val="0"/>
            </a:spcAft>
            <a:buClrTx/>
            <a:buSzTx/>
            <a:buFontTx/>
            <a:buNone/>
            <a:tabLst/>
            <a:defRPr/>
          </a:pPr>
          <a:r>
            <a:rPr kumimoji="0" lang="en-US"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Cột 17: hàng hóa được hưởng ưu đãi</a:t>
          </a:r>
        </a:p>
        <a:p>
          <a:pPr marL="0" marR="0" lvl="0" indent="0" algn="l" defTabSz="914400" eaLnBrk="1" fontAlgn="auto" latinLnBrk="0" hangingPunct="1">
            <a:lnSpc>
              <a:spcPts val="1700"/>
            </a:lnSpc>
            <a:spcBef>
              <a:spcPts val="0"/>
            </a:spcBef>
            <a:spcAft>
              <a:spcPts val="0"/>
            </a:spcAft>
            <a:buClrTx/>
            <a:buSzTx/>
            <a:buFontTx/>
            <a:buNone/>
            <a:tabLst/>
            <a:defRPr/>
          </a:pPr>
          <a:r>
            <a:rPr kumimoji="0" lang="en-US"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3.</a:t>
          </a:r>
          <a:r>
            <a:rPr kumimoji="0" lang="en-US"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 </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Biểu mẫu này được định dạng in trên khổ giấy </a:t>
          </a:r>
          <a:r>
            <a:rPr lang="en-US" sz="1400" b="1" i="0" baseline="0">
              <a:solidFill>
                <a:schemeClr val="dk1"/>
              </a:solidFill>
              <a:effectLst/>
              <a:latin typeface="Times New Roman" panose="02020603050405020304" pitchFamily="18" charset="0"/>
              <a:ea typeface="+mn-ea"/>
              <a:cs typeface="Times New Roman" panose="02020603050405020304" pitchFamily="18" charset="0"/>
            </a:rPr>
            <a:t>A4</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a:t>
          </a:r>
          <a:endParaRPr lang="vi-VN" sz="1400">
            <a:effectLst/>
            <a:latin typeface="Times New Roman" panose="02020603050405020304" pitchFamily="18" charset="0"/>
            <a:cs typeface="Times New Roman" panose="02020603050405020304" pitchFamily="18" charset="0"/>
          </a:endParaRPr>
        </a:p>
        <a:p>
          <a:pPr marL="0" marR="0" lvl="0" indent="0" algn="l" defTabSz="914400" eaLnBrk="1" fontAlgn="auto" latinLnBrk="0" hangingPunct="1">
            <a:lnSpc>
              <a:spcPts val="1700"/>
            </a:lnSpc>
            <a:spcBef>
              <a:spcPts val="0"/>
            </a:spcBef>
            <a:spcAft>
              <a:spcPts val="0"/>
            </a:spcAft>
            <a:buClrTx/>
            <a:buSzTx/>
            <a:buFontTx/>
            <a:buNone/>
            <a:tabLst/>
            <a:defRPr/>
          </a:pPr>
          <a:r>
            <a:rPr kumimoji="0" lang="en-US"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Sau khi nhập dữ liệu xong, nhà thầu in các cột từ </a:t>
          </a:r>
          <a:r>
            <a:rPr kumimoji="0" lang="en-US"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(1)</a:t>
          </a:r>
          <a:r>
            <a:rPr kumimoji="0" lang="en-US"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 đến </a:t>
          </a:r>
          <a:r>
            <a:rPr kumimoji="0" lang="en-US"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(17), </a:t>
          </a:r>
          <a:r>
            <a:rPr kumimoji="0" lang="en-US"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và ký tên, đóng dấu. (không cần in các cột </a:t>
          </a:r>
          <a:r>
            <a:rPr kumimoji="0" lang="en-US"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(18) </a:t>
          </a:r>
          <a:r>
            <a:rPr kumimoji="0" lang="en-US"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đến </a:t>
          </a:r>
          <a:r>
            <a:rPr kumimoji="0" lang="en-US"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(23)</a:t>
          </a:r>
          <a:r>
            <a:rPr kumimoji="0" lang="en-US"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93133</xdr:colOff>
      <xdr:row>0</xdr:row>
      <xdr:rowOff>135467</xdr:rowOff>
    </xdr:from>
    <xdr:to>
      <xdr:col>12</xdr:col>
      <xdr:colOff>93133</xdr:colOff>
      <xdr:row>2</xdr:row>
      <xdr:rowOff>203199</xdr:rowOff>
    </xdr:to>
    <xdr:sp macro="" textlink="">
      <xdr:nvSpPr>
        <xdr:cNvPr id="2" name="TextBox 1">
          <a:extLst>
            <a:ext uri="{FF2B5EF4-FFF2-40B4-BE49-F238E27FC236}">
              <a16:creationId xmlns:a16="http://schemas.microsoft.com/office/drawing/2014/main" id="{CA204048-B68D-434D-92E3-18DF67BCB508}"/>
            </a:ext>
          </a:extLst>
        </xdr:cNvPr>
        <xdr:cNvSpPr txBox="1"/>
      </xdr:nvSpPr>
      <xdr:spPr>
        <a:xfrm>
          <a:off x="93133" y="135467"/>
          <a:ext cx="8183880" cy="53255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latin typeface="Times New Roman" pitchFamily="18" charset="0"/>
              <a:cs typeface="Times New Roman" pitchFamily="18" charset="0"/>
            </a:rPr>
            <a:t>DANH MỤC</a:t>
          </a:r>
          <a:r>
            <a:rPr lang="en-US" sz="1400" b="1" baseline="0">
              <a:latin typeface="Times New Roman" pitchFamily="18" charset="0"/>
              <a:cs typeface="Times New Roman" pitchFamily="18" charset="0"/>
            </a:rPr>
            <a:t> HÀNG HÓA DỰ THẦU</a:t>
          </a:r>
        </a:p>
      </xdr:txBody>
    </xdr:sp>
    <xdr:clientData/>
  </xdr:twoCellAnchor>
  <xdr:twoCellAnchor>
    <xdr:from>
      <xdr:col>22</xdr:col>
      <xdr:colOff>523438</xdr:colOff>
      <xdr:row>2</xdr:row>
      <xdr:rowOff>114548</xdr:rowOff>
    </xdr:from>
    <xdr:to>
      <xdr:col>30</xdr:col>
      <xdr:colOff>234098</xdr:colOff>
      <xdr:row>7</xdr:row>
      <xdr:rowOff>296333</xdr:rowOff>
    </xdr:to>
    <xdr:sp macro="" textlink="">
      <xdr:nvSpPr>
        <xdr:cNvPr id="3" name="TextBox 2">
          <a:extLst>
            <a:ext uri="{FF2B5EF4-FFF2-40B4-BE49-F238E27FC236}">
              <a16:creationId xmlns:a16="http://schemas.microsoft.com/office/drawing/2014/main" id="{F798D4AA-45A3-49A9-868D-BD42C88BDB75}"/>
            </a:ext>
          </a:extLst>
        </xdr:cNvPr>
        <xdr:cNvSpPr txBox="1"/>
      </xdr:nvSpPr>
      <xdr:spPr>
        <a:xfrm>
          <a:off x="15085258" y="579368"/>
          <a:ext cx="5136100" cy="15762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1200"/>
            </a:lnSpc>
          </a:pPr>
          <a:r>
            <a:rPr lang="en-US" sz="1100" b="1">
              <a:latin typeface="Times New Roman" pitchFamily="18" charset="0"/>
              <a:cs typeface="Times New Roman" pitchFamily="18" charset="0"/>
            </a:rPr>
            <a:t>LƯU</a:t>
          </a:r>
          <a:r>
            <a:rPr lang="en-US" sz="1100" b="1" baseline="0">
              <a:latin typeface="Times New Roman" pitchFamily="18" charset="0"/>
              <a:cs typeface="Times New Roman" pitchFamily="18" charset="0"/>
            </a:rPr>
            <a:t> Ý NHÀ THẦU</a:t>
          </a:r>
        </a:p>
        <a:p>
          <a:pPr algn="ctr">
            <a:lnSpc>
              <a:spcPts val="1200"/>
            </a:lnSpc>
          </a:pPr>
          <a:endParaRPr lang="en-US" sz="1100" b="1" baseline="0">
            <a:latin typeface="Times New Roman" pitchFamily="18" charset="0"/>
            <a:cs typeface="Times New Roman" pitchFamily="18" charset="0"/>
          </a:endParaRPr>
        </a:p>
        <a:p>
          <a:pPr marL="0" marR="0" lvl="0" indent="0" algn="l" defTabSz="914400" eaLnBrk="1" fontAlgn="auto" latinLnBrk="0" hangingPunct="1">
            <a:lnSpc>
              <a:spcPts val="1700"/>
            </a:lnSpc>
            <a:spcBef>
              <a:spcPts val="0"/>
            </a:spcBef>
            <a:spcAft>
              <a:spcPts val="0"/>
            </a:spcAft>
            <a:buClrTx/>
            <a:buSzTx/>
            <a:buFontTx/>
            <a:buNone/>
            <a:tabLst/>
            <a:defRPr/>
          </a:pPr>
          <a:r>
            <a:rPr kumimoji="0" lang="en-US"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1. </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Biểu mẫu này sử dụng cho "E - Hồ sơ đề xuất kỹ thuật". </a:t>
          </a:r>
          <a:r>
            <a:rPr kumimoji="0" lang="en-US"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Nhà thầu điền thông tin vào các cột theo hướng dẫn trong E - HSMT</a:t>
          </a:r>
        </a:p>
        <a:p>
          <a:pPr marL="0" marR="0" lvl="0" indent="0" algn="l" defTabSz="914400" eaLnBrk="1" fontAlgn="auto" latinLnBrk="0" hangingPunct="1">
            <a:lnSpc>
              <a:spcPts val="1700"/>
            </a:lnSpc>
            <a:spcBef>
              <a:spcPts val="0"/>
            </a:spcBef>
            <a:spcAft>
              <a:spcPts val="0"/>
            </a:spcAft>
            <a:buClrTx/>
            <a:buSzTx/>
            <a:buFontTx/>
            <a:buNone/>
            <a:tabLst/>
            <a:defRPr/>
          </a:pPr>
          <a:r>
            <a:rPr kumimoji="0" lang="en-US"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2.</a:t>
          </a:r>
          <a:r>
            <a:rPr kumimoji="0" lang="en-US"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 </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Biểu mẫu này được định dạng in trên khổ giấy </a:t>
          </a:r>
          <a:r>
            <a:rPr lang="en-US" sz="1400" b="1" i="0" baseline="0">
              <a:solidFill>
                <a:schemeClr val="dk1"/>
              </a:solidFill>
              <a:effectLst/>
              <a:latin typeface="Times New Roman" panose="02020603050405020304" pitchFamily="18" charset="0"/>
              <a:ea typeface="+mn-ea"/>
              <a:cs typeface="Times New Roman" panose="02020603050405020304" pitchFamily="18" charset="0"/>
            </a:rPr>
            <a:t>A4</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a:t>
          </a:r>
          <a:endParaRPr lang="vi-VN" sz="1400">
            <a:effectLst/>
            <a:latin typeface="Times New Roman" panose="02020603050405020304" pitchFamily="18" charset="0"/>
            <a:cs typeface="Times New Roman" panose="02020603050405020304" pitchFamily="18" charset="0"/>
          </a:endParaRPr>
        </a:p>
        <a:p>
          <a:pPr marL="0" marR="0" lvl="0" indent="0" algn="l" defTabSz="914400" eaLnBrk="1" fontAlgn="auto" latinLnBrk="0" hangingPunct="1">
            <a:lnSpc>
              <a:spcPts val="1700"/>
            </a:lnSpc>
            <a:spcBef>
              <a:spcPts val="0"/>
            </a:spcBef>
            <a:spcAft>
              <a:spcPts val="0"/>
            </a:spcAft>
            <a:buClrTx/>
            <a:buSzTx/>
            <a:buFontTx/>
            <a:buNone/>
            <a:tabLst/>
            <a:defRPr/>
          </a:pPr>
          <a:r>
            <a:rPr kumimoji="0" lang="en-US"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Sau khi nhập dữ liệu xong, nhà thầu in các cột từ (1) đến (14), và ký tên, đóng dấu. (không cần in các cột (15) đến (20)).</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sheetPr>
  <dimension ref="A1:Q1569"/>
  <sheetViews>
    <sheetView showZeros="0" tabSelected="1" zoomScale="122" zoomScaleNormal="122" workbookViewId="0">
      <pane xSplit="4" ySplit="5" topLeftCell="E54" activePane="bottomRight" state="frozen"/>
      <selection activeCell="N720" sqref="N720:N1238"/>
      <selection pane="topRight" activeCell="N720" sqref="N720:N1238"/>
      <selection pane="bottomLeft" activeCell="N720" sqref="N720:N1238"/>
      <selection pane="bottomRight" activeCell="R7" sqref="R7"/>
    </sheetView>
  </sheetViews>
  <sheetFormatPr defaultColWidth="8.8984375" defaultRowHeight="13.8"/>
  <cols>
    <col min="1" max="1" width="3.09765625" style="47" customWidth="1"/>
    <col min="2" max="2" width="5.19921875" style="48" customWidth="1"/>
    <col min="3" max="3" width="14.296875" style="48" customWidth="1"/>
    <col min="4" max="4" width="5.19921875" style="49" customWidth="1"/>
    <col min="5" max="5" width="6.8984375" style="50" customWidth="1"/>
    <col min="6" max="6" width="30.19921875" style="49" customWidth="1"/>
    <col min="7" max="7" width="6.69921875" style="50" customWidth="1"/>
    <col min="8" max="8" width="5.69921875" style="48" customWidth="1"/>
    <col min="9" max="9" width="5.59765625" style="51" customWidth="1"/>
    <col min="10" max="10" width="9" style="52" customWidth="1"/>
    <col min="11" max="11" width="16.3984375" style="53" customWidth="1"/>
    <col min="12" max="12" width="7.296875" style="48" customWidth="1"/>
    <col min="13" max="13" width="7.296875" style="51" customWidth="1"/>
    <col min="14" max="14" width="8.796875" style="53" customWidth="1"/>
    <col min="15" max="15" width="12.296875" style="53" customWidth="1"/>
    <col min="16" max="16" width="8.8984375" style="92" customWidth="1"/>
    <col min="17" max="17" width="8.8984375" style="46" customWidth="1"/>
    <col min="18" max="16384" width="8.8984375" style="46"/>
  </cols>
  <sheetData>
    <row r="1" spans="1:17" ht="27.6" customHeight="1">
      <c r="A1" s="96"/>
      <c r="B1" s="96"/>
      <c r="C1" s="96"/>
      <c r="D1" s="96"/>
      <c r="E1" s="96"/>
      <c r="F1" s="96"/>
      <c r="G1" s="96"/>
      <c r="H1" s="96"/>
      <c r="I1" s="96"/>
      <c r="J1" s="96"/>
      <c r="K1" s="96"/>
    </row>
    <row r="2" spans="1:17" ht="16.8">
      <c r="A2" s="96" t="s">
        <v>1760</v>
      </c>
      <c r="B2" s="96"/>
      <c r="C2" s="96"/>
      <c r="D2" s="96"/>
      <c r="E2" s="96"/>
      <c r="F2" s="96"/>
      <c r="G2" s="96"/>
      <c r="H2" s="96"/>
      <c r="I2" s="96"/>
      <c r="J2" s="96"/>
      <c r="K2" s="96"/>
    </row>
    <row r="3" spans="1:17" ht="16.8">
      <c r="A3" s="97" t="s">
        <v>1761</v>
      </c>
      <c r="B3" s="97"/>
      <c r="C3" s="97"/>
      <c r="D3" s="97"/>
      <c r="E3" s="97"/>
      <c r="F3" s="97"/>
      <c r="G3" s="97"/>
      <c r="H3" s="97"/>
      <c r="I3" s="97"/>
      <c r="J3" s="97"/>
      <c r="K3" s="97"/>
    </row>
    <row r="4" spans="1:17" ht="30" customHeight="1">
      <c r="A4" s="67" t="s">
        <v>0</v>
      </c>
      <c r="B4" s="67" t="s">
        <v>1485</v>
      </c>
      <c r="C4" s="67" t="s">
        <v>1486</v>
      </c>
      <c r="D4" s="68" t="s">
        <v>1563</v>
      </c>
      <c r="E4" s="67" t="s">
        <v>1570</v>
      </c>
      <c r="F4" s="67" t="s">
        <v>1522</v>
      </c>
      <c r="G4" s="67" t="s">
        <v>1487</v>
      </c>
      <c r="H4" s="67" t="s">
        <v>1</v>
      </c>
      <c r="I4" s="68" t="s">
        <v>1243</v>
      </c>
      <c r="J4" s="69" t="s">
        <v>1244</v>
      </c>
      <c r="K4" s="68" t="s">
        <v>1245</v>
      </c>
      <c r="L4" s="68" t="s">
        <v>1564</v>
      </c>
      <c r="M4" s="94" t="s">
        <v>8037</v>
      </c>
      <c r="N4" s="93" t="s">
        <v>8038</v>
      </c>
      <c r="O4" s="94" t="s">
        <v>8039</v>
      </c>
      <c r="P4" s="95" t="s">
        <v>8040</v>
      </c>
      <c r="Q4" s="95" t="s">
        <v>1508</v>
      </c>
    </row>
    <row r="5" spans="1:17">
      <c r="A5" s="70" t="s">
        <v>1246</v>
      </c>
      <c r="B5" s="71" t="s">
        <v>1247</v>
      </c>
      <c r="C5" s="71" t="s">
        <v>1248</v>
      </c>
      <c r="D5" s="71" t="s">
        <v>1249</v>
      </c>
      <c r="E5" s="71" t="s">
        <v>1250</v>
      </c>
      <c r="F5" s="71" t="s">
        <v>1251</v>
      </c>
      <c r="G5" s="70" t="s">
        <v>1252</v>
      </c>
      <c r="H5" s="72" t="s">
        <v>1253</v>
      </c>
      <c r="I5" s="72" t="s">
        <v>1254</v>
      </c>
      <c r="J5" s="72" t="s">
        <v>1435</v>
      </c>
      <c r="K5" s="72" t="s">
        <v>1460</v>
      </c>
      <c r="L5" s="72" t="s">
        <v>1495</v>
      </c>
      <c r="M5" s="74"/>
    </row>
    <row r="6" spans="1:17">
      <c r="A6" s="80"/>
      <c r="B6" s="98" t="s">
        <v>1762</v>
      </c>
      <c r="C6" s="98"/>
      <c r="D6" s="80"/>
      <c r="E6" s="80"/>
      <c r="F6" s="80"/>
      <c r="G6" s="80"/>
      <c r="H6" s="80"/>
      <c r="I6" s="81"/>
      <c r="J6" s="82"/>
      <c r="K6" s="81">
        <f>SUM(K7:K1569)</f>
        <v>459320080573</v>
      </c>
      <c r="L6" s="83"/>
      <c r="M6" s="78"/>
      <c r="N6" s="66"/>
      <c r="P6" s="47"/>
      <c r="Q6" s="73"/>
    </row>
    <row r="7" spans="1:17" ht="138.6" customHeight="1">
      <c r="A7" s="83" cm="1">
        <f t="array" aca="1" ref="A7" ca="1">A7:K7</f>
        <v>0</v>
      </c>
      <c r="B7" s="83" t="s">
        <v>590</v>
      </c>
      <c r="C7" s="84" t="s">
        <v>1763</v>
      </c>
      <c r="D7" s="83">
        <v>0</v>
      </c>
      <c r="E7" s="83">
        <v>0</v>
      </c>
      <c r="F7" s="84" t="s">
        <v>1764</v>
      </c>
      <c r="G7" s="83" t="s">
        <v>1765</v>
      </c>
      <c r="H7" s="83" t="s">
        <v>1766</v>
      </c>
      <c r="I7" s="85">
        <v>1500</v>
      </c>
      <c r="J7" s="86">
        <v>38000</v>
      </c>
      <c r="K7" s="85">
        <v>57000000</v>
      </c>
      <c r="L7" s="83">
        <v>0</v>
      </c>
      <c r="M7" s="78">
        <v>855000</v>
      </c>
      <c r="N7" s="66">
        <v>85500000</v>
      </c>
      <c r="O7" s="53">
        <v>28500000</v>
      </c>
      <c r="P7" s="47">
        <v>2250</v>
      </c>
      <c r="Q7" s="73" t="s">
        <v>6474</v>
      </c>
    </row>
    <row r="8" spans="1:17" ht="48">
      <c r="A8" s="83">
        <v>2</v>
      </c>
      <c r="B8" s="83" t="s">
        <v>1333</v>
      </c>
      <c r="C8" s="84" t="s">
        <v>1767</v>
      </c>
      <c r="D8" s="83">
        <v>0</v>
      </c>
      <c r="E8" s="83">
        <v>0</v>
      </c>
      <c r="F8" s="84" t="s">
        <v>1768</v>
      </c>
      <c r="G8" s="83" t="s">
        <v>1769</v>
      </c>
      <c r="H8" s="83" t="s">
        <v>1770</v>
      </c>
      <c r="I8" s="85">
        <v>80</v>
      </c>
      <c r="J8" s="86">
        <v>1575000</v>
      </c>
      <c r="K8" s="85">
        <v>126000000</v>
      </c>
      <c r="L8" s="83">
        <v>0</v>
      </c>
      <c r="M8" s="78">
        <v>1890000</v>
      </c>
      <c r="N8" s="66">
        <v>189000000</v>
      </c>
      <c r="O8" s="53">
        <v>63000000</v>
      </c>
      <c r="P8" s="47">
        <v>120</v>
      </c>
      <c r="Q8" s="73" t="s">
        <v>6475</v>
      </c>
    </row>
    <row r="9" spans="1:17" ht="84">
      <c r="A9" s="83">
        <v>3</v>
      </c>
      <c r="B9" s="83" t="s">
        <v>592</v>
      </c>
      <c r="C9" s="84" t="s">
        <v>1771</v>
      </c>
      <c r="D9" s="83">
        <v>0</v>
      </c>
      <c r="E9" s="83">
        <v>0</v>
      </c>
      <c r="F9" s="84" t="s">
        <v>1772</v>
      </c>
      <c r="G9" s="83" t="s">
        <v>1773</v>
      </c>
      <c r="H9" s="83" t="s">
        <v>1774</v>
      </c>
      <c r="I9" s="85">
        <v>110000</v>
      </c>
      <c r="J9" s="86">
        <v>16590</v>
      </c>
      <c r="K9" s="85">
        <v>1824900000</v>
      </c>
      <c r="L9" s="83">
        <v>0</v>
      </c>
      <c r="M9" s="78">
        <v>27373500</v>
      </c>
      <c r="N9" s="66">
        <v>2737350000</v>
      </c>
      <c r="O9" s="53">
        <v>912450000</v>
      </c>
      <c r="P9" s="47">
        <v>165000</v>
      </c>
      <c r="Q9" s="73" t="s">
        <v>6476</v>
      </c>
    </row>
    <row r="10" spans="1:17" ht="24">
      <c r="A10" s="83">
        <v>4</v>
      </c>
      <c r="B10" s="83" t="s">
        <v>593</v>
      </c>
      <c r="C10" s="84" t="s">
        <v>1775</v>
      </c>
      <c r="D10" s="83">
        <v>0</v>
      </c>
      <c r="E10" s="83">
        <v>0</v>
      </c>
      <c r="F10" s="84" t="s">
        <v>1776</v>
      </c>
      <c r="G10" s="83" t="s">
        <v>1773</v>
      </c>
      <c r="H10" s="83" t="s">
        <v>1774</v>
      </c>
      <c r="I10" s="85">
        <v>130000</v>
      </c>
      <c r="J10" s="86">
        <v>16590</v>
      </c>
      <c r="K10" s="85">
        <v>2156700000</v>
      </c>
      <c r="L10" s="83">
        <v>0</v>
      </c>
      <c r="M10" s="78">
        <v>32350500</v>
      </c>
      <c r="N10" s="66">
        <v>3235050000</v>
      </c>
      <c r="O10" s="53">
        <v>1078350000</v>
      </c>
      <c r="P10" s="47">
        <v>195000</v>
      </c>
      <c r="Q10" s="73" t="s">
        <v>6477</v>
      </c>
    </row>
    <row r="11" spans="1:17">
      <c r="A11" s="83">
        <v>5</v>
      </c>
      <c r="B11" s="83" t="s">
        <v>594</v>
      </c>
      <c r="C11" s="84" t="s">
        <v>1777</v>
      </c>
      <c r="D11" s="83">
        <v>0</v>
      </c>
      <c r="E11" s="83">
        <v>0</v>
      </c>
      <c r="F11" s="84" t="s">
        <v>1778</v>
      </c>
      <c r="G11" s="83" t="s">
        <v>1765</v>
      </c>
      <c r="H11" s="83" t="s">
        <v>1766</v>
      </c>
      <c r="I11" s="85">
        <v>5000</v>
      </c>
      <c r="J11" s="86">
        <v>8900</v>
      </c>
      <c r="K11" s="85">
        <v>44500000</v>
      </c>
      <c r="L11" s="83">
        <v>0</v>
      </c>
      <c r="M11" s="78">
        <v>667500</v>
      </c>
      <c r="N11" s="66">
        <v>66750000</v>
      </c>
      <c r="O11" s="53">
        <v>22250000</v>
      </c>
      <c r="P11" s="47">
        <v>7500</v>
      </c>
      <c r="Q11" s="73" t="s">
        <v>6478</v>
      </c>
    </row>
    <row r="12" spans="1:17" ht="84">
      <c r="A12" s="83">
        <v>6</v>
      </c>
      <c r="B12" s="83" t="s">
        <v>1779</v>
      </c>
      <c r="C12" s="84" t="s">
        <v>1780</v>
      </c>
      <c r="D12" s="83" t="s">
        <v>1781</v>
      </c>
      <c r="E12" s="83">
        <v>0</v>
      </c>
      <c r="F12" s="84" t="s">
        <v>1782</v>
      </c>
      <c r="G12" s="83" t="s">
        <v>1783</v>
      </c>
      <c r="H12" s="83" t="s">
        <v>1708</v>
      </c>
      <c r="I12" s="85">
        <v>150</v>
      </c>
      <c r="J12" s="86">
        <v>185000000</v>
      </c>
      <c r="K12" s="85">
        <v>27750000000</v>
      </c>
      <c r="L12" s="83" t="s">
        <v>1784</v>
      </c>
      <c r="M12" s="78">
        <v>416250000</v>
      </c>
      <c r="N12" s="66">
        <v>41625000000</v>
      </c>
      <c r="O12" s="53">
        <v>13875000000</v>
      </c>
      <c r="P12" s="47">
        <v>225</v>
      </c>
      <c r="Q12" s="73" t="s">
        <v>6479</v>
      </c>
    </row>
    <row r="13" spans="1:17" ht="36">
      <c r="A13" s="83">
        <v>7</v>
      </c>
      <c r="B13" s="83" t="s">
        <v>1785</v>
      </c>
      <c r="C13" s="84" t="s">
        <v>1786</v>
      </c>
      <c r="D13" s="83" t="s">
        <v>1781</v>
      </c>
      <c r="E13" s="83">
        <v>0</v>
      </c>
      <c r="F13" s="84" t="s">
        <v>1787</v>
      </c>
      <c r="G13" s="83" t="s">
        <v>1788</v>
      </c>
      <c r="H13" s="83" t="s">
        <v>487</v>
      </c>
      <c r="I13" s="85">
        <v>500</v>
      </c>
      <c r="J13" s="86">
        <v>1050000</v>
      </c>
      <c r="K13" s="85">
        <v>525000000</v>
      </c>
      <c r="L13" s="83" t="s">
        <v>1784</v>
      </c>
      <c r="M13" s="78">
        <v>7875000</v>
      </c>
      <c r="N13" s="66">
        <v>787500000</v>
      </c>
      <c r="O13" s="53">
        <v>262500000</v>
      </c>
      <c r="P13" s="47">
        <v>750</v>
      </c>
      <c r="Q13" s="73" t="s">
        <v>6480</v>
      </c>
    </row>
    <row r="14" spans="1:17" ht="72">
      <c r="A14" s="83">
        <v>8</v>
      </c>
      <c r="B14" s="83" t="s">
        <v>1789</v>
      </c>
      <c r="C14" s="84" t="s">
        <v>1790</v>
      </c>
      <c r="D14" s="83" t="s">
        <v>1781</v>
      </c>
      <c r="E14" s="83">
        <v>0</v>
      </c>
      <c r="F14" s="84" t="s">
        <v>1791</v>
      </c>
      <c r="G14" s="83" t="s">
        <v>1792</v>
      </c>
      <c r="H14" s="83" t="s">
        <v>1793</v>
      </c>
      <c r="I14" s="85">
        <v>100</v>
      </c>
      <c r="J14" s="86">
        <v>50277227</v>
      </c>
      <c r="K14" s="85">
        <v>5027722700</v>
      </c>
      <c r="L14" s="83" t="s">
        <v>1784</v>
      </c>
      <c r="M14" s="78">
        <v>75415841</v>
      </c>
      <c r="N14" s="66">
        <v>7541584050</v>
      </c>
      <c r="O14" s="53">
        <v>2513861350</v>
      </c>
      <c r="P14" s="47">
        <v>150</v>
      </c>
      <c r="Q14" s="73" t="s">
        <v>6481</v>
      </c>
    </row>
    <row r="15" spans="1:17" ht="48">
      <c r="A15" s="83">
        <v>9</v>
      </c>
      <c r="B15" s="83" t="s">
        <v>1794</v>
      </c>
      <c r="C15" s="84" t="s">
        <v>1795</v>
      </c>
      <c r="D15" s="83" t="s">
        <v>1781</v>
      </c>
      <c r="E15" s="83">
        <v>0</v>
      </c>
      <c r="F15" s="84" t="s">
        <v>1796</v>
      </c>
      <c r="G15" s="83" t="s">
        <v>1797</v>
      </c>
      <c r="H15" s="83" t="s">
        <v>487</v>
      </c>
      <c r="I15" s="85">
        <v>1</v>
      </c>
      <c r="J15" s="86">
        <v>69300000</v>
      </c>
      <c r="K15" s="85">
        <v>69300000</v>
      </c>
      <c r="L15" s="83" t="s">
        <v>1784</v>
      </c>
      <c r="M15" s="78">
        <v>1039500</v>
      </c>
      <c r="N15" s="66">
        <v>103950000</v>
      </c>
      <c r="O15" s="53">
        <v>34650000</v>
      </c>
      <c r="P15" s="47">
        <v>2</v>
      </c>
      <c r="Q15" s="73" t="s">
        <v>6482</v>
      </c>
    </row>
    <row r="16" spans="1:17" ht="48">
      <c r="A16" s="83">
        <v>10</v>
      </c>
      <c r="B16" s="83" t="s">
        <v>1798</v>
      </c>
      <c r="C16" s="84" t="s">
        <v>1799</v>
      </c>
      <c r="D16" s="83" t="s">
        <v>1781</v>
      </c>
      <c r="E16" s="83">
        <v>0</v>
      </c>
      <c r="F16" s="84" t="s">
        <v>1800</v>
      </c>
      <c r="G16" s="83" t="s">
        <v>1797</v>
      </c>
      <c r="H16" s="83" t="s">
        <v>487</v>
      </c>
      <c r="I16" s="85">
        <v>2</v>
      </c>
      <c r="J16" s="86">
        <v>76450000</v>
      </c>
      <c r="K16" s="85">
        <v>152900000</v>
      </c>
      <c r="L16" s="83" t="s">
        <v>1784</v>
      </c>
      <c r="M16" s="78">
        <v>2293500</v>
      </c>
      <c r="N16" s="66">
        <v>229350000</v>
      </c>
      <c r="O16" s="53">
        <v>76450000</v>
      </c>
      <c r="P16" s="47">
        <v>3</v>
      </c>
      <c r="Q16" s="73" t="s">
        <v>6483</v>
      </c>
    </row>
    <row r="17" spans="1:17" ht="48">
      <c r="A17" s="83">
        <v>11</v>
      </c>
      <c r="B17" s="83" t="s">
        <v>1801</v>
      </c>
      <c r="C17" s="84" t="s">
        <v>1802</v>
      </c>
      <c r="D17" s="83" t="s">
        <v>1781</v>
      </c>
      <c r="E17" s="83">
        <v>0</v>
      </c>
      <c r="F17" s="84" t="s">
        <v>1803</v>
      </c>
      <c r="G17" s="83" t="s">
        <v>1797</v>
      </c>
      <c r="H17" s="83" t="s">
        <v>487</v>
      </c>
      <c r="I17" s="85">
        <v>2</v>
      </c>
      <c r="J17" s="86">
        <v>128640468</v>
      </c>
      <c r="K17" s="85">
        <v>257280936</v>
      </c>
      <c r="L17" s="83" t="s">
        <v>1784</v>
      </c>
      <c r="M17" s="78">
        <v>3859215</v>
      </c>
      <c r="N17" s="66">
        <v>385921404</v>
      </c>
      <c r="O17" s="53">
        <v>128640468</v>
      </c>
      <c r="P17" s="47">
        <v>3</v>
      </c>
      <c r="Q17" s="73" t="s">
        <v>6484</v>
      </c>
    </row>
    <row r="18" spans="1:17" ht="48">
      <c r="A18" s="83">
        <v>12</v>
      </c>
      <c r="B18" s="83" t="s">
        <v>1804</v>
      </c>
      <c r="C18" s="84" t="s">
        <v>1805</v>
      </c>
      <c r="D18" s="83">
        <v>0</v>
      </c>
      <c r="E18" s="83">
        <v>0</v>
      </c>
      <c r="F18" s="84" t="s">
        <v>1806</v>
      </c>
      <c r="G18" s="83" t="s">
        <v>1807</v>
      </c>
      <c r="H18" s="83" t="s">
        <v>1808</v>
      </c>
      <c r="I18" s="85">
        <v>1</v>
      </c>
      <c r="J18" s="86">
        <v>264000000</v>
      </c>
      <c r="K18" s="85">
        <v>264000000</v>
      </c>
      <c r="L18" s="83" t="s">
        <v>1572</v>
      </c>
      <c r="M18" s="78">
        <v>3960000</v>
      </c>
      <c r="N18" s="66">
        <v>396000000</v>
      </c>
      <c r="O18" s="53">
        <v>132000000</v>
      </c>
      <c r="P18" s="47">
        <v>2</v>
      </c>
      <c r="Q18" s="73" t="s">
        <v>6485</v>
      </c>
    </row>
    <row r="19" spans="1:17" ht="48">
      <c r="A19" s="83">
        <v>13</v>
      </c>
      <c r="B19" s="83" t="s">
        <v>1809</v>
      </c>
      <c r="C19" s="84" t="s">
        <v>1805</v>
      </c>
      <c r="D19" s="83">
        <v>0</v>
      </c>
      <c r="E19" s="83">
        <v>0</v>
      </c>
      <c r="F19" s="84" t="s">
        <v>1810</v>
      </c>
      <c r="G19" s="83" t="s">
        <v>1807</v>
      </c>
      <c r="H19" s="83" t="s">
        <v>1808</v>
      </c>
      <c r="I19" s="85">
        <v>1</v>
      </c>
      <c r="J19" s="86">
        <v>264000000</v>
      </c>
      <c r="K19" s="85">
        <v>264000000</v>
      </c>
      <c r="L19" s="83" t="s">
        <v>1572</v>
      </c>
      <c r="M19" s="78">
        <v>3960000</v>
      </c>
      <c r="N19" s="66">
        <v>396000000</v>
      </c>
      <c r="O19" s="53">
        <v>132000000</v>
      </c>
      <c r="P19" s="47">
        <v>2</v>
      </c>
      <c r="Q19" s="73" t="s">
        <v>6486</v>
      </c>
    </row>
    <row r="20" spans="1:17" ht="48">
      <c r="A20" s="83">
        <v>14</v>
      </c>
      <c r="B20" s="83" t="s">
        <v>1811</v>
      </c>
      <c r="C20" s="84" t="s">
        <v>1812</v>
      </c>
      <c r="D20" s="83">
        <v>0</v>
      </c>
      <c r="E20" s="83">
        <v>0</v>
      </c>
      <c r="F20" s="84" t="s">
        <v>1813</v>
      </c>
      <c r="G20" s="83" t="s">
        <v>1807</v>
      </c>
      <c r="H20" s="83" t="s">
        <v>1808</v>
      </c>
      <c r="I20" s="85">
        <v>2</v>
      </c>
      <c r="J20" s="86">
        <v>312500000</v>
      </c>
      <c r="K20" s="85">
        <v>625000000</v>
      </c>
      <c r="L20" s="83" t="s">
        <v>1572</v>
      </c>
      <c r="M20" s="78">
        <v>9375000</v>
      </c>
      <c r="N20" s="66">
        <v>937500000</v>
      </c>
      <c r="O20" s="53">
        <v>312500000</v>
      </c>
      <c r="P20" s="47">
        <v>3</v>
      </c>
      <c r="Q20" s="73" t="s">
        <v>6487</v>
      </c>
    </row>
    <row r="21" spans="1:17" ht="48">
      <c r="A21" s="83">
        <v>15</v>
      </c>
      <c r="B21" s="83" t="s">
        <v>1814</v>
      </c>
      <c r="C21" s="84" t="s">
        <v>1815</v>
      </c>
      <c r="D21" s="83">
        <v>0</v>
      </c>
      <c r="E21" s="83">
        <v>0</v>
      </c>
      <c r="F21" s="84" t="s">
        <v>1816</v>
      </c>
      <c r="G21" s="83" t="s">
        <v>1807</v>
      </c>
      <c r="H21" s="83" t="s">
        <v>1808</v>
      </c>
      <c r="I21" s="85">
        <v>1</v>
      </c>
      <c r="J21" s="86">
        <v>312500000</v>
      </c>
      <c r="K21" s="85">
        <v>312500000</v>
      </c>
      <c r="L21" s="83" t="s">
        <v>1572</v>
      </c>
      <c r="M21" s="78">
        <v>4687500</v>
      </c>
      <c r="N21" s="66">
        <v>468750000</v>
      </c>
      <c r="O21" s="53">
        <v>156250000</v>
      </c>
      <c r="P21" s="47">
        <v>2</v>
      </c>
      <c r="Q21" s="73" t="s">
        <v>6488</v>
      </c>
    </row>
    <row r="22" spans="1:17" ht="36">
      <c r="A22" s="83">
        <v>16</v>
      </c>
      <c r="B22" s="83" t="s">
        <v>1257</v>
      </c>
      <c r="C22" s="84" t="s">
        <v>1817</v>
      </c>
      <c r="D22" s="83">
        <v>0</v>
      </c>
      <c r="E22" s="83">
        <v>0</v>
      </c>
      <c r="F22" s="84" t="s">
        <v>1818</v>
      </c>
      <c r="G22" s="83" t="s">
        <v>1723</v>
      </c>
      <c r="H22" s="83" t="s">
        <v>4</v>
      </c>
      <c r="I22" s="85">
        <v>20</v>
      </c>
      <c r="J22" s="86">
        <v>98100</v>
      </c>
      <c r="K22" s="85">
        <v>1962000</v>
      </c>
      <c r="L22" s="83">
        <v>0</v>
      </c>
      <c r="M22" s="78">
        <v>29430</v>
      </c>
      <c r="N22" s="66">
        <v>2943000</v>
      </c>
      <c r="O22" s="53">
        <v>981000</v>
      </c>
      <c r="P22" s="47">
        <v>30</v>
      </c>
      <c r="Q22" s="73" t="s">
        <v>6489</v>
      </c>
    </row>
    <row r="23" spans="1:17" ht="24">
      <c r="A23" s="83">
        <v>17</v>
      </c>
      <c r="B23" s="83" t="s">
        <v>1255</v>
      </c>
      <c r="C23" s="84" t="s">
        <v>1819</v>
      </c>
      <c r="D23" s="83">
        <v>0</v>
      </c>
      <c r="E23" s="83">
        <v>0</v>
      </c>
      <c r="F23" s="84" t="s">
        <v>1820</v>
      </c>
      <c r="G23" s="83" t="s">
        <v>1821</v>
      </c>
      <c r="H23" s="83" t="s">
        <v>1822</v>
      </c>
      <c r="I23" s="85">
        <v>150</v>
      </c>
      <c r="J23" s="86">
        <v>190000</v>
      </c>
      <c r="K23" s="85">
        <v>28500000</v>
      </c>
      <c r="L23" s="83">
        <v>0</v>
      </c>
      <c r="M23" s="78">
        <v>427500</v>
      </c>
      <c r="N23" s="66">
        <v>42750000</v>
      </c>
      <c r="O23" s="53">
        <v>14250000</v>
      </c>
      <c r="P23" s="47">
        <v>225</v>
      </c>
      <c r="Q23" s="73" t="s">
        <v>6490</v>
      </c>
    </row>
    <row r="24" spans="1:17" ht="36">
      <c r="A24" s="83">
        <v>18</v>
      </c>
      <c r="B24" s="83" t="s">
        <v>1823</v>
      </c>
      <c r="C24" s="84" t="s">
        <v>1742</v>
      </c>
      <c r="D24" s="83">
        <v>0</v>
      </c>
      <c r="E24" s="83">
        <v>0</v>
      </c>
      <c r="F24" s="84" t="s">
        <v>1824</v>
      </c>
      <c r="G24" s="83" t="s">
        <v>653</v>
      </c>
      <c r="H24" s="83" t="s">
        <v>393</v>
      </c>
      <c r="I24" s="85">
        <v>10</v>
      </c>
      <c r="J24" s="86">
        <v>2503000</v>
      </c>
      <c r="K24" s="85">
        <v>25030000</v>
      </c>
      <c r="L24" s="83">
        <v>0</v>
      </c>
      <c r="M24" s="78">
        <v>375450</v>
      </c>
      <c r="N24" s="66">
        <v>37545000</v>
      </c>
      <c r="O24" s="53">
        <v>12515000</v>
      </c>
      <c r="P24" s="47">
        <v>15</v>
      </c>
      <c r="Q24" s="73" t="s">
        <v>6491</v>
      </c>
    </row>
    <row r="25" spans="1:17" ht="24">
      <c r="A25" s="83">
        <v>19</v>
      </c>
      <c r="B25" s="83" t="s">
        <v>1739</v>
      </c>
      <c r="C25" s="84" t="s">
        <v>1740</v>
      </c>
      <c r="D25" s="83">
        <v>0</v>
      </c>
      <c r="E25" s="83">
        <v>0</v>
      </c>
      <c r="F25" s="84" t="s">
        <v>1825</v>
      </c>
      <c r="G25" s="83" t="s">
        <v>653</v>
      </c>
      <c r="H25" s="83" t="s">
        <v>393</v>
      </c>
      <c r="I25" s="85">
        <v>5</v>
      </c>
      <c r="J25" s="86">
        <v>2469000</v>
      </c>
      <c r="K25" s="85">
        <v>12345000</v>
      </c>
      <c r="L25" s="83">
        <v>0</v>
      </c>
      <c r="M25" s="78">
        <v>185175</v>
      </c>
      <c r="N25" s="66">
        <v>18517500</v>
      </c>
      <c r="O25" s="53">
        <v>6172500</v>
      </c>
      <c r="P25" s="47">
        <v>8</v>
      </c>
      <c r="Q25" s="73" t="s">
        <v>6492</v>
      </c>
    </row>
    <row r="26" spans="1:17" ht="24">
      <c r="A26" s="83">
        <v>20</v>
      </c>
      <c r="B26" s="83" t="s">
        <v>1724</v>
      </c>
      <c r="C26" s="84" t="s">
        <v>1725</v>
      </c>
      <c r="D26" s="83">
        <v>0</v>
      </c>
      <c r="E26" s="83">
        <v>0</v>
      </c>
      <c r="F26" s="84" t="s">
        <v>1826</v>
      </c>
      <c r="G26" s="83" t="s">
        <v>1726</v>
      </c>
      <c r="H26" s="83" t="s">
        <v>4</v>
      </c>
      <c r="I26" s="85">
        <v>10</v>
      </c>
      <c r="J26" s="86">
        <v>169600</v>
      </c>
      <c r="K26" s="85">
        <v>1696000</v>
      </c>
      <c r="L26" s="83">
        <v>0</v>
      </c>
      <c r="M26" s="78">
        <v>25440</v>
      </c>
      <c r="N26" s="66">
        <v>2544000</v>
      </c>
      <c r="O26" s="53">
        <v>848000</v>
      </c>
      <c r="P26" s="47">
        <v>15</v>
      </c>
      <c r="Q26" s="73" t="s">
        <v>6493</v>
      </c>
    </row>
    <row r="27" spans="1:17" ht="24">
      <c r="A27" s="83">
        <v>21</v>
      </c>
      <c r="B27" s="83" t="s">
        <v>1731</v>
      </c>
      <c r="C27" s="84" t="s">
        <v>1732</v>
      </c>
      <c r="D27" s="83">
        <v>0</v>
      </c>
      <c r="E27" s="83">
        <v>0</v>
      </c>
      <c r="F27" s="84" t="s">
        <v>1827</v>
      </c>
      <c r="G27" s="83" t="s">
        <v>653</v>
      </c>
      <c r="H27" s="83" t="s">
        <v>393</v>
      </c>
      <c r="I27" s="85">
        <v>10</v>
      </c>
      <c r="J27" s="86">
        <v>1045000</v>
      </c>
      <c r="K27" s="85">
        <v>10450000</v>
      </c>
      <c r="L27" s="83">
        <v>0</v>
      </c>
      <c r="M27" s="78">
        <v>156750</v>
      </c>
      <c r="N27" s="66">
        <v>15675000</v>
      </c>
      <c r="O27" s="53">
        <v>5225000</v>
      </c>
      <c r="P27" s="47">
        <v>15</v>
      </c>
      <c r="Q27" s="73" t="s">
        <v>6494</v>
      </c>
    </row>
    <row r="28" spans="1:17" ht="48">
      <c r="A28" s="83">
        <v>22</v>
      </c>
      <c r="B28" s="83" t="s">
        <v>1828</v>
      </c>
      <c r="C28" s="84" t="s">
        <v>1829</v>
      </c>
      <c r="D28" s="83">
        <v>0</v>
      </c>
      <c r="E28" s="83">
        <v>0</v>
      </c>
      <c r="F28" s="84" t="s">
        <v>1830</v>
      </c>
      <c r="G28" s="83" t="s">
        <v>1831</v>
      </c>
      <c r="H28" s="83" t="s">
        <v>2</v>
      </c>
      <c r="I28" s="85">
        <v>5</v>
      </c>
      <c r="J28" s="86">
        <v>220000</v>
      </c>
      <c r="K28" s="85">
        <v>1100000</v>
      </c>
      <c r="L28" s="83">
        <v>0</v>
      </c>
      <c r="M28" s="78">
        <v>16500</v>
      </c>
      <c r="N28" s="66">
        <v>1650000</v>
      </c>
      <c r="O28" s="53">
        <v>550000</v>
      </c>
      <c r="P28" s="47">
        <v>8</v>
      </c>
      <c r="Q28" s="73" t="s">
        <v>6495</v>
      </c>
    </row>
    <row r="29" spans="1:17" ht="36">
      <c r="A29" s="83">
        <v>23</v>
      </c>
      <c r="B29" s="83" t="s">
        <v>1727</v>
      </c>
      <c r="C29" s="84" t="s">
        <v>1728</v>
      </c>
      <c r="D29" s="83">
        <v>0</v>
      </c>
      <c r="E29" s="83">
        <v>0</v>
      </c>
      <c r="F29" s="84" t="s">
        <v>1832</v>
      </c>
      <c r="G29" s="83" t="s">
        <v>1729</v>
      </c>
      <c r="H29" s="83" t="s">
        <v>1730</v>
      </c>
      <c r="I29" s="85">
        <v>12</v>
      </c>
      <c r="J29" s="86">
        <v>220000</v>
      </c>
      <c r="K29" s="85">
        <v>2640000</v>
      </c>
      <c r="L29" s="83">
        <v>0</v>
      </c>
      <c r="M29" s="78">
        <v>39600</v>
      </c>
      <c r="N29" s="66">
        <v>3960000</v>
      </c>
      <c r="O29" s="53">
        <v>1320000</v>
      </c>
      <c r="P29" s="47">
        <v>18</v>
      </c>
      <c r="Q29" s="73" t="s">
        <v>6496</v>
      </c>
    </row>
    <row r="30" spans="1:17" ht="24">
      <c r="A30" s="83">
        <v>24</v>
      </c>
      <c r="B30" s="83" t="s">
        <v>1720</v>
      </c>
      <c r="C30" s="84" t="s">
        <v>1833</v>
      </c>
      <c r="D30" s="83">
        <v>0</v>
      </c>
      <c r="E30" s="83">
        <v>0</v>
      </c>
      <c r="F30" s="84" t="s">
        <v>1834</v>
      </c>
      <c r="G30" s="83" t="s">
        <v>1721</v>
      </c>
      <c r="H30" s="83" t="s">
        <v>4</v>
      </c>
      <c r="I30" s="85">
        <v>15</v>
      </c>
      <c r="J30" s="86">
        <v>155000</v>
      </c>
      <c r="K30" s="85">
        <v>2325000</v>
      </c>
      <c r="L30" s="83">
        <v>0</v>
      </c>
      <c r="M30" s="78">
        <v>34875</v>
      </c>
      <c r="N30" s="66">
        <v>3487500</v>
      </c>
      <c r="O30" s="53">
        <v>1162500</v>
      </c>
      <c r="P30" s="47">
        <v>23</v>
      </c>
      <c r="Q30" s="73" t="s">
        <v>6497</v>
      </c>
    </row>
    <row r="31" spans="1:17" ht="60">
      <c r="A31" s="83">
        <v>25</v>
      </c>
      <c r="B31" s="83" t="s">
        <v>595</v>
      </c>
      <c r="C31" s="84" t="s">
        <v>1835</v>
      </c>
      <c r="D31" s="83">
        <v>0</v>
      </c>
      <c r="E31" s="83">
        <v>0</v>
      </c>
      <c r="F31" s="84" t="s">
        <v>1836</v>
      </c>
      <c r="G31" s="83" t="s">
        <v>1837</v>
      </c>
      <c r="H31" s="83" t="s">
        <v>2</v>
      </c>
      <c r="I31" s="85">
        <v>50</v>
      </c>
      <c r="J31" s="86">
        <v>318990</v>
      </c>
      <c r="K31" s="85">
        <v>15949500</v>
      </c>
      <c r="L31" s="83">
        <v>0</v>
      </c>
      <c r="M31" s="78">
        <v>239243</v>
      </c>
      <c r="N31" s="66">
        <v>23924250</v>
      </c>
      <c r="O31" s="53">
        <v>7974750</v>
      </c>
      <c r="P31" s="47">
        <v>75</v>
      </c>
      <c r="Q31" s="73" t="s">
        <v>6498</v>
      </c>
    </row>
    <row r="32" spans="1:17" ht="72">
      <c r="A32" s="83">
        <v>26</v>
      </c>
      <c r="B32" s="83" t="s">
        <v>1258</v>
      </c>
      <c r="C32" s="84" t="s">
        <v>1838</v>
      </c>
      <c r="D32" s="83">
        <v>0</v>
      </c>
      <c r="E32" s="83">
        <v>0</v>
      </c>
      <c r="F32" s="84" t="s">
        <v>1839</v>
      </c>
      <c r="G32" s="83" t="s">
        <v>1840</v>
      </c>
      <c r="H32" s="83" t="s">
        <v>2</v>
      </c>
      <c r="I32" s="85">
        <v>10</v>
      </c>
      <c r="J32" s="86">
        <v>242550</v>
      </c>
      <c r="K32" s="85">
        <v>2425500</v>
      </c>
      <c r="L32" s="83">
        <v>0</v>
      </c>
      <c r="M32" s="78">
        <v>36383</v>
      </c>
      <c r="N32" s="66">
        <v>3638250</v>
      </c>
      <c r="O32" s="53">
        <v>1212750</v>
      </c>
      <c r="P32" s="47">
        <v>15</v>
      </c>
      <c r="Q32" s="73" t="s">
        <v>6499</v>
      </c>
    </row>
    <row r="33" spans="1:17" ht="60">
      <c r="A33" s="83">
        <v>27</v>
      </c>
      <c r="B33" s="83" t="s">
        <v>1737</v>
      </c>
      <c r="C33" s="84" t="s">
        <v>1738</v>
      </c>
      <c r="D33" s="83">
        <v>0</v>
      </c>
      <c r="E33" s="83">
        <v>0</v>
      </c>
      <c r="F33" s="84" t="s">
        <v>1841</v>
      </c>
      <c r="G33" s="83" t="s">
        <v>1842</v>
      </c>
      <c r="H33" s="83" t="s">
        <v>1730</v>
      </c>
      <c r="I33" s="85">
        <v>50</v>
      </c>
      <c r="J33" s="86">
        <v>219000</v>
      </c>
      <c r="K33" s="85">
        <v>10950000</v>
      </c>
      <c r="L33" s="83">
        <v>0</v>
      </c>
      <c r="M33" s="78">
        <v>164250</v>
      </c>
      <c r="N33" s="66">
        <v>16425000</v>
      </c>
      <c r="O33" s="53">
        <v>5475000</v>
      </c>
      <c r="P33" s="47">
        <v>75</v>
      </c>
      <c r="Q33" s="73" t="s">
        <v>6500</v>
      </c>
    </row>
    <row r="34" spans="1:17" ht="24">
      <c r="A34" s="83">
        <v>28</v>
      </c>
      <c r="B34" s="83" t="s">
        <v>596</v>
      </c>
      <c r="C34" s="84" t="s">
        <v>1843</v>
      </c>
      <c r="D34" s="83">
        <v>0</v>
      </c>
      <c r="E34" s="83">
        <v>0</v>
      </c>
      <c r="F34" s="84" t="s">
        <v>1844</v>
      </c>
      <c r="G34" s="83" t="s">
        <v>1718</v>
      </c>
      <c r="H34" s="83" t="s">
        <v>4</v>
      </c>
      <c r="I34" s="85">
        <v>16</v>
      </c>
      <c r="J34" s="86">
        <v>239400</v>
      </c>
      <c r="K34" s="85">
        <v>3830400</v>
      </c>
      <c r="L34" s="83">
        <v>0</v>
      </c>
      <c r="M34" s="78">
        <v>57456</v>
      </c>
      <c r="N34" s="66">
        <v>5745600</v>
      </c>
      <c r="O34" s="53">
        <v>1915200</v>
      </c>
      <c r="P34" s="47">
        <v>24</v>
      </c>
      <c r="Q34" s="73" t="s">
        <v>6501</v>
      </c>
    </row>
    <row r="35" spans="1:17" ht="144">
      <c r="A35" s="83">
        <v>29</v>
      </c>
      <c r="B35" s="83" t="s">
        <v>602</v>
      </c>
      <c r="C35" s="84" t="s">
        <v>1845</v>
      </c>
      <c r="D35" s="83">
        <v>0</v>
      </c>
      <c r="E35" s="83">
        <v>0</v>
      </c>
      <c r="F35" s="84" t="s">
        <v>1846</v>
      </c>
      <c r="G35" s="83" t="s">
        <v>1722</v>
      </c>
      <c r="H35" s="83" t="s">
        <v>2</v>
      </c>
      <c r="I35" s="85">
        <v>5</v>
      </c>
      <c r="J35" s="86">
        <v>6195000</v>
      </c>
      <c r="K35" s="85">
        <v>30975000</v>
      </c>
      <c r="L35" s="83">
        <v>0</v>
      </c>
      <c r="M35" s="78">
        <v>464625</v>
      </c>
      <c r="N35" s="66">
        <v>46462500</v>
      </c>
      <c r="O35" s="53">
        <v>15487500</v>
      </c>
      <c r="P35" s="47">
        <v>8</v>
      </c>
      <c r="Q35" s="73" t="s">
        <v>6502</v>
      </c>
    </row>
    <row r="36" spans="1:17" ht="60">
      <c r="A36" s="83">
        <v>30</v>
      </c>
      <c r="B36" s="83" t="s">
        <v>600</v>
      </c>
      <c r="C36" s="84" t="s">
        <v>1847</v>
      </c>
      <c r="D36" s="83">
        <v>0</v>
      </c>
      <c r="E36" s="83">
        <v>0</v>
      </c>
      <c r="F36" s="84" t="s">
        <v>1848</v>
      </c>
      <c r="G36" s="83" t="s">
        <v>1849</v>
      </c>
      <c r="H36" s="83" t="s">
        <v>2</v>
      </c>
      <c r="I36" s="85">
        <v>5</v>
      </c>
      <c r="J36" s="86">
        <v>627000</v>
      </c>
      <c r="K36" s="85">
        <v>3135000</v>
      </c>
      <c r="L36" s="83">
        <v>0</v>
      </c>
      <c r="M36" s="78">
        <v>47025</v>
      </c>
      <c r="N36" s="66">
        <v>4702500</v>
      </c>
      <c r="O36" s="53">
        <v>1567500</v>
      </c>
      <c r="P36" s="47">
        <v>8</v>
      </c>
      <c r="Q36" s="73" t="s">
        <v>6503</v>
      </c>
    </row>
    <row r="37" spans="1:17" ht="60">
      <c r="A37" s="83">
        <v>31</v>
      </c>
      <c r="B37" s="83" t="s">
        <v>1850</v>
      </c>
      <c r="C37" s="84" t="s">
        <v>1743</v>
      </c>
      <c r="D37" s="83">
        <v>0</v>
      </c>
      <c r="E37" s="83">
        <v>0</v>
      </c>
      <c r="F37" s="84" t="s">
        <v>1851</v>
      </c>
      <c r="G37" s="83" t="s">
        <v>1852</v>
      </c>
      <c r="H37" s="83" t="s">
        <v>2</v>
      </c>
      <c r="I37" s="85">
        <v>10</v>
      </c>
      <c r="J37" s="86">
        <v>1588400</v>
      </c>
      <c r="K37" s="85">
        <v>15884000</v>
      </c>
      <c r="L37" s="83" t="s">
        <v>1784</v>
      </c>
      <c r="M37" s="78">
        <v>238260</v>
      </c>
      <c r="N37" s="66">
        <v>23826000</v>
      </c>
      <c r="O37" s="53">
        <v>7942000</v>
      </c>
      <c r="P37" s="47">
        <v>15</v>
      </c>
      <c r="Q37" s="73" t="s">
        <v>6504</v>
      </c>
    </row>
    <row r="38" spans="1:17" ht="24">
      <c r="A38" s="83">
        <v>32</v>
      </c>
      <c r="B38" s="83" t="s">
        <v>1274</v>
      </c>
      <c r="C38" s="84" t="s">
        <v>1853</v>
      </c>
      <c r="D38" s="83">
        <v>0</v>
      </c>
      <c r="E38" s="83">
        <v>0</v>
      </c>
      <c r="F38" s="84" t="s">
        <v>1854</v>
      </c>
      <c r="G38" s="83" t="s">
        <v>1855</v>
      </c>
      <c r="H38" s="83" t="s">
        <v>4</v>
      </c>
      <c r="I38" s="85">
        <v>10</v>
      </c>
      <c r="J38" s="86">
        <v>141750</v>
      </c>
      <c r="K38" s="85">
        <v>1417500</v>
      </c>
      <c r="L38" s="83">
        <v>0</v>
      </c>
      <c r="M38" s="78">
        <v>21263</v>
      </c>
      <c r="N38" s="66">
        <v>2126250</v>
      </c>
      <c r="O38" s="53">
        <v>708750</v>
      </c>
      <c r="P38" s="47">
        <v>15</v>
      </c>
      <c r="Q38" s="73" t="s">
        <v>6505</v>
      </c>
    </row>
    <row r="39" spans="1:17" ht="72">
      <c r="A39" s="83">
        <v>33</v>
      </c>
      <c r="B39" s="83" t="s">
        <v>1267</v>
      </c>
      <c r="C39" s="84" t="s">
        <v>1856</v>
      </c>
      <c r="D39" s="83">
        <v>0</v>
      </c>
      <c r="E39" s="83">
        <v>0</v>
      </c>
      <c r="F39" s="84" t="s">
        <v>1857</v>
      </c>
      <c r="G39" s="83" t="s">
        <v>1858</v>
      </c>
      <c r="H39" s="83" t="s">
        <v>2</v>
      </c>
      <c r="I39" s="85">
        <v>10</v>
      </c>
      <c r="J39" s="86">
        <v>861000</v>
      </c>
      <c r="K39" s="85">
        <v>8610000</v>
      </c>
      <c r="L39" s="83">
        <v>0</v>
      </c>
      <c r="M39" s="78">
        <v>129150</v>
      </c>
      <c r="N39" s="66">
        <v>12915000</v>
      </c>
      <c r="O39" s="53">
        <v>4305000</v>
      </c>
      <c r="P39" s="47">
        <v>15</v>
      </c>
      <c r="Q39" s="73" t="s">
        <v>6506</v>
      </c>
    </row>
    <row r="40" spans="1:17" ht="72">
      <c r="A40" s="83">
        <v>34</v>
      </c>
      <c r="B40" s="83" t="s">
        <v>1719</v>
      </c>
      <c r="C40" s="84" t="s">
        <v>1859</v>
      </c>
      <c r="D40" s="83">
        <v>0</v>
      </c>
      <c r="E40" s="83">
        <v>0</v>
      </c>
      <c r="F40" s="84" t="s">
        <v>1860</v>
      </c>
      <c r="G40" s="83" t="s">
        <v>1861</v>
      </c>
      <c r="H40" s="83" t="s">
        <v>2</v>
      </c>
      <c r="I40" s="85">
        <v>20</v>
      </c>
      <c r="J40" s="86">
        <v>2498000</v>
      </c>
      <c r="K40" s="85">
        <v>49960000</v>
      </c>
      <c r="L40" s="83">
        <v>0</v>
      </c>
      <c r="M40" s="78">
        <v>749400</v>
      </c>
      <c r="N40" s="66">
        <v>74940000</v>
      </c>
      <c r="O40" s="53">
        <v>24980000</v>
      </c>
      <c r="P40" s="47">
        <v>30</v>
      </c>
      <c r="Q40" s="73" t="s">
        <v>6507</v>
      </c>
    </row>
    <row r="41" spans="1:17" ht="84">
      <c r="A41" s="83">
        <v>35</v>
      </c>
      <c r="B41" s="83" t="s">
        <v>1862</v>
      </c>
      <c r="C41" s="84" t="s">
        <v>1863</v>
      </c>
      <c r="D41" s="83">
        <v>0</v>
      </c>
      <c r="E41" s="83">
        <v>0</v>
      </c>
      <c r="F41" s="84" t="s">
        <v>1864</v>
      </c>
      <c r="G41" s="83" t="s">
        <v>1865</v>
      </c>
      <c r="H41" s="83" t="s">
        <v>2</v>
      </c>
      <c r="I41" s="85">
        <v>100</v>
      </c>
      <c r="J41" s="86">
        <v>1500000</v>
      </c>
      <c r="K41" s="85">
        <v>150000000</v>
      </c>
      <c r="L41" s="83">
        <v>0</v>
      </c>
      <c r="M41" s="78">
        <v>2250000</v>
      </c>
      <c r="N41" s="66">
        <v>225000000</v>
      </c>
      <c r="O41" s="53">
        <v>75000000</v>
      </c>
      <c r="P41" s="47">
        <v>150</v>
      </c>
      <c r="Q41" s="73" t="s">
        <v>6508</v>
      </c>
    </row>
    <row r="42" spans="1:17" ht="96">
      <c r="A42" s="83">
        <v>36</v>
      </c>
      <c r="B42" s="83" t="s">
        <v>1733</v>
      </c>
      <c r="C42" s="84" t="s">
        <v>1734</v>
      </c>
      <c r="D42" s="83">
        <v>0</v>
      </c>
      <c r="E42" s="83">
        <v>0</v>
      </c>
      <c r="F42" s="84" t="s">
        <v>1866</v>
      </c>
      <c r="G42" s="83" t="s">
        <v>1735</v>
      </c>
      <c r="H42" s="83" t="s">
        <v>1730</v>
      </c>
      <c r="I42" s="85">
        <v>10</v>
      </c>
      <c r="J42" s="86">
        <v>3298000</v>
      </c>
      <c r="K42" s="85">
        <v>32980000</v>
      </c>
      <c r="L42" s="83">
        <v>0</v>
      </c>
      <c r="M42" s="78">
        <v>494700</v>
      </c>
      <c r="N42" s="66">
        <v>49470000</v>
      </c>
      <c r="O42" s="53">
        <v>16490000</v>
      </c>
      <c r="P42" s="47">
        <v>15</v>
      </c>
      <c r="Q42" s="73" t="s">
        <v>6509</v>
      </c>
    </row>
    <row r="43" spans="1:17" ht="60">
      <c r="A43" s="83">
        <v>37</v>
      </c>
      <c r="B43" s="83" t="s">
        <v>552</v>
      </c>
      <c r="C43" s="84" t="s">
        <v>1867</v>
      </c>
      <c r="D43" s="83" t="s">
        <v>1868</v>
      </c>
      <c r="E43" s="83" t="s">
        <v>1869</v>
      </c>
      <c r="F43" s="84" t="s">
        <v>1870</v>
      </c>
      <c r="G43" s="83" t="s">
        <v>1871</v>
      </c>
      <c r="H43" s="83" t="s">
        <v>1774</v>
      </c>
      <c r="I43" s="85">
        <v>200</v>
      </c>
      <c r="J43" s="86">
        <v>543000</v>
      </c>
      <c r="K43" s="85">
        <v>108600000</v>
      </c>
      <c r="L43" s="83" t="s">
        <v>1784</v>
      </c>
      <c r="M43" s="78">
        <v>1629000</v>
      </c>
      <c r="N43" s="66">
        <v>162900000</v>
      </c>
      <c r="O43" s="53">
        <v>54300000</v>
      </c>
      <c r="P43" s="47">
        <v>300</v>
      </c>
      <c r="Q43" s="73" t="s">
        <v>6510</v>
      </c>
    </row>
    <row r="44" spans="1:17" ht="72">
      <c r="A44" s="83">
        <v>38</v>
      </c>
      <c r="B44" s="83" t="s">
        <v>553</v>
      </c>
      <c r="C44" s="84" t="s">
        <v>1872</v>
      </c>
      <c r="D44" s="83" t="s">
        <v>1868</v>
      </c>
      <c r="E44" s="83" t="s">
        <v>1869</v>
      </c>
      <c r="F44" s="84" t="s">
        <v>1873</v>
      </c>
      <c r="G44" s="83" t="s">
        <v>1871</v>
      </c>
      <c r="H44" s="83" t="s">
        <v>1774</v>
      </c>
      <c r="I44" s="85">
        <v>200</v>
      </c>
      <c r="J44" s="86">
        <v>523000</v>
      </c>
      <c r="K44" s="85">
        <v>104600000</v>
      </c>
      <c r="L44" s="83" t="s">
        <v>1784</v>
      </c>
      <c r="M44" s="78">
        <v>1569000</v>
      </c>
      <c r="N44" s="66">
        <v>156900000</v>
      </c>
      <c r="O44" s="53">
        <v>52300000</v>
      </c>
      <c r="P44" s="47">
        <v>300</v>
      </c>
      <c r="Q44" s="73" t="s">
        <v>6511</v>
      </c>
    </row>
    <row r="45" spans="1:17" ht="60">
      <c r="A45" s="83">
        <v>39</v>
      </c>
      <c r="B45" s="83" t="s">
        <v>1874</v>
      </c>
      <c r="C45" s="84" t="s">
        <v>1875</v>
      </c>
      <c r="D45" s="83" t="s">
        <v>1868</v>
      </c>
      <c r="E45" s="83" t="s">
        <v>1869</v>
      </c>
      <c r="F45" s="84" t="s">
        <v>1876</v>
      </c>
      <c r="G45" s="83" t="s">
        <v>1877</v>
      </c>
      <c r="H45" s="83" t="s">
        <v>1774</v>
      </c>
      <c r="I45" s="85">
        <v>200</v>
      </c>
      <c r="J45" s="86">
        <v>465000</v>
      </c>
      <c r="K45" s="85">
        <v>93000000</v>
      </c>
      <c r="L45" s="83" t="s">
        <v>1784</v>
      </c>
      <c r="M45" s="78">
        <v>1395000</v>
      </c>
      <c r="N45" s="66">
        <v>139500000</v>
      </c>
      <c r="O45" s="53">
        <v>46500000</v>
      </c>
      <c r="P45" s="47">
        <v>300</v>
      </c>
      <c r="Q45" s="73" t="s">
        <v>6512</v>
      </c>
    </row>
    <row r="46" spans="1:17" ht="36">
      <c r="A46" s="83">
        <v>40</v>
      </c>
      <c r="B46" s="83" t="s">
        <v>1878</v>
      </c>
      <c r="C46" s="84" t="s">
        <v>1879</v>
      </c>
      <c r="D46" s="83" t="s">
        <v>1880</v>
      </c>
      <c r="E46" s="83">
        <v>0</v>
      </c>
      <c r="F46" s="84" t="s">
        <v>1881</v>
      </c>
      <c r="G46" s="83" t="s">
        <v>1882</v>
      </c>
      <c r="H46" s="83" t="s">
        <v>1774</v>
      </c>
      <c r="I46" s="85">
        <v>200</v>
      </c>
      <c r="J46" s="86">
        <v>980000</v>
      </c>
      <c r="K46" s="85">
        <v>196000000</v>
      </c>
      <c r="L46" s="83" t="s">
        <v>1883</v>
      </c>
      <c r="M46" s="78">
        <v>2940000</v>
      </c>
      <c r="N46" s="66">
        <v>294000000</v>
      </c>
      <c r="O46" s="53">
        <v>98000000</v>
      </c>
      <c r="P46" s="47">
        <v>300</v>
      </c>
      <c r="Q46" s="73" t="s">
        <v>6513</v>
      </c>
    </row>
    <row r="47" spans="1:17" ht="48">
      <c r="A47" s="83">
        <v>41</v>
      </c>
      <c r="B47" s="83" t="s">
        <v>1884</v>
      </c>
      <c r="C47" s="84" t="s">
        <v>1885</v>
      </c>
      <c r="D47" s="83" t="s">
        <v>1880</v>
      </c>
      <c r="E47" s="83">
        <v>0</v>
      </c>
      <c r="F47" s="84" t="s">
        <v>1886</v>
      </c>
      <c r="G47" s="83" t="s">
        <v>1887</v>
      </c>
      <c r="H47" s="83" t="s">
        <v>1774</v>
      </c>
      <c r="I47" s="85">
        <v>200</v>
      </c>
      <c r="J47" s="86">
        <v>890000</v>
      </c>
      <c r="K47" s="85">
        <v>178000000</v>
      </c>
      <c r="L47" s="83" t="s">
        <v>1883</v>
      </c>
      <c r="M47" s="78">
        <v>2670000</v>
      </c>
      <c r="N47" s="66">
        <v>267000000</v>
      </c>
      <c r="O47" s="53">
        <v>89000000</v>
      </c>
      <c r="P47" s="47">
        <v>300</v>
      </c>
      <c r="Q47" s="73" t="s">
        <v>6514</v>
      </c>
    </row>
    <row r="48" spans="1:17" ht="96">
      <c r="A48" s="83">
        <v>42</v>
      </c>
      <c r="B48" s="83" t="s">
        <v>1888</v>
      </c>
      <c r="C48" s="84" t="s">
        <v>1889</v>
      </c>
      <c r="D48" s="83" t="s">
        <v>1890</v>
      </c>
      <c r="E48" s="83" t="s">
        <v>1891</v>
      </c>
      <c r="F48" s="84" t="s">
        <v>1892</v>
      </c>
      <c r="G48" s="83" t="s">
        <v>1893</v>
      </c>
      <c r="H48" s="83" t="s">
        <v>1770</v>
      </c>
      <c r="I48" s="85">
        <v>50</v>
      </c>
      <c r="J48" s="86">
        <v>4850000</v>
      </c>
      <c r="K48" s="85">
        <v>242500000</v>
      </c>
      <c r="L48" s="83" t="s">
        <v>1784</v>
      </c>
      <c r="M48" s="78">
        <v>3637500</v>
      </c>
      <c r="N48" s="66">
        <v>363750000</v>
      </c>
      <c r="O48" s="53">
        <v>121250000</v>
      </c>
      <c r="P48" s="47">
        <v>75</v>
      </c>
      <c r="Q48" s="73" t="s">
        <v>6515</v>
      </c>
    </row>
    <row r="49" spans="1:17" ht="96">
      <c r="A49" s="83">
        <v>43</v>
      </c>
      <c r="B49" s="83" t="s">
        <v>1894</v>
      </c>
      <c r="C49" s="84" t="s">
        <v>1895</v>
      </c>
      <c r="D49" s="83" t="s">
        <v>1890</v>
      </c>
      <c r="E49" s="83" t="s">
        <v>1891</v>
      </c>
      <c r="F49" s="84" t="s">
        <v>1896</v>
      </c>
      <c r="G49" s="83" t="s">
        <v>1893</v>
      </c>
      <c r="H49" s="83" t="s">
        <v>1770</v>
      </c>
      <c r="I49" s="85">
        <v>200</v>
      </c>
      <c r="J49" s="86">
        <v>5560000</v>
      </c>
      <c r="K49" s="85">
        <v>1112000000</v>
      </c>
      <c r="L49" s="83" t="s">
        <v>1784</v>
      </c>
      <c r="M49" s="78">
        <v>16680000</v>
      </c>
      <c r="N49" s="66">
        <v>1668000000</v>
      </c>
      <c r="O49" s="53">
        <v>556000000</v>
      </c>
      <c r="P49" s="47">
        <v>300</v>
      </c>
      <c r="Q49" s="73" t="s">
        <v>6516</v>
      </c>
    </row>
    <row r="50" spans="1:17" ht="96">
      <c r="A50" s="83">
        <v>44</v>
      </c>
      <c r="B50" s="83" t="s">
        <v>1897</v>
      </c>
      <c r="C50" s="84" t="s">
        <v>1898</v>
      </c>
      <c r="D50" s="83">
        <v>0</v>
      </c>
      <c r="E50" s="83">
        <v>0</v>
      </c>
      <c r="F50" s="84" t="s">
        <v>1899</v>
      </c>
      <c r="G50" s="83" t="s">
        <v>1900</v>
      </c>
      <c r="H50" s="83" t="s">
        <v>393</v>
      </c>
      <c r="I50" s="85">
        <v>100</v>
      </c>
      <c r="J50" s="86">
        <v>650000</v>
      </c>
      <c r="K50" s="85">
        <v>65000000</v>
      </c>
      <c r="L50" s="83" t="s">
        <v>1784</v>
      </c>
      <c r="M50" s="78">
        <v>975000</v>
      </c>
      <c r="N50" s="66">
        <v>97500000</v>
      </c>
      <c r="O50" s="53">
        <v>32500000</v>
      </c>
      <c r="P50" s="47">
        <v>150</v>
      </c>
      <c r="Q50" s="73" t="s">
        <v>6517</v>
      </c>
    </row>
    <row r="51" spans="1:17" ht="96">
      <c r="A51" s="83">
        <v>45</v>
      </c>
      <c r="B51" s="83" t="s">
        <v>1901</v>
      </c>
      <c r="C51" s="84" t="s">
        <v>1898</v>
      </c>
      <c r="D51" s="83">
        <v>0</v>
      </c>
      <c r="E51" s="83">
        <v>0</v>
      </c>
      <c r="F51" s="84" t="s">
        <v>1899</v>
      </c>
      <c r="G51" s="83" t="s">
        <v>1902</v>
      </c>
      <c r="H51" s="83" t="s">
        <v>1770</v>
      </c>
      <c r="I51" s="85">
        <v>12</v>
      </c>
      <c r="J51" s="86">
        <v>3250000</v>
      </c>
      <c r="K51" s="85">
        <v>39000000</v>
      </c>
      <c r="L51" s="83" t="s">
        <v>1784</v>
      </c>
      <c r="M51" s="78">
        <v>585000</v>
      </c>
      <c r="N51" s="66">
        <v>58500000</v>
      </c>
      <c r="O51" s="53">
        <v>19500000</v>
      </c>
      <c r="P51" s="47">
        <v>18</v>
      </c>
      <c r="Q51" s="73" t="s">
        <v>6518</v>
      </c>
    </row>
    <row r="52" spans="1:17" ht="96">
      <c r="A52" s="83">
        <v>46</v>
      </c>
      <c r="B52" s="83" t="s">
        <v>1903</v>
      </c>
      <c r="C52" s="84" t="s">
        <v>1904</v>
      </c>
      <c r="D52" s="83">
        <v>0</v>
      </c>
      <c r="E52" s="83" t="s">
        <v>1905</v>
      </c>
      <c r="F52" s="84" t="s">
        <v>1906</v>
      </c>
      <c r="G52" s="83" t="s">
        <v>1902</v>
      </c>
      <c r="H52" s="83" t="s">
        <v>1770</v>
      </c>
      <c r="I52" s="85">
        <v>200</v>
      </c>
      <c r="J52" s="86">
        <v>3695000</v>
      </c>
      <c r="K52" s="85">
        <v>739000000</v>
      </c>
      <c r="L52" s="83" t="s">
        <v>1784</v>
      </c>
      <c r="M52" s="78">
        <v>11085000</v>
      </c>
      <c r="N52" s="66">
        <v>1108500000</v>
      </c>
      <c r="O52" s="53">
        <v>369500000</v>
      </c>
      <c r="P52" s="47">
        <v>300</v>
      </c>
      <c r="Q52" s="73" t="s">
        <v>6519</v>
      </c>
    </row>
    <row r="53" spans="1:17" ht="96">
      <c r="A53" s="83">
        <v>47</v>
      </c>
      <c r="B53" s="83" t="s">
        <v>1907</v>
      </c>
      <c r="C53" s="84" t="s">
        <v>1904</v>
      </c>
      <c r="D53" s="83">
        <v>0</v>
      </c>
      <c r="E53" s="83" t="s">
        <v>1905</v>
      </c>
      <c r="F53" s="84" t="s">
        <v>1906</v>
      </c>
      <c r="G53" s="83" t="s">
        <v>1908</v>
      </c>
      <c r="H53" s="83" t="s">
        <v>393</v>
      </c>
      <c r="I53" s="85">
        <v>20</v>
      </c>
      <c r="J53" s="86">
        <v>765000</v>
      </c>
      <c r="K53" s="85">
        <v>15300000</v>
      </c>
      <c r="L53" s="83" t="s">
        <v>1784</v>
      </c>
      <c r="M53" s="78">
        <v>229500</v>
      </c>
      <c r="N53" s="66">
        <v>22950000</v>
      </c>
      <c r="O53" s="53">
        <v>7650000</v>
      </c>
      <c r="P53" s="47">
        <v>30</v>
      </c>
      <c r="Q53" s="73" t="s">
        <v>6520</v>
      </c>
    </row>
    <row r="54" spans="1:17" ht="96">
      <c r="A54" s="83">
        <v>48</v>
      </c>
      <c r="B54" s="83" t="s">
        <v>1909</v>
      </c>
      <c r="C54" s="84" t="s">
        <v>1910</v>
      </c>
      <c r="D54" s="83">
        <v>0</v>
      </c>
      <c r="E54" s="83" t="s">
        <v>1905</v>
      </c>
      <c r="F54" s="84" t="s">
        <v>1911</v>
      </c>
      <c r="G54" s="83" t="s">
        <v>1902</v>
      </c>
      <c r="H54" s="83" t="s">
        <v>1770</v>
      </c>
      <c r="I54" s="85">
        <v>400</v>
      </c>
      <c r="J54" s="86">
        <v>3115000</v>
      </c>
      <c r="K54" s="85">
        <v>1246000000</v>
      </c>
      <c r="L54" s="83" t="s">
        <v>1784</v>
      </c>
      <c r="M54" s="78">
        <v>18690000</v>
      </c>
      <c r="N54" s="66">
        <v>1869000000</v>
      </c>
      <c r="O54" s="53">
        <v>623000000</v>
      </c>
      <c r="P54" s="47">
        <v>600</v>
      </c>
      <c r="Q54" s="73" t="s">
        <v>6521</v>
      </c>
    </row>
    <row r="55" spans="1:17" ht="96">
      <c r="A55" s="83">
        <v>49</v>
      </c>
      <c r="B55" s="83" t="s">
        <v>1912</v>
      </c>
      <c r="C55" s="84" t="s">
        <v>1913</v>
      </c>
      <c r="D55" s="83">
        <v>0</v>
      </c>
      <c r="E55" s="83" t="s">
        <v>1905</v>
      </c>
      <c r="F55" s="84" t="s">
        <v>1914</v>
      </c>
      <c r="G55" s="83" t="s">
        <v>1902</v>
      </c>
      <c r="H55" s="83" t="s">
        <v>1770</v>
      </c>
      <c r="I55" s="85">
        <v>100</v>
      </c>
      <c r="J55" s="86">
        <v>3250000</v>
      </c>
      <c r="K55" s="85">
        <v>325000000</v>
      </c>
      <c r="L55" s="83" t="s">
        <v>1784</v>
      </c>
      <c r="M55" s="78">
        <v>4875000</v>
      </c>
      <c r="N55" s="66">
        <v>487500000</v>
      </c>
      <c r="O55" s="53">
        <v>162500000</v>
      </c>
      <c r="P55" s="47">
        <v>150</v>
      </c>
      <c r="Q55" s="73" t="s">
        <v>6522</v>
      </c>
    </row>
    <row r="56" spans="1:17" ht="72">
      <c r="A56" s="83">
        <v>50</v>
      </c>
      <c r="B56" s="83" t="s">
        <v>1915</v>
      </c>
      <c r="C56" s="84" t="s">
        <v>1916</v>
      </c>
      <c r="D56" s="83">
        <v>0</v>
      </c>
      <c r="E56" s="83">
        <v>0</v>
      </c>
      <c r="F56" s="84" t="s">
        <v>1917</v>
      </c>
      <c r="G56" s="83" t="s">
        <v>1918</v>
      </c>
      <c r="H56" s="83" t="s">
        <v>1770</v>
      </c>
      <c r="I56" s="85">
        <v>300</v>
      </c>
      <c r="J56" s="86">
        <v>1797900</v>
      </c>
      <c r="K56" s="85">
        <v>539370000</v>
      </c>
      <c r="L56" s="83" t="s">
        <v>1784</v>
      </c>
      <c r="M56" s="78">
        <v>8090550</v>
      </c>
      <c r="N56" s="66">
        <v>809055000</v>
      </c>
      <c r="O56" s="53">
        <v>269685000</v>
      </c>
      <c r="P56" s="47">
        <v>450</v>
      </c>
      <c r="Q56" s="73" t="s">
        <v>6523</v>
      </c>
    </row>
    <row r="57" spans="1:17" ht="48">
      <c r="A57" s="83">
        <v>51</v>
      </c>
      <c r="B57" s="83" t="s">
        <v>655</v>
      </c>
      <c r="C57" s="84" t="s">
        <v>1919</v>
      </c>
      <c r="D57" s="83">
        <v>0</v>
      </c>
      <c r="E57" s="83">
        <v>0</v>
      </c>
      <c r="F57" s="84" t="s">
        <v>1920</v>
      </c>
      <c r="G57" s="83" t="s">
        <v>1921</v>
      </c>
      <c r="H57" s="83" t="s">
        <v>1770</v>
      </c>
      <c r="I57" s="85">
        <v>50</v>
      </c>
      <c r="J57" s="86">
        <v>2520000</v>
      </c>
      <c r="K57" s="85">
        <v>126000000</v>
      </c>
      <c r="L57" s="83" t="s">
        <v>1784</v>
      </c>
      <c r="M57" s="78">
        <v>1890000</v>
      </c>
      <c r="N57" s="66">
        <v>189000000</v>
      </c>
      <c r="O57" s="53">
        <v>63000000</v>
      </c>
      <c r="P57" s="47">
        <v>75</v>
      </c>
      <c r="Q57" s="73" t="s">
        <v>6524</v>
      </c>
    </row>
    <row r="58" spans="1:17" ht="72">
      <c r="A58" s="83">
        <v>52</v>
      </c>
      <c r="B58" s="83" t="s">
        <v>627</v>
      </c>
      <c r="C58" s="84" t="s">
        <v>1922</v>
      </c>
      <c r="D58" s="83">
        <v>0</v>
      </c>
      <c r="E58" s="83">
        <v>0</v>
      </c>
      <c r="F58" s="84" t="s">
        <v>1923</v>
      </c>
      <c r="G58" s="83" t="s">
        <v>1924</v>
      </c>
      <c r="H58" s="83" t="s">
        <v>393</v>
      </c>
      <c r="I58" s="85">
        <v>200</v>
      </c>
      <c r="J58" s="86">
        <v>294000</v>
      </c>
      <c r="K58" s="85">
        <v>58800000</v>
      </c>
      <c r="L58" s="83" t="s">
        <v>1784</v>
      </c>
      <c r="M58" s="78">
        <v>882000</v>
      </c>
      <c r="N58" s="66">
        <v>88200000</v>
      </c>
      <c r="O58" s="53">
        <v>29400000</v>
      </c>
      <c r="P58" s="47">
        <v>300</v>
      </c>
      <c r="Q58" s="73" t="s">
        <v>6525</v>
      </c>
    </row>
    <row r="59" spans="1:17" ht="96">
      <c r="A59" s="83">
        <v>53</v>
      </c>
      <c r="B59" s="83" t="s">
        <v>611</v>
      </c>
      <c r="C59" s="84" t="s">
        <v>1925</v>
      </c>
      <c r="D59" s="83">
        <v>0</v>
      </c>
      <c r="E59" s="83">
        <v>0</v>
      </c>
      <c r="F59" s="84" t="s">
        <v>1926</v>
      </c>
      <c r="G59" s="83" t="s">
        <v>1927</v>
      </c>
      <c r="H59" s="83" t="s">
        <v>393</v>
      </c>
      <c r="I59" s="85">
        <v>12000</v>
      </c>
      <c r="J59" s="86">
        <v>136000</v>
      </c>
      <c r="K59" s="85">
        <v>1632000000</v>
      </c>
      <c r="L59" s="83" t="s">
        <v>1784</v>
      </c>
      <c r="M59" s="78">
        <v>24480000</v>
      </c>
      <c r="N59" s="66">
        <v>2448000000</v>
      </c>
      <c r="O59" s="53">
        <v>816000000</v>
      </c>
      <c r="P59" s="47">
        <v>18000</v>
      </c>
      <c r="Q59" s="73" t="s">
        <v>6526</v>
      </c>
    </row>
    <row r="60" spans="1:17" ht="96">
      <c r="A60" s="83">
        <v>54</v>
      </c>
      <c r="B60" s="83" t="s">
        <v>556</v>
      </c>
      <c r="C60" s="84" t="s">
        <v>1928</v>
      </c>
      <c r="D60" s="83">
        <v>0</v>
      </c>
      <c r="E60" s="83" t="s">
        <v>1929</v>
      </c>
      <c r="F60" s="84" t="s">
        <v>1930</v>
      </c>
      <c r="G60" s="83" t="s">
        <v>1931</v>
      </c>
      <c r="H60" s="83" t="s">
        <v>1932</v>
      </c>
      <c r="I60" s="85">
        <v>200</v>
      </c>
      <c r="J60" s="86">
        <v>6250000</v>
      </c>
      <c r="K60" s="85">
        <v>1250000000</v>
      </c>
      <c r="L60" s="83" t="s">
        <v>1883</v>
      </c>
      <c r="M60" s="78">
        <v>18750000</v>
      </c>
      <c r="N60" s="66">
        <v>1875000000</v>
      </c>
      <c r="O60" s="53">
        <v>625000000</v>
      </c>
      <c r="P60" s="47">
        <v>300</v>
      </c>
      <c r="Q60" s="73" t="s">
        <v>6527</v>
      </c>
    </row>
    <row r="61" spans="1:17" ht="60">
      <c r="A61" s="83">
        <v>55</v>
      </c>
      <c r="B61" s="83" t="s">
        <v>546</v>
      </c>
      <c r="C61" s="84" t="s">
        <v>1933</v>
      </c>
      <c r="D61" s="83">
        <v>0</v>
      </c>
      <c r="E61" s="83" t="s">
        <v>1934</v>
      </c>
      <c r="F61" s="84" t="s">
        <v>1935</v>
      </c>
      <c r="G61" s="83" t="s">
        <v>1936</v>
      </c>
      <c r="H61" s="83" t="s">
        <v>1770</v>
      </c>
      <c r="I61" s="85">
        <v>50</v>
      </c>
      <c r="J61" s="86">
        <v>1305990</v>
      </c>
      <c r="K61" s="85">
        <v>65299500</v>
      </c>
      <c r="L61" s="83">
        <v>0</v>
      </c>
      <c r="M61" s="78">
        <v>979493</v>
      </c>
      <c r="N61" s="66">
        <v>97949250</v>
      </c>
      <c r="O61" s="53">
        <v>32649750</v>
      </c>
      <c r="P61" s="47">
        <v>75</v>
      </c>
      <c r="Q61" s="73" t="s">
        <v>6528</v>
      </c>
    </row>
    <row r="62" spans="1:17" ht="288">
      <c r="A62" s="83">
        <v>56</v>
      </c>
      <c r="B62" s="83" t="s">
        <v>1937</v>
      </c>
      <c r="C62" s="84" t="s">
        <v>1938</v>
      </c>
      <c r="D62" s="83"/>
      <c r="E62" s="83"/>
      <c r="F62" s="84" t="s">
        <v>1939</v>
      </c>
      <c r="G62" s="83" t="s">
        <v>1940</v>
      </c>
      <c r="H62" s="83" t="s">
        <v>1941</v>
      </c>
      <c r="I62" s="85">
        <v>15000</v>
      </c>
      <c r="J62" s="86">
        <v>128100</v>
      </c>
      <c r="K62" s="85">
        <v>1921500000</v>
      </c>
      <c r="L62" s="83">
        <v>0</v>
      </c>
      <c r="M62" s="78">
        <v>28822500</v>
      </c>
      <c r="N62" s="66">
        <v>2882250000</v>
      </c>
      <c r="O62" s="53">
        <v>960750000</v>
      </c>
      <c r="P62" s="47">
        <v>22500</v>
      </c>
      <c r="Q62" s="73" t="s">
        <v>6529</v>
      </c>
    </row>
    <row r="63" spans="1:17" ht="84">
      <c r="A63" s="83">
        <v>57</v>
      </c>
      <c r="B63" s="83" t="s">
        <v>397</v>
      </c>
      <c r="C63" s="84" t="s">
        <v>1942</v>
      </c>
      <c r="D63" s="83" t="s">
        <v>1943</v>
      </c>
      <c r="E63" s="83" t="s">
        <v>1944</v>
      </c>
      <c r="F63" s="84" t="s">
        <v>1945</v>
      </c>
      <c r="G63" s="83" t="s">
        <v>1946</v>
      </c>
      <c r="H63" s="83" t="s">
        <v>1770</v>
      </c>
      <c r="I63" s="85">
        <v>12</v>
      </c>
      <c r="J63" s="86">
        <v>2710000</v>
      </c>
      <c r="K63" s="85">
        <v>32520000</v>
      </c>
      <c r="L63" s="83" t="s">
        <v>1572</v>
      </c>
      <c r="M63" s="78">
        <v>487800</v>
      </c>
      <c r="N63" s="66">
        <v>48780000</v>
      </c>
      <c r="O63" s="53">
        <v>16260000</v>
      </c>
      <c r="P63" s="47">
        <v>18</v>
      </c>
      <c r="Q63" s="73" t="s">
        <v>6530</v>
      </c>
    </row>
    <row r="64" spans="1:17" ht="60">
      <c r="A64" s="83">
        <v>58</v>
      </c>
      <c r="B64" s="83" t="s">
        <v>399</v>
      </c>
      <c r="C64" s="84" t="s">
        <v>1947</v>
      </c>
      <c r="D64" s="83" t="s">
        <v>1943</v>
      </c>
      <c r="E64" s="83" t="s">
        <v>1944</v>
      </c>
      <c r="F64" s="84" t="s">
        <v>1948</v>
      </c>
      <c r="G64" s="83" t="s">
        <v>1949</v>
      </c>
      <c r="H64" s="83" t="s">
        <v>4</v>
      </c>
      <c r="I64" s="85">
        <v>15</v>
      </c>
      <c r="J64" s="86">
        <v>2500000</v>
      </c>
      <c r="K64" s="85">
        <v>37500000</v>
      </c>
      <c r="L64" s="83" t="s">
        <v>1572</v>
      </c>
      <c r="M64" s="78">
        <v>562500</v>
      </c>
      <c r="N64" s="66">
        <v>56250000</v>
      </c>
      <c r="O64" s="53">
        <v>18750000</v>
      </c>
      <c r="P64" s="47">
        <v>23</v>
      </c>
      <c r="Q64" s="73" t="s">
        <v>6531</v>
      </c>
    </row>
    <row r="65" spans="1:17" ht="96">
      <c r="A65" s="83">
        <v>59</v>
      </c>
      <c r="B65" s="83" t="s">
        <v>398</v>
      </c>
      <c r="C65" s="84" t="s">
        <v>1950</v>
      </c>
      <c r="D65" s="83" t="s">
        <v>1943</v>
      </c>
      <c r="E65" s="83" t="s">
        <v>1944</v>
      </c>
      <c r="F65" s="84" t="s">
        <v>1951</v>
      </c>
      <c r="G65" s="83" t="s">
        <v>1952</v>
      </c>
      <c r="H65" s="83" t="s">
        <v>1770</v>
      </c>
      <c r="I65" s="85">
        <v>18</v>
      </c>
      <c r="J65" s="86">
        <v>2600000</v>
      </c>
      <c r="K65" s="85">
        <v>46800000</v>
      </c>
      <c r="L65" s="83" t="s">
        <v>1572</v>
      </c>
      <c r="M65" s="78">
        <v>702000</v>
      </c>
      <c r="N65" s="66">
        <v>70200000</v>
      </c>
      <c r="O65" s="53">
        <v>23400000</v>
      </c>
      <c r="P65" s="47">
        <v>27</v>
      </c>
      <c r="Q65" s="73" t="s">
        <v>6532</v>
      </c>
    </row>
    <row r="66" spans="1:17" ht="72">
      <c r="A66" s="83">
        <v>60</v>
      </c>
      <c r="B66" s="83" t="s">
        <v>395</v>
      </c>
      <c r="C66" s="84" t="s">
        <v>1953</v>
      </c>
      <c r="D66" s="83" t="s">
        <v>1943</v>
      </c>
      <c r="E66" s="83" t="s">
        <v>1944</v>
      </c>
      <c r="F66" s="84" t="s">
        <v>1954</v>
      </c>
      <c r="G66" s="83" t="s">
        <v>1955</v>
      </c>
      <c r="H66" s="83" t="s">
        <v>1770</v>
      </c>
      <c r="I66" s="85">
        <v>12</v>
      </c>
      <c r="J66" s="86">
        <v>3810000</v>
      </c>
      <c r="K66" s="85">
        <v>45720000</v>
      </c>
      <c r="L66" s="83" t="s">
        <v>1572</v>
      </c>
      <c r="M66" s="78">
        <v>685800</v>
      </c>
      <c r="N66" s="66">
        <v>68580000</v>
      </c>
      <c r="O66" s="53">
        <v>22860000</v>
      </c>
      <c r="P66" s="47">
        <v>18</v>
      </c>
      <c r="Q66" s="73" t="s">
        <v>6533</v>
      </c>
    </row>
    <row r="67" spans="1:17" ht="72">
      <c r="A67" s="83">
        <v>61</v>
      </c>
      <c r="B67" s="83" t="s">
        <v>396</v>
      </c>
      <c r="C67" s="84" t="s">
        <v>1956</v>
      </c>
      <c r="D67" s="83" t="s">
        <v>1943</v>
      </c>
      <c r="E67" s="83" t="s">
        <v>1944</v>
      </c>
      <c r="F67" s="84" t="s">
        <v>1957</v>
      </c>
      <c r="G67" s="83" t="s">
        <v>1955</v>
      </c>
      <c r="H67" s="83" t="s">
        <v>1770</v>
      </c>
      <c r="I67" s="85">
        <v>12</v>
      </c>
      <c r="J67" s="86">
        <v>3810000</v>
      </c>
      <c r="K67" s="85">
        <v>45720000</v>
      </c>
      <c r="L67" s="83" t="s">
        <v>1572</v>
      </c>
      <c r="M67" s="78">
        <v>685800</v>
      </c>
      <c r="N67" s="66">
        <v>68580000</v>
      </c>
      <c r="O67" s="53">
        <v>22860000</v>
      </c>
      <c r="P67" s="47">
        <v>18</v>
      </c>
      <c r="Q67" s="73" t="s">
        <v>6534</v>
      </c>
    </row>
    <row r="68" spans="1:17" ht="264">
      <c r="A68" s="83">
        <v>62</v>
      </c>
      <c r="B68" s="83" t="s">
        <v>1958</v>
      </c>
      <c r="C68" s="84" t="s">
        <v>1959</v>
      </c>
      <c r="D68" s="83">
        <v>0</v>
      </c>
      <c r="E68" s="83">
        <v>0</v>
      </c>
      <c r="F68" s="84" t="s">
        <v>1960</v>
      </c>
      <c r="G68" s="83" t="s">
        <v>1961</v>
      </c>
      <c r="H68" s="83" t="s">
        <v>1708</v>
      </c>
      <c r="I68" s="85">
        <v>2500</v>
      </c>
      <c r="J68" s="86">
        <v>797000</v>
      </c>
      <c r="K68" s="85">
        <v>1992500000</v>
      </c>
      <c r="L68" s="83" t="s">
        <v>1784</v>
      </c>
      <c r="M68" s="78">
        <v>29887500</v>
      </c>
      <c r="N68" s="66">
        <v>2988750000</v>
      </c>
      <c r="O68" s="53">
        <v>996250000</v>
      </c>
      <c r="P68" s="47">
        <v>3750</v>
      </c>
      <c r="Q68" s="73" t="s">
        <v>6535</v>
      </c>
    </row>
    <row r="69" spans="1:17" ht="96">
      <c r="A69" s="83">
        <v>63</v>
      </c>
      <c r="B69" s="83" t="s">
        <v>1962</v>
      </c>
      <c r="C69" s="84" t="s">
        <v>1963</v>
      </c>
      <c r="D69" s="83">
        <v>0</v>
      </c>
      <c r="E69" s="83">
        <v>0</v>
      </c>
      <c r="F69" s="84" t="s">
        <v>1964</v>
      </c>
      <c r="G69" s="83" t="s">
        <v>1965</v>
      </c>
      <c r="H69" s="83" t="s">
        <v>3</v>
      </c>
      <c r="I69" s="85">
        <v>5000</v>
      </c>
      <c r="J69" s="86">
        <v>31500</v>
      </c>
      <c r="K69" s="85">
        <v>157500000</v>
      </c>
      <c r="L69" s="83" t="s">
        <v>1572</v>
      </c>
      <c r="M69" s="78">
        <v>2362500</v>
      </c>
      <c r="N69" s="66">
        <v>236250000</v>
      </c>
      <c r="O69" s="53">
        <v>78750000</v>
      </c>
      <c r="P69" s="47">
        <v>7500</v>
      </c>
      <c r="Q69" s="73" t="s">
        <v>6536</v>
      </c>
    </row>
    <row r="70" spans="1:17" ht="120">
      <c r="A70" s="83">
        <v>64</v>
      </c>
      <c r="B70" s="83" t="s">
        <v>671</v>
      </c>
      <c r="C70" s="84" t="s">
        <v>1966</v>
      </c>
      <c r="D70" s="83">
        <v>0</v>
      </c>
      <c r="E70" s="83">
        <v>0</v>
      </c>
      <c r="F70" s="84" t="s">
        <v>1967</v>
      </c>
      <c r="G70" s="83" t="s">
        <v>1965</v>
      </c>
      <c r="H70" s="83" t="s">
        <v>3</v>
      </c>
      <c r="I70" s="85">
        <v>5000</v>
      </c>
      <c r="J70" s="86">
        <v>40950</v>
      </c>
      <c r="K70" s="85">
        <v>204750000</v>
      </c>
      <c r="L70" s="83" t="s">
        <v>1572</v>
      </c>
      <c r="M70" s="78">
        <v>3071250</v>
      </c>
      <c r="N70" s="66">
        <v>307125000</v>
      </c>
      <c r="O70" s="53">
        <v>102375000</v>
      </c>
      <c r="P70" s="47">
        <v>7500</v>
      </c>
      <c r="Q70" s="73" t="s">
        <v>6537</v>
      </c>
    </row>
    <row r="71" spans="1:17" ht="132">
      <c r="A71" s="83">
        <v>65</v>
      </c>
      <c r="B71" s="83" t="s">
        <v>1968</v>
      </c>
      <c r="C71" s="84" t="s">
        <v>1969</v>
      </c>
      <c r="D71" s="83">
        <v>0</v>
      </c>
      <c r="E71" s="83">
        <v>0</v>
      </c>
      <c r="F71" s="84" t="s">
        <v>1970</v>
      </c>
      <c r="G71" s="83" t="s">
        <v>1965</v>
      </c>
      <c r="H71" s="83" t="s">
        <v>3</v>
      </c>
      <c r="I71" s="85">
        <v>45000</v>
      </c>
      <c r="J71" s="86">
        <v>35000</v>
      </c>
      <c r="K71" s="85">
        <v>1575000000</v>
      </c>
      <c r="L71" s="83" t="s">
        <v>1572</v>
      </c>
      <c r="M71" s="78">
        <v>23625000</v>
      </c>
      <c r="N71" s="66">
        <v>2362500000</v>
      </c>
      <c r="O71" s="53">
        <v>787500000</v>
      </c>
      <c r="P71" s="47">
        <v>67500</v>
      </c>
      <c r="Q71" s="73" t="s">
        <v>6538</v>
      </c>
    </row>
    <row r="72" spans="1:17" ht="144">
      <c r="A72" s="83">
        <v>66</v>
      </c>
      <c r="B72" s="83" t="s">
        <v>670</v>
      </c>
      <c r="C72" s="84" t="s">
        <v>1971</v>
      </c>
      <c r="D72" s="83">
        <v>0</v>
      </c>
      <c r="E72" s="83">
        <v>0</v>
      </c>
      <c r="F72" s="84" t="s">
        <v>1972</v>
      </c>
      <c r="G72" s="83" t="s">
        <v>1965</v>
      </c>
      <c r="H72" s="83" t="s">
        <v>3</v>
      </c>
      <c r="I72" s="85">
        <v>5000</v>
      </c>
      <c r="J72" s="86">
        <v>28560</v>
      </c>
      <c r="K72" s="85">
        <v>142800000</v>
      </c>
      <c r="L72" s="83">
        <v>0</v>
      </c>
      <c r="M72" s="78">
        <v>2142000</v>
      </c>
      <c r="N72" s="66">
        <v>214200000</v>
      </c>
      <c r="O72" s="53">
        <v>71400000</v>
      </c>
      <c r="P72" s="47">
        <v>7500</v>
      </c>
      <c r="Q72" s="73" t="s">
        <v>6539</v>
      </c>
    </row>
    <row r="73" spans="1:17" ht="24">
      <c r="A73" s="83">
        <v>67</v>
      </c>
      <c r="B73" s="83" t="s">
        <v>1483</v>
      </c>
      <c r="C73" s="84" t="s">
        <v>1973</v>
      </c>
      <c r="D73" s="83">
        <v>0</v>
      </c>
      <c r="E73" s="83">
        <v>0</v>
      </c>
      <c r="F73" s="84" t="s">
        <v>1974</v>
      </c>
      <c r="G73" s="83" t="s">
        <v>1975</v>
      </c>
      <c r="H73" s="83" t="s">
        <v>4</v>
      </c>
      <c r="I73" s="85">
        <v>800</v>
      </c>
      <c r="J73" s="86">
        <v>136900</v>
      </c>
      <c r="K73" s="85">
        <v>109520000</v>
      </c>
      <c r="L73" s="83">
        <v>0</v>
      </c>
      <c r="M73" s="78">
        <v>1642800</v>
      </c>
      <c r="N73" s="66">
        <v>164280000</v>
      </c>
      <c r="O73" s="53">
        <v>54760000</v>
      </c>
      <c r="P73" s="47">
        <v>1200</v>
      </c>
      <c r="Q73" s="73" t="s">
        <v>6540</v>
      </c>
    </row>
    <row r="74" spans="1:17" ht="36">
      <c r="A74" s="83">
        <v>68</v>
      </c>
      <c r="B74" s="83" t="s">
        <v>1480</v>
      </c>
      <c r="C74" s="84" t="s">
        <v>1976</v>
      </c>
      <c r="D74" s="83">
        <v>0</v>
      </c>
      <c r="E74" s="83">
        <v>0</v>
      </c>
      <c r="F74" s="84" t="s">
        <v>1977</v>
      </c>
      <c r="G74" s="83" t="s">
        <v>1975</v>
      </c>
      <c r="H74" s="83" t="s">
        <v>4</v>
      </c>
      <c r="I74" s="85">
        <v>800</v>
      </c>
      <c r="J74" s="86">
        <v>89565</v>
      </c>
      <c r="K74" s="85">
        <v>71652000</v>
      </c>
      <c r="L74" s="83">
        <v>0</v>
      </c>
      <c r="M74" s="78">
        <v>1074780</v>
      </c>
      <c r="N74" s="66">
        <v>107478000</v>
      </c>
      <c r="O74" s="53">
        <v>35826000</v>
      </c>
      <c r="P74" s="47">
        <v>1200</v>
      </c>
      <c r="Q74" s="73" t="s">
        <v>6541</v>
      </c>
    </row>
    <row r="75" spans="1:17" ht="36">
      <c r="A75" s="83">
        <v>69</v>
      </c>
      <c r="B75" s="83" t="s">
        <v>1481</v>
      </c>
      <c r="C75" s="84" t="s">
        <v>1978</v>
      </c>
      <c r="D75" s="83">
        <v>0</v>
      </c>
      <c r="E75" s="83">
        <v>0</v>
      </c>
      <c r="F75" s="84" t="s">
        <v>1979</v>
      </c>
      <c r="G75" s="83" t="s">
        <v>1975</v>
      </c>
      <c r="H75" s="83" t="s">
        <v>4</v>
      </c>
      <c r="I75" s="85">
        <v>300</v>
      </c>
      <c r="J75" s="86">
        <v>77000</v>
      </c>
      <c r="K75" s="85">
        <v>23100000</v>
      </c>
      <c r="L75" s="83">
        <v>0</v>
      </c>
      <c r="M75" s="78">
        <v>346500</v>
      </c>
      <c r="N75" s="66">
        <v>34650000</v>
      </c>
      <c r="O75" s="53">
        <v>11550000</v>
      </c>
      <c r="P75" s="47">
        <v>450</v>
      </c>
      <c r="Q75" s="73" t="s">
        <v>6542</v>
      </c>
    </row>
    <row r="76" spans="1:17" ht="36">
      <c r="A76" s="83">
        <v>70</v>
      </c>
      <c r="B76" s="83" t="s">
        <v>1482</v>
      </c>
      <c r="C76" s="84" t="s">
        <v>1980</v>
      </c>
      <c r="D76" s="83">
        <v>0</v>
      </c>
      <c r="E76" s="83">
        <v>0</v>
      </c>
      <c r="F76" s="84" t="s">
        <v>1981</v>
      </c>
      <c r="G76" s="83" t="s">
        <v>1975</v>
      </c>
      <c r="H76" s="83" t="s">
        <v>4</v>
      </c>
      <c r="I76" s="85">
        <v>800</v>
      </c>
      <c r="J76" s="86">
        <v>89565</v>
      </c>
      <c r="K76" s="85">
        <v>71652000</v>
      </c>
      <c r="L76" s="83">
        <v>0</v>
      </c>
      <c r="M76" s="78">
        <v>1074780</v>
      </c>
      <c r="N76" s="66">
        <v>107478000</v>
      </c>
      <c r="O76" s="53">
        <v>35826000</v>
      </c>
      <c r="P76" s="47">
        <v>1200</v>
      </c>
      <c r="Q76" s="73" t="s">
        <v>6543</v>
      </c>
    </row>
    <row r="77" spans="1:17" ht="48">
      <c r="A77" s="83">
        <v>71</v>
      </c>
      <c r="B77" s="83" t="s">
        <v>901</v>
      </c>
      <c r="C77" s="84" t="s">
        <v>1982</v>
      </c>
      <c r="D77" s="83">
        <v>0</v>
      </c>
      <c r="E77" s="83">
        <v>0</v>
      </c>
      <c r="F77" s="84" t="s">
        <v>1983</v>
      </c>
      <c r="G77" s="83" t="s">
        <v>1984</v>
      </c>
      <c r="H77" s="83" t="s">
        <v>5</v>
      </c>
      <c r="I77" s="85">
        <v>5000</v>
      </c>
      <c r="J77" s="86">
        <v>93989</v>
      </c>
      <c r="K77" s="85">
        <v>469945000</v>
      </c>
      <c r="L77" s="83">
        <v>0</v>
      </c>
      <c r="M77" s="78">
        <v>7049175</v>
      </c>
      <c r="N77" s="66">
        <v>704917500</v>
      </c>
      <c r="O77" s="53">
        <v>234972500</v>
      </c>
      <c r="P77" s="47">
        <v>7500</v>
      </c>
      <c r="Q77" s="73" t="s">
        <v>6544</v>
      </c>
    </row>
    <row r="78" spans="1:17" ht="36">
      <c r="A78" s="83">
        <v>72</v>
      </c>
      <c r="B78" s="83" t="s">
        <v>902</v>
      </c>
      <c r="C78" s="84" t="s">
        <v>1985</v>
      </c>
      <c r="D78" s="83">
        <v>0</v>
      </c>
      <c r="E78" s="83">
        <v>0</v>
      </c>
      <c r="F78" s="84" t="s">
        <v>1986</v>
      </c>
      <c r="G78" s="83" t="s">
        <v>1984</v>
      </c>
      <c r="H78" s="83" t="s">
        <v>5</v>
      </c>
      <c r="I78" s="85">
        <v>15000</v>
      </c>
      <c r="J78" s="86">
        <v>108300</v>
      </c>
      <c r="K78" s="85">
        <v>1624500000</v>
      </c>
      <c r="L78" s="83">
        <v>0</v>
      </c>
      <c r="M78" s="78">
        <v>24367500</v>
      </c>
      <c r="N78" s="66">
        <v>2436750000</v>
      </c>
      <c r="O78" s="53">
        <v>812250000</v>
      </c>
      <c r="P78" s="47">
        <v>22500</v>
      </c>
      <c r="Q78" s="73" t="s">
        <v>6545</v>
      </c>
    </row>
    <row r="79" spans="1:17" ht="276">
      <c r="A79" s="83">
        <v>73</v>
      </c>
      <c r="B79" s="83" t="s">
        <v>1987</v>
      </c>
      <c r="C79" s="84" t="s">
        <v>1750</v>
      </c>
      <c r="D79" s="83">
        <v>0</v>
      </c>
      <c r="E79" s="83">
        <v>0</v>
      </c>
      <c r="F79" s="84" t="s">
        <v>1988</v>
      </c>
      <c r="G79" s="83" t="s">
        <v>1751</v>
      </c>
      <c r="H79" s="83" t="s">
        <v>1752</v>
      </c>
      <c r="I79" s="85">
        <v>5000</v>
      </c>
      <c r="J79" s="86">
        <v>105000</v>
      </c>
      <c r="K79" s="85">
        <v>525000000</v>
      </c>
      <c r="L79" s="83">
        <v>0</v>
      </c>
      <c r="M79" s="78">
        <v>7875000</v>
      </c>
      <c r="N79" s="66">
        <v>787500000</v>
      </c>
      <c r="O79" s="53">
        <v>262500000</v>
      </c>
      <c r="P79" s="47">
        <v>7500</v>
      </c>
      <c r="Q79" s="73" t="s">
        <v>6546</v>
      </c>
    </row>
    <row r="80" spans="1:17" ht="336">
      <c r="A80" s="83">
        <v>74</v>
      </c>
      <c r="B80" s="83" t="s">
        <v>904</v>
      </c>
      <c r="C80" s="84" t="s">
        <v>1753</v>
      </c>
      <c r="D80" s="83">
        <v>0</v>
      </c>
      <c r="E80" s="83">
        <v>0</v>
      </c>
      <c r="F80" s="84" t="s">
        <v>1989</v>
      </c>
      <c r="G80" s="83" t="s">
        <v>1751</v>
      </c>
      <c r="H80" s="83" t="s">
        <v>1752</v>
      </c>
      <c r="I80" s="85">
        <v>15000</v>
      </c>
      <c r="J80" s="86">
        <v>109557</v>
      </c>
      <c r="K80" s="85">
        <v>1643355000</v>
      </c>
      <c r="L80" s="83">
        <v>0</v>
      </c>
      <c r="M80" s="78">
        <v>24650325</v>
      </c>
      <c r="N80" s="66">
        <v>2465032500</v>
      </c>
      <c r="O80" s="53">
        <v>821677500</v>
      </c>
      <c r="P80" s="47">
        <v>22500</v>
      </c>
      <c r="Q80" s="73" t="s">
        <v>6547</v>
      </c>
    </row>
    <row r="81" spans="1:17" ht="300">
      <c r="A81" s="83">
        <v>75</v>
      </c>
      <c r="B81" s="83" t="s">
        <v>1479</v>
      </c>
      <c r="C81" s="84" t="s">
        <v>1753</v>
      </c>
      <c r="D81" s="83">
        <v>0</v>
      </c>
      <c r="E81" s="83">
        <v>0</v>
      </c>
      <c r="F81" s="84" t="s">
        <v>1990</v>
      </c>
      <c r="G81" s="83" t="s">
        <v>1754</v>
      </c>
      <c r="H81" s="83" t="s">
        <v>1752</v>
      </c>
      <c r="I81" s="85">
        <v>10000</v>
      </c>
      <c r="J81" s="86">
        <v>119994</v>
      </c>
      <c r="K81" s="85">
        <v>1199940000</v>
      </c>
      <c r="L81" s="83" t="s">
        <v>1572</v>
      </c>
      <c r="M81" s="78">
        <v>17999100</v>
      </c>
      <c r="N81" s="66">
        <v>1799910000</v>
      </c>
      <c r="O81" s="53">
        <v>599970000</v>
      </c>
      <c r="P81" s="47">
        <v>15000</v>
      </c>
      <c r="Q81" s="73" t="s">
        <v>6548</v>
      </c>
    </row>
    <row r="82" spans="1:17" ht="24">
      <c r="A82" s="83">
        <v>76</v>
      </c>
      <c r="B82" s="83" t="s">
        <v>560</v>
      </c>
      <c r="C82" s="84" t="s">
        <v>1991</v>
      </c>
      <c r="D82" s="83">
        <v>0</v>
      </c>
      <c r="E82" s="83">
        <v>0</v>
      </c>
      <c r="F82" s="84" t="s">
        <v>1992</v>
      </c>
      <c r="G82" s="83" t="s">
        <v>1993</v>
      </c>
      <c r="H82" s="83" t="s">
        <v>393</v>
      </c>
      <c r="I82" s="85">
        <v>1</v>
      </c>
      <c r="J82" s="86">
        <v>1550000</v>
      </c>
      <c r="K82" s="85">
        <v>1550000</v>
      </c>
      <c r="L82" s="83" t="s">
        <v>1784</v>
      </c>
      <c r="M82" s="78">
        <v>23250</v>
      </c>
      <c r="N82" s="66">
        <v>2325000</v>
      </c>
      <c r="O82" s="53">
        <v>775000</v>
      </c>
      <c r="P82" s="47">
        <v>2</v>
      </c>
      <c r="Q82" s="73" t="s">
        <v>6549</v>
      </c>
    </row>
    <row r="83" spans="1:17" ht="72">
      <c r="A83" s="83">
        <v>77</v>
      </c>
      <c r="B83" s="83" t="s">
        <v>1994</v>
      </c>
      <c r="C83" s="84" t="s">
        <v>1995</v>
      </c>
      <c r="D83" s="83">
        <v>0</v>
      </c>
      <c r="E83" s="83">
        <v>0</v>
      </c>
      <c r="F83" s="84" t="s">
        <v>1996</v>
      </c>
      <c r="G83" s="83" t="s">
        <v>1708</v>
      </c>
      <c r="H83" s="83" t="s">
        <v>1708</v>
      </c>
      <c r="I83" s="85">
        <v>150</v>
      </c>
      <c r="J83" s="86">
        <v>8298400</v>
      </c>
      <c r="K83" s="85">
        <v>1244760000</v>
      </c>
      <c r="L83" s="83" t="s">
        <v>1997</v>
      </c>
      <c r="M83" s="78">
        <v>18671400</v>
      </c>
      <c r="N83" s="66">
        <v>1867140000</v>
      </c>
      <c r="O83" s="53">
        <v>622380000</v>
      </c>
      <c r="P83" s="47">
        <v>225</v>
      </c>
      <c r="Q83" s="73" t="s">
        <v>6550</v>
      </c>
    </row>
    <row r="84" spans="1:17" ht="72">
      <c r="A84" s="83">
        <v>78</v>
      </c>
      <c r="B84" s="83" t="s">
        <v>1998</v>
      </c>
      <c r="C84" s="84" t="s">
        <v>1995</v>
      </c>
      <c r="D84" s="83">
        <v>0</v>
      </c>
      <c r="E84" s="83">
        <v>0</v>
      </c>
      <c r="F84" s="84" t="s">
        <v>1996</v>
      </c>
      <c r="G84" s="83" t="s">
        <v>1708</v>
      </c>
      <c r="H84" s="83" t="s">
        <v>1708</v>
      </c>
      <c r="I84" s="85">
        <v>100</v>
      </c>
      <c r="J84" s="86">
        <v>12500000</v>
      </c>
      <c r="K84" s="85">
        <v>1250000000</v>
      </c>
      <c r="L84" s="83" t="s">
        <v>1784</v>
      </c>
      <c r="M84" s="78">
        <v>18750000</v>
      </c>
      <c r="N84" s="66">
        <v>1875000000</v>
      </c>
      <c r="O84" s="53">
        <v>625000000</v>
      </c>
      <c r="P84" s="47">
        <v>150</v>
      </c>
      <c r="Q84" s="73" t="s">
        <v>6551</v>
      </c>
    </row>
    <row r="85" spans="1:17" ht="24">
      <c r="A85" s="83">
        <v>79</v>
      </c>
      <c r="B85" s="83" t="s">
        <v>1999</v>
      </c>
      <c r="C85" s="84" t="s">
        <v>2000</v>
      </c>
      <c r="D85" s="83">
        <v>0</v>
      </c>
      <c r="E85" s="83">
        <v>0</v>
      </c>
      <c r="F85" s="84" t="s">
        <v>1992</v>
      </c>
      <c r="G85" s="83" t="s">
        <v>2001</v>
      </c>
      <c r="H85" s="83" t="s">
        <v>2001</v>
      </c>
      <c r="I85" s="85">
        <v>1</v>
      </c>
      <c r="J85" s="86">
        <v>1250000</v>
      </c>
      <c r="K85" s="85">
        <v>1250000</v>
      </c>
      <c r="L85" s="83" t="s">
        <v>1784</v>
      </c>
      <c r="M85" s="78">
        <v>18750</v>
      </c>
      <c r="N85" s="66">
        <v>1875000</v>
      </c>
      <c r="O85" s="53">
        <v>625000</v>
      </c>
      <c r="P85" s="47">
        <v>2</v>
      </c>
      <c r="Q85" s="73" t="s">
        <v>6552</v>
      </c>
    </row>
    <row r="86" spans="1:17" ht="24">
      <c r="A86" s="83">
        <v>80</v>
      </c>
      <c r="B86" s="83" t="s">
        <v>2002</v>
      </c>
      <c r="C86" s="84" t="s">
        <v>2003</v>
      </c>
      <c r="D86" s="83">
        <v>0</v>
      </c>
      <c r="E86" s="83">
        <v>0</v>
      </c>
      <c r="F86" s="84" t="s">
        <v>2004</v>
      </c>
      <c r="G86" s="83" t="s">
        <v>2005</v>
      </c>
      <c r="H86" s="83" t="s">
        <v>4</v>
      </c>
      <c r="I86" s="85">
        <v>5</v>
      </c>
      <c r="J86" s="86">
        <v>85173000</v>
      </c>
      <c r="K86" s="85">
        <v>425865000</v>
      </c>
      <c r="L86" s="83" t="s">
        <v>1997</v>
      </c>
      <c r="M86" s="78">
        <v>6387975</v>
      </c>
      <c r="N86" s="66">
        <v>638797500</v>
      </c>
      <c r="O86" s="53">
        <v>212932500</v>
      </c>
      <c r="P86" s="47">
        <v>8</v>
      </c>
      <c r="Q86" s="73" t="s">
        <v>6553</v>
      </c>
    </row>
    <row r="87" spans="1:17" ht="24">
      <c r="A87" s="83">
        <v>81</v>
      </c>
      <c r="B87" s="83" t="s">
        <v>2006</v>
      </c>
      <c r="C87" s="84" t="s">
        <v>2003</v>
      </c>
      <c r="D87" s="83">
        <v>0</v>
      </c>
      <c r="E87" s="83">
        <v>0</v>
      </c>
      <c r="F87" s="84" t="s">
        <v>2004</v>
      </c>
      <c r="G87" s="83" t="s">
        <v>2005</v>
      </c>
      <c r="H87" s="83" t="s">
        <v>4</v>
      </c>
      <c r="I87" s="85">
        <v>5</v>
      </c>
      <c r="J87" s="86">
        <v>100000000</v>
      </c>
      <c r="K87" s="85">
        <v>500000000</v>
      </c>
      <c r="L87" s="83" t="s">
        <v>1784</v>
      </c>
      <c r="M87" s="78">
        <v>7500000</v>
      </c>
      <c r="N87" s="66">
        <v>750000000</v>
      </c>
      <c r="O87" s="53">
        <v>250000000</v>
      </c>
      <c r="P87" s="47">
        <v>8</v>
      </c>
      <c r="Q87" s="73" t="s">
        <v>6554</v>
      </c>
    </row>
    <row r="88" spans="1:17" ht="36">
      <c r="A88" s="83">
        <v>82</v>
      </c>
      <c r="B88" s="83" t="s">
        <v>2007</v>
      </c>
      <c r="C88" s="84" t="s">
        <v>2008</v>
      </c>
      <c r="D88" s="83" t="s">
        <v>2009</v>
      </c>
      <c r="E88" s="83"/>
      <c r="F88" s="84" t="s">
        <v>2010</v>
      </c>
      <c r="G88" s="83" t="s">
        <v>2011</v>
      </c>
      <c r="H88" s="83" t="s">
        <v>2</v>
      </c>
      <c r="I88" s="85">
        <v>12</v>
      </c>
      <c r="J88" s="86">
        <v>3079052</v>
      </c>
      <c r="K88" s="85">
        <v>36948624</v>
      </c>
      <c r="L88" s="83" t="s">
        <v>1572</v>
      </c>
      <c r="M88" s="78">
        <v>554230</v>
      </c>
      <c r="N88" s="66">
        <v>55422936</v>
      </c>
      <c r="O88" s="53">
        <v>18474312</v>
      </c>
      <c r="P88" s="47">
        <v>18</v>
      </c>
      <c r="Q88" s="73" t="s">
        <v>6555</v>
      </c>
    </row>
    <row r="89" spans="1:17" ht="24">
      <c r="A89" s="83">
        <v>83</v>
      </c>
      <c r="B89" s="83" t="s">
        <v>2012</v>
      </c>
      <c r="C89" s="84" t="s">
        <v>2013</v>
      </c>
      <c r="D89" s="83" t="s">
        <v>2009</v>
      </c>
      <c r="E89" s="83"/>
      <c r="F89" s="84" t="s">
        <v>2014</v>
      </c>
      <c r="G89" s="83" t="s">
        <v>2015</v>
      </c>
      <c r="H89" s="83" t="s">
        <v>2</v>
      </c>
      <c r="I89" s="85">
        <v>10</v>
      </c>
      <c r="J89" s="86">
        <v>3194100</v>
      </c>
      <c r="K89" s="85">
        <v>31941000</v>
      </c>
      <c r="L89" s="83">
        <v>0</v>
      </c>
      <c r="M89" s="78">
        <v>479115</v>
      </c>
      <c r="N89" s="66">
        <v>47911500</v>
      </c>
      <c r="O89" s="53">
        <v>15970500</v>
      </c>
      <c r="P89" s="47">
        <v>15</v>
      </c>
      <c r="Q89" s="73" t="s">
        <v>6556</v>
      </c>
    </row>
    <row r="90" spans="1:17" ht="24">
      <c r="A90" s="83">
        <v>84</v>
      </c>
      <c r="B90" s="83" t="s">
        <v>2016</v>
      </c>
      <c r="C90" s="84" t="s">
        <v>2017</v>
      </c>
      <c r="D90" s="83" t="s">
        <v>2009</v>
      </c>
      <c r="E90" s="83"/>
      <c r="F90" s="84" t="s">
        <v>2018</v>
      </c>
      <c r="G90" s="83" t="s">
        <v>2019</v>
      </c>
      <c r="H90" s="83" t="s">
        <v>2</v>
      </c>
      <c r="I90" s="85">
        <v>20</v>
      </c>
      <c r="J90" s="86">
        <v>668633</v>
      </c>
      <c r="K90" s="85">
        <v>13372660</v>
      </c>
      <c r="L90" s="83">
        <v>0</v>
      </c>
      <c r="M90" s="78">
        <v>200590</v>
      </c>
      <c r="N90" s="66">
        <v>20058990</v>
      </c>
      <c r="O90" s="53">
        <v>6686330</v>
      </c>
      <c r="P90" s="47">
        <v>30</v>
      </c>
      <c r="Q90" s="73" t="s">
        <v>6557</v>
      </c>
    </row>
    <row r="91" spans="1:17" ht="72">
      <c r="A91" s="83">
        <v>85</v>
      </c>
      <c r="B91" s="83" t="s">
        <v>2020</v>
      </c>
      <c r="C91" s="84" t="s">
        <v>2021</v>
      </c>
      <c r="D91" s="83" t="s">
        <v>2009</v>
      </c>
      <c r="E91" s="83"/>
      <c r="F91" s="84" t="s">
        <v>2022</v>
      </c>
      <c r="G91" s="83" t="s">
        <v>2023</v>
      </c>
      <c r="H91" s="83" t="s">
        <v>2</v>
      </c>
      <c r="I91" s="85">
        <v>120</v>
      </c>
      <c r="J91" s="86">
        <v>13366080</v>
      </c>
      <c r="K91" s="85">
        <v>1603929600</v>
      </c>
      <c r="L91" s="83">
        <v>0</v>
      </c>
      <c r="M91" s="78">
        <v>24058944</v>
      </c>
      <c r="N91" s="66">
        <v>2405894400</v>
      </c>
      <c r="O91" s="53">
        <v>801964800</v>
      </c>
      <c r="P91" s="47">
        <v>180</v>
      </c>
      <c r="Q91" s="73" t="s">
        <v>6558</v>
      </c>
    </row>
    <row r="92" spans="1:17" ht="60">
      <c r="A92" s="83">
        <v>86</v>
      </c>
      <c r="B92" s="83" t="s">
        <v>2024</v>
      </c>
      <c r="C92" s="84" t="s">
        <v>2025</v>
      </c>
      <c r="D92" s="83" t="s">
        <v>2009</v>
      </c>
      <c r="E92" s="83"/>
      <c r="F92" s="84" t="s">
        <v>2026</v>
      </c>
      <c r="G92" s="83" t="s">
        <v>2027</v>
      </c>
      <c r="H92" s="83" t="s">
        <v>2</v>
      </c>
      <c r="I92" s="85">
        <v>40</v>
      </c>
      <c r="J92" s="86">
        <v>3652995</v>
      </c>
      <c r="K92" s="85">
        <v>146119800</v>
      </c>
      <c r="L92" s="83">
        <v>0</v>
      </c>
      <c r="M92" s="78">
        <v>2191797</v>
      </c>
      <c r="N92" s="66">
        <v>219179700</v>
      </c>
      <c r="O92" s="53">
        <v>73059900</v>
      </c>
      <c r="P92" s="47">
        <v>60</v>
      </c>
      <c r="Q92" s="73" t="s">
        <v>6559</v>
      </c>
    </row>
    <row r="93" spans="1:17" ht="48">
      <c r="A93" s="83">
        <v>87</v>
      </c>
      <c r="B93" s="83" t="s">
        <v>2028</v>
      </c>
      <c r="C93" s="84" t="s">
        <v>2029</v>
      </c>
      <c r="D93" s="83" t="s">
        <v>2009</v>
      </c>
      <c r="E93" s="83"/>
      <c r="F93" s="84" t="s">
        <v>2030</v>
      </c>
      <c r="G93" s="83" t="s">
        <v>2031</v>
      </c>
      <c r="H93" s="83" t="s">
        <v>2</v>
      </c>
      <c r="I93" s="85">
        <v>700</v>
      </c>
      <c r="J93" s="86">
        <v>3194000</v>
      </c>
      <c r="K93" s="85">
        <v>2235800000</v>
      </c>
      <c r="L93" s="83">
        <v>0</v>
      </c>
      <c r="M93" s="78">
        <v>33537000</v>
      </c>
      <c r="N93" s="66">
        <v>3353700000</v>
      </c>
      <c r="O93" s="53">
        <v>1117900000</v>
      </c>
      <c r="P93" s="47">
        <v>1050</v>
      </c>
      <c r="Q93" s="73" t="s">
        <v>6560</v>
      </c>
    </row>
    <row r="94" spans="1:17" ht="60">
      <c r="A94" s="83">
        <v>88</v>
      </c>
      <c r="B94" s="83" t="s">
        <v>2032</v>
      </c>
      <c r="C94" s="84" t="s">
        <v>2033</v>
      </c>
      <c r="D94" s="83" t="s">
        <v>2009</v>
      </c>
      <c r="E94" s="83"/>
      <c r="F94" s="84" t="s">
        <v>2034</v>
      </c>
      <c r="G94" s="83" t="s">
        <v>2023</v>
      </c>
      <c r="H94" s="83" t="s">
        <v>2</v>
      </c>
      <c r="I94" s="85">
        <v>400</v>
      </c>
      <c r="J94" s="86">
        <v>11800000</v>
      </c>
      <c r="K94" s="85">
        <v>4720000000</v>
      </c>
      <c r="L94" s="83">
        <v>0</v>
      </c>
      <c r="M94" s="78">
        <v>70800000</v>
      </c>
      <c r="N94" s="66">
        <v>7080000000</v>
      </c>
      <c r="O94" s="53">
        <v>2360000000</v>
      </c>
      <c r="P94" s="47">
        <v>600</v>
      </c>
      <c r="Q94" s="73" t="s">
        <v>6561</v>
      </c>
    </row>
    <row r="95" spans="1:17" ht="48">
      <c r="A95" s="83">
        <v>89</v>
      </c>
      <c r="B95" s="83" t="s">
        <v>382</v>
      </c>
      <c r="C95" s="84" t="s">
        <v>2035</v>
      </c>
      <c r="D95" s="83" t="s">
        <v>2036</v>
      </c>
      <c r="E95" s="83"/>
      <c r="F95" s="84" t="s">
        <v>2037</v>
      </c>
      <c r="G95" s="83" t="s">
        <v>2038</v>
      </c>
      <c r="H95" s="83" t="s">
        <v>4</v>
      </c>
      <c r="I95" s="85">
        <v>40</v>
      </c>
      <c r="J95" s="86">
        <v>3500000</v>
      </c>
      <c r="K95" s="85">
        <v>140000000</v>
      </c>
      <c r="L95" s="83">
        <v>0</v>
      </c>
      <c r="M95" s="78">
        <v>2100000</v>
      </c>
      <c r="N95" s="66">
        <v>210000000</v>
      </c>
      <c r="O95" s="53">
        <v>70000000</v>
      </c>
      <c r="P95" s="47">
        <v>60</v>
      </c>
      <c r="Q95" s="73" t="s">
        <v>6562</v>
      </c>
    </row>
    <row r="96" spans="1:17" ht="48">
      <c r="A96" s="83">
        <v>90</v>
      </c>
      <c r="B96" s="83" t="s">
        <v>383</v>
      </c>
      <c r="C96" s="84" t="s">
        <v>2039</v>
      </c>
      <c r="D96" s="83" t="s">
        <v>2036</v>
      </c>
      <c r="E96" s="83"/>
      <c r="F96" s="84" t="s">
        <v>2040</v>
      </c>
      <c r="G96" s="83" t="s">
        <v>2038</v>
      </c>
      <c r="H96" s="83" t="s">
        <v>4</v>
      </c>
      <c r="I96" s="85">
        <v>40</v>
      </c>
      <c r="J96" s="86">
        <v>3500000</v>
      </c>
      <c r="K96" s="85">
        <v>140000000</v>
      </c>
      <c r="L96" s="83">
        <v>0</v>
      </c>
      <c r="M96" s="78">
        <v>2100000</v>
      </c>
      <c r="N96" s="66">
        <v>210000000</v>
      </c>
      <c r="O96" s="53">
        <v>70000000</v>
      </c>
      <c r="P96" s="47">
        <v>60</v>
      </c>
      <c r="Q96" s="73" t="s">
        <v>6563</v>
      </c>
    </row>
    <row r="97" spans="1:17" ht="48">
      <c r="A97" s="83">
        <v>91</v>
      </c>
      <c r="B97" s="83" t="s">
        <v>384</v>
      </c>
      <c r="C97" s="84" t="s">
        <v>2041</v>
      </c>
      <c r="D97" s="83" t="s">
        <v>2036</v>
      </c>
      <c r="E97" s="83"/>
      <c r="F97" s="84" t="s">
        <v>2040</v>
      </c>
      <c r="G97" s="83" t="s">
        <v>2038</v>
      </c>
      <c r="H97" s="83" t="s">
        <v>4</v>
      </c>
      <c r="I97" s="85">
        <v>40</v>
      </c>
      <c r="J97" s="86">
        <v>3500000</v>
      </c>
      <c r="K97" s="85">
        <v>140000000</v>
      </c>
      <c r="L97" s="83">
        <v>0</v>
      </c>
      <c r="M97" s="78">
        <v>2100000</v>
      </c>
      <c r="N97" s="66">
        <v>210000000</v>
      </c>
      <c r="O97" s="53">
        <v>70000000</v>
      </c>
      <c r="P97" s="47">
        <v>60</v>
      </c>
      <c r="Q97" s="73" t="s">
        <v>6564</v>
      </c>
    </row>
    <row r="98" spans="1:17" ht="36">
      <c r="A98" s="83">
        <v>92</v>
      </c>
      <c r="B98" s="83" t="s">
        <v>372</v>
      </c>
      <c r="C98" s="84" t="s">
        <v>2042</v>
      </c>
      <c r="D98" s="83" t="s">
        <v>2036</v>
      </c>
      <c r="E98" s="83"/>
      <c r="F98" s="84" t="s">
        <v>2043</v>
      </c>
      <c r="G98" s="83" t="s">
        <v>2044</v>
      </c>
      <c r="H98" s="83" t="s">
        <v>2</v>
      </c>
      <c r="I98" s="85">
        <v>24</v>
      </c>
      <c r="J98" s="86">
        <v>3470000</v>
      </c>
      <c r="K98" s="85">
        <v>83280000</v>
      </c>
      <c r="L98" s="83">
        <v>0</v>
      </c>
      <c r="M98" s="78">
        <v>1249200</v>
      </c>
      <c r="N98" s="66">
        <v>124920000</v>
      </c>
      <c r="O98" s="53">
        <v>41640000</v>
      </c>
      <c r="P98" s="47">
        <v>36</v>
      </c>
      <c r="Q98" s="73" t="s">
        <v>6565</v>
      </c>
    </row>
    <row r="99" spans="1:17" ht="36">
      <c r="A99" s="83">
        <v>93</v>
      </c>
      <c r="B99" s="83" t="s">
        <v>2045</v>
      </c>
      <c r="C99" s="84" t="s">
        <v>2046</v>
      </c>
      <c r="D99" s="83" t="s">
        <v>2036</v>
      </c>
      <c r="E99" s="83"/>
      <c r="F99" s="84" t="s">
        <v>2047</v>
      </c>
      <c r="G99" s="83" t="s">
        <v>2048</v>
      </c>
      <c r="H99" s="83" t="s">
        <v>2</v>
      </c>
      <c r="I99" s="85">
        <v>12</v>
      </c>
      <c r="J99" s="86">
        <v>5600000</v>
      </c>
      <c r="K99" s="85">
        <v>67200000</v>
      </c>
      <c r="L99" s="83" t="s">
        <v>1572</v>
      </c>
      <c r="M99" s="78">
        <v>1008000</v>
      </c>
      <c r="N99" s="66">
        <v>100800000</v>
      </c>
      <c r="O99" s="53">
        <v>33600000</v>
      </c>
      <c r="P99" s="47">
        <v>18</v>
      </c>
      <c r="Q99" s="73" t="s">
        <v>6566</v>
      </c>
    </row>
    <row r="100" spans="1:17" ht="96">
      <c r="A100" s="83">
        <v>94</v>
      </c>
      <c r="B100" s="83" t="s">
        <v>378</v>
      </c>
      <c r="C100" s="84" t="s">
        <v>2049</v>
      </c>
      <c r="D100" s="83" t="s">
        <v>2036</v>
      </c>
      <c r="E100" s="83"/>
      <c r="F100" s="84" t="s">
        <v>2050</v>
      </c>
      <c r="G100" s="83" t="s">
        <v>2051</v>
      </c>
      <c r="H100" s="83" t="s">
        <v>2</v>
      </c>
      <c r="I100" s="85">
        <v>29</v>
      </c>
      <c r="J100" s="86">
        <v>9200000</v>
      </c>
      <c r="K100" s="85">
        <v>266800000</v>
      </c>
      <c r="L100" s="83">
        <v>0</v>
      </c>
      <c r="M100" s="78">
        <v>4002000</v>
      </c>
      <c r="N100" s="66">
        <v>400200000</v>
      </c>
      <c r="O100" s="53">
        <v>133400000</v>
      </c>
      <c r="P100" s="47">
        <v>44</v>
      </c>
      <c r="Q100" s="73" t="s">
        <v>6567</v>
      </c>
    </row>
    <row r="101" spans="1:17" ht="36">
      <c r="A101" s="83">
        <v>95</v>
      </c>
      <c r="B101" s="83" t="s">
        <v>2052</v>
      </c>
      <c r="C101" s="84" t="s">
        <v>2053</v>
      </c>
      <c r="D101" s="83" t="s">
        <v>2036</v>
      </c>
      <c r="E101" s="83"/>
      <c r="F101" s="84" t="s">
        <v>2054</v>
      </c>
      <c r="G101" s="83" t="s">
        <v>2055</v>
      </c>
      <c r="H101" s="83" t="s">
        <v>2</v>
      </c>
      <c r="I101" s="85">
        <v>50</v>
      </c>
      <c r="J101" s="86">
        <v>3068100</v>
      </c>
      <c r="K101" s="85">
        <v>153405000</v>
      </c>
      <c r="L101" s="83" t="s">
        <v>1572</v>
      </c>
      <c r="M101" s="78">
        <v>2301075</v>
      </c>
      <c r="N101" s="66">
        <v>230107500</v>
      </c>
      <c r="O101" s="53">
        <v>76702500</v>
      </c>
      <c r="P101" s="47">
        <v>75</v>
      </c>
      <c r="Q101" s="73" t="s">
        <v>6568</v>
      </c>
    </row>
    <row r="102" spans="1:17" ht="36">
      <c r="A102" s="83">
        <v>96</v>
      </c>
      <c r="B102" s="83" t="s">
        <v>377</v>
      </c>
      <c r="C102" s="84" t="s">
        <v>2056</v>
      </c>
      <c r="D102" s="83" t="s">
        <v>2036</v>
      </c>
      <c r="E102" s="83"/>
      <c r="F102" s="84" t="s">
        <v>2057</v>
      </c>
      <c r="G102" s="83" t="s">
        <v>2058</v>
      </c>
      <c r="H102" s="83" t="s">
        <v>2</v>
      </c>
      <c r="I102" s="85">
        <v>50</v>
      </c>
      <c r="J102" s="86">
        <v>41264000</v>
      </c>
      <c r="K102" s="85">
        <v>2063200000</v>
      </c>
      <c r="L102" s="83">
        <v>0</v>
      </c>
      <c r="M102" s="78">
        <v>30948000</v>
      </c>
      <c r="N102" s="66">
        <v>3094800000</v>
      </c>
      <c r="O102" s="53">
        <v>1031600000</v>
      </c>
      <c r="P102" s="47">
        <v>75</v>
      </c>
      <c r="Q102" s="73" t="s">
        <v>6569</v>
      </c>
    </row>
    <row r="103" spans="1:17" ht="24">
      <c r="A103" s="83">
        <v>97</v>
      </c>
      <c r="B103" s="83" t="s">
        <v>381</v>
      </c>
      <c r="C103" s="84" t="s">
        <v>2059</v>
      </c>
      <c r="D103" s="83" t="s">
        <v>2036</v>
      </c>
      <c r="E103" s="83"/>
      <c r="F103" s="84" t="s">
        <v>2060</v>
      </c>
      <c r="G103" s="83" t="s">
        <v>2061</v>
      </c>
      <c r="H103" s="83" t="s">
        <v>2</v>
      </c>
      <c r="I103" s="85">
        <v>60</v>
      </c>
      <c r="J103" s="86">
        <v>5760000</v>
      </c>
      <c r="K103" s="85">
        <v>345600000</v>
      </c>
      <c r="L103" s="83">
        <v>0</v>
      </c>
      <c r="M103" s="78">
        <v>5184000</v>
      </c>
      <c r="N103" s="66">
        <v>518400000</v>
      </c>
      <c r="O103" s="53">
        <v>172800000</v>
      </c>
      <c r="P103" s="47">
        <v>90</v>
      </c>
      <c r="Q103" s="73" t="s">
        <v>6570</v>
      </c>
    </row>
    <row r="104" spans="1:17" ht="48">
      <c r="A104" s="83">
        <v>98</v>
      </c>
      <c r="B104" s="83" t="s">
        <v>373</v>
      </c>
      <c r="C104" s="84" t="s">
        <v>2062</v>
      </c>
      <c r="D104" s="83" t="s">
        <v>2036</v>
      </c>
      <c r="E104" s="83"/>
      <c r="F104" s="84" t="s">
        <v>2063</v>
      </c>
      <c r="G104" s="83" t="s">
        <v>2064</v>
      </c>
      <c r="H104" s="83" t="s">
        <v>2</v>
      </c>
      <c r="I104" s="85">
        <v>372</v>
      </c>
      <c r="J104" s="86">
        <v>3270000</v>
      </c>
      <c r="K104" s="85">
        <v>1216440000</v>
      </c>
      <c r="L104" s="83">
        <v>0</v>
      </c>
      <c r="M104" s="78">
        <v>18246600</v>
      </c>
      <c r="N104" s="66">
        <v>1824660000</v>
      </c>
      <c r="O104" s="53">
        <v>608220000</v>
      </c>
      <c r="P104" s="47">
        <v>558</v>
      </c>
      <c r="Q104" s="73" t="s">
        <v>6571</v>
      </c>
    </row>
    <row r="105" spans="1:17" ht="48">
      <c r="A105" s="83">
        <v>99</v>
      </c>
      <c r="B105" s="83" t="s">
        <v>380</v>
      </c>
      <c r="C105" s="84" t="s">
        <v>2065</v>
      </c>
      <c r="D105" s="83" t="s">
        <v>2036</v>
      </c>
      <c r="E105" s="83"/>
      <c r="F105" s="84" t="s">
        <v>2066</v>
      </c>
      <c r="G105" s="83" t="s">
        <v>2067</v>
      </c>
      <c r="H105" s="83" t="s">
        <v>2</v>
      </c>
      <c r="I105" s="85">
        <v>70</v>
      </c>
      <c r="J105" s="86">
        <v>3599400</v>
      </c>
      <c r="K105" s="85">
        <v>251958000</v>
      </c>
      <c r="L105" s="83">
        <v>0</v>
      </c>
      <c r="M105" s="78">
        <v>3779370</v>
      </c>
      <c r="N105" s="66">
        <v>377937000</v>
      </c>
      <c r="O105" s="53">
        <v>125979000</v>
      </c>
      <c r="P105" s="47">
        <v>105</v>
      </c>
      <c r="Q105" s="73" t="s">
        <v>6572</v>
      </c>
    </row>
    <row r="106" spans="1:17" ht="72">
      <c r="A106" s="83">
        <v>100</v>
      </c>
      <c r="B106" s="83" t="s">
        <v>379</v>
      </c>
      <c r="C106" s="84" t="s">
        <v>2068</v>
      </c>
      <c r="D106" s="83" t="s">
        <v>2036</v>
      </c>
      <c r="E106" s="83"/>
      <c r="F106" s="84" t="s">
        <v>2066</v>
      </c>
      <c r="G106" s="83" t="s">
        <v>2067</v>
      </c>
      <c r="H106" s="83" t="s">
        <v>2</v>
      </c>
      <c r="I106" s="85">
        <v>70</v>
      </c>
      <c r="J106" s="86">
        <v>10950000</v>
      </c>
      <c r="K106" s="85">
        <v>766500000</v>
      </c>
      <c r="L106" s="83">
        <v>0</v>
      </c>
      <c r="M106" s="78">
        <v>11497500</v>
      </c>
      <c r="N106" s="66">
        <v>1149750000</v>
      </c>
      <c r="O106" s="53">
        <v>383250000</v>
      </c>
      <c r="P106" s="47">
        <v>105</v>
      </c>
      <c r="Q106" s="73" t="s">
        <v>6573</v>
      </c>
    </row>
    <row r="107" spans="1:17" ht="24">
      <c r="A107" s="83">
        <v>101</v>
      </c>
      <c r="B107" s="83" t="s">
        <v>2069</v>
      </c>
      <c r="C107" s="84" t="s">
        <v>2070</v>
      </c>
      <c r="D107" s="83" t="s">
        <v>2036</v>
      </c>
      <c r="E107" s="83"/>
      <c r="F107" s="84" t="s">
        <v>2071</v>
      </c>
      <c r="G107" s="83" t="s">
        <v>2072</v>
      </c>
      <c r="H107" s="83" t="s">
        <v>2</v>
      </c>
      <c r="I107" s="85">
        <v>15</v>
      </c>
      <c r="J107" s="86">
        <v>22890000</v>
      </c>
      <c r="K107" s="85">
        <v>343350000</v>
      </c>
      <c r="L107" s="83" t="s">
        <v>1572</v>
      </c>
      <c r="M107" s="78">
        <v>5150250</v>
      </c>
      <c r="N107" s="66">
        <v>515025000</v>
      </c>
      <c r="O107" s="53">
        <v>171675000</v>
      </c>
      <c r="P107" s="47">
        <v>23</v>
      </c>
      <c r="Q107" s="73" t="s">
        <v>6574</v>
      </c>
    </row>
    <row r="108" spans="1:17" ht="48">
      <c r="A108" s="83">
        <v>102</v>
      </c>
      <c r="B108" s="83" t="s">
        <v>2073</v>
      </c>
      <c r="C108" s="84" t="s">
        <v>2074</v>
      </c>
      <c r="D108" s="83" t="s">
        <v>2036</v>
      </c>
      <c r="E108" s="83"/>
      <c r="F108" s="84" t="s">
        <v>2075</v>
      </c>
      <c r="G108" s="83" t="s">
        <v>1505</v>
      </c>
      <c r="H108" s="83" t="s">
        <v>2</v>
      </c>
      <c r="I108" s="85">
        <v>30</v>
      </c>
      <c r="J108" s="86">
        <v>2405000</v>
      </c>
      <c r="K108" s="85">
        <v>72150000</v>
      </c>
      <c r="L108" s="83">
        <v>0</v>
      </c>
      <c r="M108" s="78">
        <v>1082250</v>
      </c>
      <c r="N108" s="66">
        <v>108225000</v>
      </c>
      <c r="O108" s="53">
        <v>36075000</v>
      </c>
      <c r="P108" s="47">
        <v>45</v>
      </c>
      <c r="Q108" s="73" t="s">
        <v>6575</v>
      </c>
    </row>
    <row r="109" spans="1:17" ht="24">
      <c r="A109" s="83">
        <v>103</v>
      </c>
      <c r="B109" s="83" t="s">
        <v>2076</v>
      </c>
      <c r="C109" s="84" t="s">
        <v>2077</v>
      </c>
      <c r="D109" s="83" t="s">
        <v>2036</v>
      </c>
      <c r="E109" s="83"/>
      <c r="F109" s="84" t="s">
        <v>2078</v>
      </c>
      <c r="G109" s="83" t="s">
        <v>2079</v>
      </c>
      <c r="H109" s="83" t="s">
        <v>2</v>
      </c>
      <c r="I109" s="85">
        <v>12</v>
      </c>
      <c r="J109" s="86">
        <v>24999500</v>
      </c>
      <c r="K109" s="85">
        <v>299994000</v>
      </c>
      <c r="L109" s="83" t="s">
        <v>1572</v>
      </c>
      <c r="M109" s="78">
        <v>4499910</v>
      </c>
      <c r="N109" s="66">
        <v>449991000</v>
      </c>
      <c r="O109" s="53">
        <v>149997000</v>
      </c>
      <c r="P109" s="47">
        <v>18</v>
      </c>
      <c r="Q109" s="73" t="s">
        <v>6576</v>
      </c>
    </row>
    <row r="110" spans="1:17" ht="36">
      <c r="A110" s="83">
        <v>104</v>
      </c>
      <c r="B110" s="83" t="s">
        <v>365</v>
      </c>
      <c r="C110" s="84" t="s">
        <v>2080</v>
      </c>
      <c r="D110" s="83" t="s">
        <v>2081</v>
      </c>
      <c r="E110" s="83"/>
      <c r="F110" s="84" t="s">
        <v>2082</v>
      </c>
      <c r="G110" s="83" t="s">
        <v>2083</v>
      </c>
      <c r="H110" s="83" t="s">
        <v>315</v>
      </c>
      <c r="I110" s="85">
        <v>12</v>
      </c>
      <c r="J110" s="86">
        <v>63000000</v>
      </c>
      <c r="K110" s="85">
        <v>756000000</v>
      </c>
      <c r="L110" s="83">
        <v>0</v>
      </c>
      <c r="M110" s="78">
        <v>11340000</v>
      </c>
      <c r="N110" s="66">
        <v>1134000000</v>
      </c>
      <c r="O110" s="53">
        <v>378000000</v>
      </c>
      <c r="P110" s="47">
        <v>18</v>
      </c>
      <c r="Q110" s="73" t="s">
        <v>6577</v>
      </c>
    </row>
    <row r="111" spans="1:17" ht="48">
      <c r="A111" s="83">
        <v>105</v>
      </c>
      <c r="B111" s="83" t="s">
        <v>362</v>
      </c>
      <c r="C111" s="84" t="s">
        <v>2084</v>
      </c>
      <c r="D111" s="83" t="s">
        <v>2081</v>
      </c>
      <c r="E111" s="83"/>
      <c r="F111" s="84" t="s">
        <v>2085</v>
      </c>
      <c r="G111" s="83" t="s">
        <v>2086</v>
      </c>
      <c r="H111" s="83" t="s">
        <v>2</v>
      </c>
      <c r="I111" s="85">
        <v>10</v>
      </c>
      <c r="J111" s="86">
        <v>3660000</v>
      </c>
      <c r="K111" s="85">
        <v>36600000</v>
      </c>
      <c r="L111" s="83">
        <v>0</v>
      </c>
      <c r="M111" s="78">
        <v>549000</v>
      </c>
      <c r="N111" s="66">
        <v>54900000</v>
      </c>
      <c r="O111" s="53">
        <v>18300000</v>
      </c>
      <c r="P111" s="47">
        <v>15</v>
      </c>
      <c r="Q111" s="73" t="s">
        <v>6578</v>
      </c>
    </row>
    <row r="112" spans="1:17" ht="24">
      <c r="A112" s="83">
        <v>106</v>
      </c>
      <c r="B112" s="83" t="s">
        <v>2087</v>
      </c>
      <c r="C112" s="84" t="s">
        <v>2088</v>
      </c>
      <c r="D112" s="83" t="s">
        <v>2081</v>
      </c>
      <c r="E112" s="83"/>
      <c r="F112" s="84" t="s">
        <v>2089</v>
      </c>
      <c r="G112" s="83" t="s">
        <v>2086</v>
      </c>
      <c r="H112" s="83" t="s">
        <v>2</v>
      </c>
      <c r="I112" s="85">
        <v>20</v>
      </c>
      <c r="J112" s="86">
        <v>3900000</v>
      </c>
      <c r="K112" s="85">
        <v>78000000</v>
      </c>
      <c r="L112" s="83" t="s">
        <v>1572</v>
      </c>
      <c r="M112" s="78">
        <v>1170000</v>
      </c>
      <c r="N112" s="66">
        <v>117000000</v>
      </c>
      <c r="O112" s="53">
        <v>39000000</v>
      </c>
      <c r="P112" s="47">
        <v>30</v>
      </c>
      <c r="Q112" s="73" t="s">
        <v>6579</v>
      </c>
    </row>
    <row r="113" spans="1:17" ht="24">
      <c r="A113" s="83">
        <v>107</v>
      </c>
      <c r="B113" s="83" t="s">
        <v>366</v>
      </c>
      <c r="C113" s="84" t="s">
        <v>2090</v>
      </c>
      <c r="D113" s="83" t="s">
        <v>2081</v>
      </c>
      <c r="E113" s="83"/>
      <c r="F113" s="84" t="s">
        <v>2091</v>
      </c>
      <c r="G113" s="83" t="s">
        <v>2086</v>
      </c>
      <c r="H113" s="83" t="s">
        <v>2</v>
      </c>
      <c r="I113" s="85">
        <v>42</v>
      </c>
      <c r="J113" s="86">
        <v>8500000</v>
      </c>
      <c r="K113" s="85">
        <v>357000000</v>
      </c>
      <c r="L113" s="83">
        <v>0</v>
      </c>
      <c r="M113" s="78">
        <v>5355000</v>
      </c>
      <c r="N113" s="66">
        <v>535500000</v>
      </c>
      <c r="O113" s="53">
        <v>178500000</v>
      </c>
      <c r="P113" s="47">
        <v>63</v>
      </c>
      <c r="Q113" s="73" t="s">
        <v>6580</v>
      </c>
    </row>
    <row r="114" spans="1:17" ht="48">
      <c r="A114" s="83">
        <v>108</v>
      </c>
      <c r="B114" s="83" t="s">
        <v>363</v>
      </c>
      <c r="C114" s="84" t="s">
        <v>2092</v>
      </c>
      <c r="D114" s="83" t="s">
        <v>2081</v>
      </c>
      <c r="E114" s="83"/>
      <c r="F114" s="84" t="s">
        <v>2093</v>
      </c>
      <c r="G114" s="83" t="s">
        <v>2094</v>
      </c>
      <c r="H114" s="83" t="s">
        <v>315</v>
      </c>
      <c r="I114" s="85">
        <v>19</v>
      </c>
      <c r="J114" s="86">
        <v>9510000</v>
      </c>
      <c r="K114" s="85">
        <v>180690000</v>
      </c>
      <c r="L114" s="83">
        <v>0</v>
      </c>
      <c r="M114" s="78">
        <v>2710350</v>
      </c>
      <c r="N114" s="66">
        <v>271035000</v>
      </c>
      <c r="O114" s="53">
        <v>90345000</v>
      </c>
      <c r="P114" s="47">
        <v>29</v>
      </c>
      <c r="Q114" s="73" t="s">
        <v>6581</v>
      </c>
    </row>
    <row r="115" spans="1:17" ht="48">
      <c r="A115" s="83">
        <v>109</v>
      </c>
      <c r="B115" s="83" t="s">
        <v>369</v>
      </c>
      <c r="C115" s="84" t="s">
        <v>2095</v>
      </c>
      <c r="D115" s="83" t="s">
        <v>2081</v>
      </c>
      <c r="E115" s="83"/>
      <c r="F115" s="84" t="s">
        <v>2096</v>
      </c>
      <c r="G115" s="83" t="s">
        <v>2097</v>
      </c>
      <c r="H115" s="83" t="s">
        <v>2</v>
      </c>
      <c r="I115" s="85">
        <v>25</v>
      </c>
      <c r="J115" s="86">
        <v>19800000</v>
      </c>
      <c r="K115" s="85">
        <v>495000000</v>
      </c>
      <c r="L115" s="83">
        <v>0</v>
      </c>
      <c r="M115" s="78">
        <v>7425000</v>
      </c>
      <c r="N115" s="66">
        <v>742500000</v>
      </c>
      <c r="O115" s="53">
        <v>247500000</v>
      </c>
      <c r="P115" s="47">
        <v>38</v>
      </c>
      <c r="Q115" s="73" t="s">
        <v>6582</v>
      </c>
    </row>
    <row r="116" spans="1:17" ht="48">
      <c r="A116" s="83">
        <v>110</v>
      </c>
      <c r="B116" s="83" t="s">
        <v>364</v>
      </c>
      <c r="C116" s="84" t="s">
        <v>2098</v>
      </c>
      <c r="D116" s="83" t="s">
        <v>2081</v>
      </c>
      <c r="E116" s="83"/>
      <c r="F116" s="84" t="s">
        <v>2099</v>
      </c>
      <c r="G116" s="83" t="s">
        <v>2100</v>
      </c>
      <c r="H116" s="83" t="s">
        <v>2</v>
      </c>
      <c r="I116" s="85">
        <v>13</v>
      </c>
      <c r="J116" s="86">
        <v>8500000</v>
      </c>
      <c r="K116" s="85">
        <v>110500000</v>
      </c>
      <c r="L116" s="83">
        <v>0</v>
      </c>
      <c r="M116" s="78">
        <v>1657500</v>
      </c>
      <c r="N116" s="66">
        <v>165750000</v>
      </c>
      <c r="O116" s="53">
        <v>55250000</v>
      </c>
      <c r="P116" s="47">
        <v>20</v>
      </c>
      <c r="Q116" s="73" t="s">
        <v>6583</v>
      </c>
    </row>
    <row r="117" spans="1:17" ht="48">
      <c r="A117" s="83">
        <v>111</v>
      </c>
      <c r="B117" s="83" t="s">
        <v>361</v>
      </c>
      <c r="C117" s="84" t="s">
        <v>2101</v>
      </c>
      <c r="D117" s="83" t="s">
        <v>2081</v>
      </c>
      <c r="E117" s="83"/>
      <c r="F117" s="84" t="s">
        <v>2102</v>
      </c>
      <c r="G117" s="83" t="s">
        <v>2103</v>
      </c>
      <c r="H117" s="83" t="s">
        <v>2</v>
      </c>
      <c r="I117" s="85">
        <v>48</v>
      </c>
      <c r="J117" s="86">
        <v>6440000</v>
      </c>
      <c r="K117" s="85">
        <v>309120000</v>
      </c>
      <c r="L117" s="83">
        <v>0</v>
      </c>
      <c r="M117" s="78">
        <v>4636800</v>
      </c>
      <c r="N117" s="66">
        <v>463680000</v>
      </c>
      <c r="O117" s="53">
        <v>154560000</v>
      </c>
      <c r="P117" s="47">
        <v>72</v>
      </c>
      <c r="Q117" s="73" t="s">
        <v>6584</v>
      </c>
    </row>
    <row r="118" spans="1:17" ht="84">
      <c r="A118" s="83">
        <v>112</v>
      </c>
      <c r="B118" s="83" t="s">
        <v>370</v>
      </c>
      <c r="C118" s="84" t="s">
        <v>2104</v>
      </c>
      <c r="D118" s="83" t="s">
        <v>2081</v>
      </c>
      <c r="E118" s="83"/>
      <c r="F118" s="84" t="s">
        <v>2105</v>
      </c>
      <c r="G118" s="83" t="s">
        <v>2106</v>
      </c>
      <c r="H118" s="83" t="s">
        <v>2107</v>
      </c>
      <c r="I118" s="85">
        <v>20</v>
      </c>
      <c r="J118" s="86">
        <v>9200000</v>
      </c>
      <c r="K118" s="85">
        <v>184000000</v>
      </c>
      <c r="L118" s="83">
        <v>0</v>
      </c>
      <c r="M118" s="78">
        <v>2760000</v>
      </c>
      <c r="N118" s="66">
        <v>276000000</v>
      </c>
      <c r="O118" s="53">
        <v>92000000</v>
      </c>
      <c r="P118" s="47">
        <v>30</v>
      </c>
      <c r="Q118" s="73" t="s">
        <v>6585</v>
      </c>
    </row>
    <row r="119" spans="1:17" ht="48">
      <c r="A119" s="83">
        <v>113</v>
      </c>
      <c r="B119" s="83" t="s">
        <v>2108</v>
      </c>
      <c r="C119" s="84" t="s">
        <v>2109</v>
      </c>
      <c r="D119" s="83" t="s">
        <v>2110</v>
      </c>
      <c r="E119" s="83"/>
      <c r="F119" s="84" t="s">
        <v>2111</v>
      </c>
      <c r="G119" s="83" t="s">
        <v>2112</v>
      </c>
      <c r="H119" s="83" t="s">
        <v>2</v>
      </c>
      <c r="I119" s="85">
        <v>5</v>
      </c>
      <c r="J119" s="86">
        <v>12133000</v>
      </c>
      <c r="K119" s="85">
        <v>60665000</v>
      </c>
      <c r="L119" s="83" t="s">
        <v>1572</v>
      </c>
      <c r="M119" s="78">
        <v>909975</v>
      </c>
      <c r="N119" s="66">
        <v>90997500</v>
      </c>
      <c r="O119" s="53">
        <v>30332500</v>
      </c>
      <c r="P119" s="47">
        <v>8</v>
      </c>
      <c r="Q119" s="73" t="s">
        <v>6586</v>
      </c>
    </row>
    <row r="120" spans="1:17" ht="72">
      <c r="A120" s="83">
        <v>114</v>
      </c>
      <c r="B120" s="83" t="s">
        <v>2113</v>
      </c>
      <c r="C120" s="84" t="s">
        <v>2114</v>
      </c>
      <c r="D120" s="83" t="s">
        <v>2110</v>
      </c>
      <c r="E120" s="83"/>
      <c r="F120" s="84" t="s">
        <v>2115</v>
      </c>
      <c r="G120" s="83" t="s">
        <v>2116</v>
      </c>
      <c r="H120" s="83" t="s">
        <v>2</v>
      </c>
      <c r="I120" s="85">
        <v>3</v>
      </c>
      <c r="J120" s="86">
        <v>2153000</v>
      </c>
      <c r="K120" s="85">
        <v>6459000</v>
      </c>
      <c r="L120" s="83" t="s">
        <v>1572</v>
      </c>
      <c r="M120" s="78">
        <v>96885</v>
      </c>
      <c r="N120" s="66">
        <v>9688500</v>
      </c>
      <c r="O120" s="53">
        <v>3229500</v>
      </c>
      <c r="P120" s="47">
        <v>5</v>
      </c>
      <c r="Q120" s="73" t="s">
        <v>6587</v>
      </c>
    </row>
    <row r="121" spans="1:17" ht="36">
      <c r="A121" s="83">
        <v>115</v>
      </c>
      <c r="B121" s="83" t="s">
        <v>2117</v>
      </c>
      <c r="C121" s="84" t="s">
        <v>2118</v>
      </c>
      <c r="D121" s="83" t="s">
        <v>2110</v>
      </c>
      <c r="E121" s="83"/>
      <c r="F121" s="84" t="s">
        <v>2119</v>
      </c>
      <c r="G121" s="83" t="s">
        <v>2120</v>
      </c>
      <c r="H121" s="83" t="s">
        <v>2</v>
      </c>
      <c r="I121" s="85">
        <v>4</v>
      </c>
      <c r="J121" s="86">
        <v>6860000</v>
      </c>
      <c r="K121" s="85">
        <v>27440000</v>
      </c>
      <c r="L121" s="83">
        <v>0</v>
      </c>
      <c r="M121" s="78">
        <v>411600</v>
      </c>
      <c r="N121" s="66">
        <v>41160000</v>
      </c>
      <c r="O121" s="53">
        <v>13720000</v>
      </c>
      <c r="P121" s="47">
        <v>6</v>
      </c>
      <c r="Q121" s="73" t="s">
        <v>6588</v>
      </c>
    </row>
    <row r="122" spans="1:17" ht="36">
      <c r="A122" s="83">
        <v>116</v>
      </c>
      <c r="B122" s="83" t="s">
        <v>2121</v>
      </c>
      <c r="C122" s="84" t="s">
        <v>2122</v>
      </c>
      <c r="D122" s="83" t="s">
        <v>2110</v>
      </c>
      <c r="E122" s="83"/>
      <c r="F122" s="84" t="s">
        <v>2123</v>
      </c>
      <c r="G122" s="83" t="s">
        <v>2124</v>
      </c>
      <c r="H122" s="83" t="s">
        <v>2</v>
      </c>
      <c r="I122" s="85">
        <v>3</v>
      </c>
      <c r="J122" s="86">
        <v>6218300</v>
      </c>
      <c r="K122" s="85">
        <v>18654900</v>
      </c>
      <c r="L122" s="83" t="s">
        <v>1572</v>
      </c>
      <c r="M122" s="78">
        <v>279824</v>
      </c>
      <c r="N122" s="66">
        <v>27982350</v>
      </c>
      <c r="O122" s="53">
        <v>9327450</v>
      </c>
      <c r="P122" s="47">
        <v>5</v>
      </c>
      <c r="Q122" s="73" t="s">
        <v>6589</v>
      </c>
    </row>
    <row r="123" spans="1:17" ht="108">
      <c r="A123" s="83">
        <v>117</v>
      </c>
      <c r="B123" s="83" t="s">
        <v>2125</v>
      </c>
      <c r="C123" s="84" t="s">
        <v>2126</v>
      </c>
      <c r="D123" s="83" t="s">
        <v>2110</v>
      </c>
      <c r="E123" s="83"/>
      <c r="F123" s="84" t="s">
        <v>2127</v>
      </c>
      <c r="G123" s="83" t="s">
        <v>2128</v>
      </c>
      <c r="H123" s="83" t="s">
        <v>2</v>
      </c>
      <c r="I123" s="85">
        <v>14</v>
      </c>
      <c r="J123" s="86">
        <v>569000</v>
      </c>
      <c r="K123" s="85">
        <v>7966000</v>
      </c>
      <c r="L123" s="83" t="s">
        <v>1572</v>
      </c>
      <c r="M123" s="78">
        <v>119490</v>
      </c>
      <c r="N123" s="66">
        <v>11949000</v>
      </c>
      <c r="O123" s="53">
        <v>3983000</v>
      </c>
      <c r="P123" s="47">
        <v>21</v>
      </c>
      <c r="Q123" s="73" t="s">
        <v>6590</v>
      </c>
    </row>
    <row r="124" spans="1:17" ht="132">
      <c r="A124" s="83">
        <v>118</v>
      </c>
      <c r="B124" s="83" t="s">
        <v>2129</v>
      </c>
      <c r="C124" s="84" t="s">
        <v>2130</v>
      </c>
      <c r="D124" s="83" t="s">
        <v>2110</v>
      </c>
      <c r="E124" s="83"/>
      <c r="F124" s="84" t="s">
        <v>2131</v>
      </c>
      <c r="G124" s="83" t="s">
        <v>2132</v>
      </c>
      <c r="H124" s="83" t="s">
        <v>2</v>
      </c>
      <c r="I124" s="85">
        <v>10</v>
      </c>
      <c r="J124" s="86">
        <v>1629000</v>
      </c>
      <c r="K124" s="85">
        <v>16290000</v>
      </c>
      <c r="L124" s="83" t="s">
        <v>1572</v>
      </c>
      <c r="M124" s="78">
        <v>244350</v>
      </c>
      <c r="N124" s="66">
        <v>24435000</v>
      </c>
      <c r="O124" s="53">
        <v>8145000</v>
      </c>
      <c r="P124" s="47">
        <v>15</v>
      </c>
      <c r="Q124" s="73" t="s">
        <v>6591</v>
      </c>
    </row>
    <row r="125" spans="1:17" ht="84">
      <c r="A125" s="83">
        <v>119</v>
      </c>
      <c r="B125" s="83" t="s">
        <v>2133</v>
      </c>
      <c r="C125" s="84" t="s">
        <v>2134</v>
      </c>
      <c r="D125" s="83" t="s">
        <v>2110</v>
      </c>
      <c r="E125" s="83"/>
      <c r="F125" s="84" t="s">
        <v>2135</v>
      </c>
      <c r="G125" s="83" t="s">
        <v>2136</v>
      </c>
      <c r="H125" s="83" t="s">
        <v>2</v>
      </c>
      <c r="I125" s="85">
        <v>12</v>
      </c>
      <c r="J125" s="86">
        <v>8076000</v>
      </c>
      <c r="K125" s="85">
        <v>96912000</v>
      </c>
      <c r="L125" s="83">
        <v>0</v>
      </c>
      <c r="M125" s="78">
        <v>1453680</v>
      </c>
      <c r="N125" s="66">
        <v>145368000</v>
      </c>
      <c r="O125" s="53">
        <v>48456000</v>
      </c>
      <c r="P125" s="47">
        <v>18</v>
      </c>
      <c r="Q125" s="73" t="s">
        <v>6592</v>
      </c>
    </row>
    <row r="126" spans="1:17" ht="48">
      <c r="A126" s="83">
        <v>120</v>
      </c>
      <c r="B126" s="83" t="s">
        <v>2137</v>
      </c>
      <c r="C126" s="84" t="s">
        <v>2138</v>
      </c>
      <c r="D126" s="83" t="s">
        <v>2110</v>
      </c>
      <c r="E126" s="83"/>
      <c r="F126" s="84" t="s">
        <v>2139</v>
      </c>
      <c r="G126" s="83" t="s">
        <v>2140</v>
      </c>
      <c r="H126" s="83" t="s">
        <v>2</v>
      </c>
      <c r="I126" s="85">
        <v>6</v>
      </c>
      <c r="J126" s="86">
        <v>2191000</v>
      </c>
      <c r="K126" s="85">
        <v>13146000</v>
      </c>
      <c r="L126" s="83">
        <v>0</v>
      </c>
      <c r="M126" s="78">
        <v>197190</v>
      </c>
      <c r="N126" s="66">
        <v>19719000</v>
      </c>
      <c r="O126" s="53">
        <v>6573000</v>
      </c>
      <c r="P126" s="47">
        <v>9</v>
      </c>
      <c r="Q126" s="73" t="s">
        <v>6593</v>
      </c>
    </row>
    <row r="127" spans="1:17" ht="36">
      <c r="A127" s="83">
        <v>121</v>
      </c>
      <c r="B127" s="83" t="s">
        <v>2141</v>
      </c>
      <c r="C127" s="84" t="s">
        <v>2142</v>
      </c>
      <c r="D127" s="83" t="s">
        <v>2110</v>
      </c>
      <c r="E127" s="83"/>
      <c r="F127" s="84" t="s">
        <v>2143</v>
      </c>
      <c r="G127" s="83" t="s">
        <v>2140</v>
      </c>
      <c r="H127" s="83" t="s">
        <v>2</v>
      </c>
      <c r="I127" s="85">
        <v>10</v>
      </c>
      <c r="J127" s="86">
        <v>1086000</v>
      </c>
      <c r="K127" s="85">
        <v>10860000</v>
      </c>
      <c r="L127" s="83">
        <v>0</v>
      </c>
      <c r="M127" s="78">
        <v>162900</v>
      </c>
      <c r="N127" s="66">
        <v>16290000</v>
      </c>
      <c r="O127" s="53">
        <v>5430000</v>
      </c>
      <c r="P127" s="47">
        <v>15</v>
      </c>
      <c r="Q127" s="73" t="s">
        <v>6594</v>
      </c>
    </row>
    <row r="128" spans="1:17" ht="48">
      <c r="A128" s="83">
        <v>122</v>
      </c>
      <c r="B128" s="83" t="s">
        <v>2144</v>
      </c>
      <c r="C128" s="84" t="s">
        <v>2145</v>
      </c>
      <c r="D128" s="83" t="s">
        <v>2110</v>
      </c>
      <c r="E128" s="83"/>
      <c r="F128" s="84" t="s">
        <v>2146</v>
      </c>
      <c r="G128" s="83" t="s">
        <v>2147</v>
      </c>
      <c r="H128" s="83" t="s">
        <v>2</v>
      </c>
      <c r="I128" s="85">
        <v>20</v>
      </c>
      <c r="J128" s="86">
        <v>7828000</v>
      </c>
      <c r="K128" s="85">
        <v>156560000</v>
      </c>
      <c r="L128" s="83" t="s">
        <v>1572</v>
      </c>
      <c r="M128" s="78">
        <v>2348400</v>
      </c>
      <c r="N128" s="66">
        <v>234840000</v>
      </c>
      <c r="O128" s="53">
        <v>78280000</v>
      </c>
      <c r="P128" s="47">
        <v>30</v>
      </c>
      <c r="Q128" s="73" t="s">
        <v>6595</v>
      </c>
    </row>
    <row r="129" spans="1:17" ht="36">
      <c r="A129" s="83">
        <v>123</v>
      </c>
      <c r="B129" s="83" t="s">
        <v>2148</v>
      </c>
      <c r="C129" s="84" t="s">
        <v>2149</v>
      </c>
      <c r="D129" s="83" t="s">
        <v>2110</v>
      </c>
      <c r="E129" s="83"/>
      <c r="F129" s="84" t="s">
        <v>2150</v>
      </c>
      <c r="G129" s="83" t="s">
        <v>2151</v>
      </c>
      <c r="H129" s="83" t="s">
        <v>2</v>
      </c>
      <c r="I129" s="85">
        <v>14</v>
      </c>
      <c r="J129" s="86">
        <v>1086000</v>
      </c>
      <c r="K129" s="85">
        <v>15204000</v>
      </c>
      <c r="L129" s="83" t="s">
        <v>1572</v>
      </c>
      <c r="M129" s="78">
        <v>228060</v>
      </c>
      <c r="N129" s="66">
        <v>22806000</v>
      </c>
      <c r="O129" s="53">
        <v>7602000</v>
      </c>
      <c r="P129" s="47">
        <v>21</v>
      </c>
      <c r="Q129" s="73" t="s">
        <v>6596</v>
      </c>
    </row>
    <row r="130" spans="1:17" ht="48">
      <c r="A130" s="83">
        <v>124</v>
      </c>
      <c r="B130" s="83" t="s">
        <v>2152</v>
      </c>
      <c r="C130" s="84" t="s">
        <v>2153</v>
      </c>
      <c r="D130" s="83" t="s">
        <v>2110</v>
      </c>
      <c r="E130" s="83"/>
      <c r="F130" s="84" t="s">
        <v>2154</v>
      </c>
      <c r="G130" s="83" t="s">
        <v>2155</v>
      </c>
      <c r="H130" s="83" t="s">
        <v>2</v>
      </c>
      <c r="I130" s="85">
        <v>3</v>
      </c>
      <c r="J130" s="86">
        <v>1541000</v>
      </c>
      <c r="K130" s="85">
        <v>4623000</v>
      </c>
      <c r="L130" s="83" t="s">
        <v>1572</v>
      </c>
      <c r="M130" s="78">
        <v>69345</v>
      </c>
      <c r="N130" s="66">
        <v>6934500</v>
      </c>
      <c r="O130" s="53">
        <v>2311500</v>
      </c>
      <c r="P130" s="47">
        <v>5</v>
      </c>
      <c r="Q130" s="73" t="s">
        <v>6597</v>
      </c>
    </row>
    <row r="131" spans="1:17" ht="48">
      <c r="A131" s="83">
        <v>125</v>
      </c>
      <c r="B131" s="83" t="s">
        <v>2156</v>
      </c>
      <c r="C131" s="84" t="s">
        <v>2153</v>
      </c>
      <c r="D131" s="83" t="s">
        <v>2110</v>
      </c>
      <c r="E131" s="83"/>
      <c r="F131" s="84" t="s">
        <v>2157</v>
      </c>
      <c r="G131" s="83" t="s">
        <v>2158</v>
      </c>
      <c r="H131" s="83" t="s">
        <v>2</v>
      </c>
      <c r="I131" s="85">
        <v>3</v>
      </c>
      <c r="J131" s="86">
        <v>2210000</v>
      </c>
      <c r="K131" s="85">
        <v>6630000</v>
      </c>
      <c r="L131" s="83">
        <v>0</v>
      </c>
      <c r="M131" s="79">
        <v>99450</v>
      </c>
      <c r="N131" s="53">
        <v>9945000</v>
      </c>
      <c r="O131" s="53">
        <v>3315000</v>
      </c>
      <c r="P131" s="92">
        <v>5</v>
      </c>
      <c r="Q131" s="46" t="s">
        <v>6598</v>
      </c>
    </row>
    <row r="132" spans="1:17" ht="96">
      <c r="A132" s="83">
        <v>126</v>
      </c>
      <c r="B132" s="83" t="s">
        <v>2159</v>
      </c>
      <c r="C132" s="84" t="s">
        <v>2160</v>
      </c>
      <c r="D132" s="83" t="s">
        <v>2110</v>
      </c>
      <c r="E132" s="83"/>
      <c r="F132" s="84" t="s">
        <v>2161</v>
      </c>
      <c r="G132" s="83" t="s">
        <v>2162</v>
      </c>
      <c r="H132" s="83" t="s">
        <v>2</v>
      </c>
      <c r="I132" s="85">
        <v>14</v>
      </c>
      <c r="J132" s="86">
        <v>29360000</v>
      </c>
      <c r="K132" s="85">
        <v>411040000</v>
      </c>
      <c r="L132" s="83">
        <v>0</v>
      </c>
      <c r="M132" s="51">
        <v>6165600</v>
      </c>
      <c r="N132" s="53">
        <v>616560000</v>
      </c>
      <c r="O132" s="53">
        <v>205520000</v>
      </c>
      <c r="P132" s="92">
        <v>21</v>
      </c>
      <c r="Q132" s="46" t="s">
        <v>6599</v>
      </c>
    </row>
    <row r="133" spans="1:17" ht="96">
      <c r="A133" s="83">
        <v>127</v>
      </c>
      <c r="B133" s="83" t="s">
        <v>2163</v>
      </c>
      <c r="C133" s="84" t="s">
        <v>2164</v>
      </c>
      <c r="D133" s="83" t="s">
        <v>2110</v>
      </c>
      <c r="E133" s="83"/>
      <c r="F133" s="84" t="s">
        <v>2165</v>
      </c>
      <c r="G133" s="83" t="s">
        <v>2166</v>
      </c>
      <c r="H133" s="83" t="s">
        <v>2</v>
      </c>
      <c r="I133" s="85">
        <v>14</v>
      </c>
      <c r="J133" s="86">
        <v>29360000</v>
      </c>
      <c r="K133" s="85">
        <v>411040000</v>
      </c>
      <c r="L133" s="83">
        <v>0</v>
      </c>
      <c r="M133" s="51">
        <v>6165600</v>
      </c>
      <c r="N133" s="53">
        <v>616560000</v>
      </c>
      <c r="O133" s="53">
        <v>205520000</v>
      </c>
      <c r="P133" s="92">
        <v>21</v>
      </c>
      <c r="Q133" s="46" t="s">
        <v>6600</v>
      </c>
    </row>
    <row r="134" spans="1:17" ht="96">
      <c r="A134" s="83">
        <v>128</v>
      </c>
      <c r="B134" s="83" t="s">
        <v>2167</v>
      </c>
      <c r="C134" s="84" t="s">
        <v>2168</v>
      </c>
      <c r="D134" s="83" t="s">
        <v>2110</v>
      </c>
      <c r="E134" s="83"/>
      <c r="F134" s="84" t="s">
        <v>2169</v>
      </c>
      <c r="G134" s="83" t="s">
        <v>2170</v>
      </c>
      <c r="H134" s="83" t="s">
        <v>2</v>
      </c>
      <c r="I134" s="85">
        <v>5</v>
      </c>
      <c r="J134" s="86">
        <v>7700000</v>
      </c>
      <c r="K134" s="85">
        <v>38500000</v>
      </c>
      <c r="L134" s="83" t="s">
        <v>1572</v>
      </c>
      <c r="M134" s="51">
        <v>577500</v>
      </c>
      <c r="N134" s="53">
        <v>57750000</v>
      </c>
      <c r="O134" s="53">
        <v>19250000</v>
      </c>
      <c r="P134" s="92">
        <v>8</v>
      </c>
      <c r="Q134" s="46" t="s">
        <v>6601</v>
      </c>
    </row>
    <row r="135" spans="1:17" ht="96">
      <c r="A135" s="83">
        <v>129</v>
      </c>
      <c r="B135" s="83" t="s">
        <v>2171</v>
      </c>
      <c r="C135" s="84" t="s">
        <v>2172</v>
      </c>
      <c r="D135" s="83" t="s">
        <v>2110</v>
      </c>
      <c r="E135" s="83"/>
      <c r="F135" s="84" t="s">
        <v>2173</v>
      </c>
      <c r="G135" s="83" t="s">
        <v>2112</v>
      </c>
      <c r="H135" s="83" t="s">
        <v>2</v>
      </c>
      <c r="I135" s="85">
        <v>5</v>
      </c>
      <c r="J135" s="86">
        <v>7700000</v>
      </c>
      <c r="K135" s="85">
        <v>38500000</v>
      </c>
      <c r="L135" s="83" t="s">
        <v>1572</v>
      </c>
      <c r="M135" s="51">
        <v>577500</v>
      </c>
      <c r="N135" s="53">
        <v>57750000</v>
      </c>
      <c r="O135" s="53">
        <v>19250000</v>
      </c>
      <c r="P135" s="92">
        <v>8</v>
      </c>
      <c r="Q135" s="46" t="s">
        <v>6602</v>
      </c>
    </row>
    <row r="136" spans="1:17" ht="144">
      <c r="A136" s="83">
        <v>130</v>
      </c>
      <c r="B136" s="83" t="s">
        <v>2174</v>
      </c>
      <c r="C136" s="84" t="s">
        <v>2175</v>
      </c>
      <c r="D136" s="83" t="s">
        <v>2110</v>
      </c>
      <c r="E136" s="83"/>
      <c r="F136" s="84" t="s">
        <v>2176</v>
      </c>
      <c r="G136" s="83" t="s">
        <v>2116</v>
      </c>
      <c r="H136" s="83" t="s">
        <v>2</v>
      </c>
      <c r="I136" s="85">
        <v>3</v>
      </c>
      <c r="J136" s="86">
        <v>4406000</v>
      </c>
      <c r="K136" s="85">
        <v>13218000</v>
      </c>
      <c r="L136" s="83" t="s">
        <v>1572</v>
      </c>
      <c r="M136" s="51">
        <v>198270</v>
      </c>
      <c r="N136" s="53">
        <v>19827000</v>
      </c>
      <c r="O136" s="53">
        <v>6609000</v>
      </c>
      <c r="P136" s="92">
        <v>5</v>
      </c>
      <c r="Q136" s="46" t="s">
        <v>6603</v>
      </c>
    </row>
    <row r="137" spans="1:17" ht="144">
      <c r="A137" s="83">
        <v>131</v>
      </c>
      <c r="B137" s="83" t="s">
        <v>2177</v>
      </c>
      <c r="C137" s="84" t="s">
        <v>2178</v>
      </c>
      <c r="D137" s="83" t="s">
        <v>2110</v>
      </c>
      <c r="E137" s="83"/>
      <c r="F137" s="84" t="s">
        <v>2176</v>
      </c>
      <c r="G137" s="83" t="s">
        <v>2116</v>
      </c>
      <c r="H137" s="83" t="s">
        <v>2</v>
      </c>
      <c r="I137" s="85">
        <v>3</v>
      </c>
      <c r="J137" s="86">
        <v>4406000</v>
      </c>
      <c r="K137" s="85">
        <v>13218000</v>
      </c>
      <c r="L137" s="83" t="s">
        <v>1572</v>
      </c>
      <c r="M137" s="51">
        <v>198270</v>
      </c>
      <c r="N137" s="53">
        <v>19827000</v>
      </c>
      <c r="O137" s="53">
        <v>6609000</v>
      </c>
      <c r="P137" s="92">
        <v>5</v>
      </c>
      <c r="Q137" s="46" t="s">
        <v>6604</v>
      </c>
    </row>
    <row r="138" spans="1:17" ht="144">
      <c r="A138" s="83">
        <v>132</v>
      </c>
      <c r="B138" s="83" t="s">
        <v>2179</v>
      </c>
      <c r="C138" s="84" t="s">
        <v>2180</v>
      </c>
      <c r="D138" s="83" t="s">
        <v>2110</v>
      </c>
      <c r="E138" s="83"/>
      <c r="F138" s="84" t="s">
        <v>2181</v>
      </c>
      <c r="G138" s="83" t="s">
        <v>2112</v>
      </c>
      <c r="H138" s="83" t="s">
        <v>2</v>
      </c>
      <c r="I138" s="85">
        <v>3</v>
      </c>
      <c r="J138" s="86">
        <v>2153000</v>
      </c>
      <c r="K138" s="85">
        <v>6459000</v>
      </c>
      <c r="L138" s="83" t="s">
        <v>1572</v>
      </c>
      <c r="M138" s="51">
        <v>96885</v>
      </c>
      <c r="N138" s="53">
        <v>9688500</v>
      </c>
      <c r="O138" s="53">
        <v>3229500</v>
      </c>
      <c r="P138" s="92">
        <v>5</v>
      </c>
      <c r="Q138" s="46" t="s">
        <v>6605</v>
      </c>
    </row>
    <row r="139" spans="1:17" ht="144">
      <c r="A139" s="83">
        <v>133</v>
      </c>
      <c r="B139" s="83" t="s">
        <v>2182</v>
      </c>
      <c r="C139" s="84" t="s">
        <v>2183</v>
      </c>
      <c r="D139" s="83" t="s">
        <v>2110</v>
      </c>
      <c r="E139" s="83"/>
      <c r="F139" s="84" t="s">
        <v>2184</v>
      </c>
      <c r="G139" s="83" t="s">
        <v>2112</v>
      </c>
      <c r="H139" s="83" t="s">
        <v>2</v>
      </c>
      <c r="I139" s="85">
        <v>6</v>
      </c>
      <c r="J139" s="86">
        <v>2153000</v>
      </c>
      <c r="K139" s="85">
        <v>12918000</v>
      </c>
      <c r="L139" s="83" t="s">
        <v>1572</v>
      </c>
      <c r="M139" s="51">
        <v>193770</v>
      </c>
      <c r="N139" s="53">
        <v>19377000</v>
      </c>
      <c r="O139" s="53">
        <v>6459000</v>
      </c>
      <c r="P139" s="92">
        <v>9</v>
      </c>
      <c r="Q139" s="46" t="s">
        <v>6606</v>
      </c>
    </row>
    <row r="140" spans="1:17" ht="48">
      <c r="A140" s="83">
        <v>134</v>
      </c>
      <c r="B140" s="83" t="s">
        <v>1016</v>
      </c>
      <c r="C140" s="84" t="s">
        <v>2185</v>
      </c>
      <c r="D140" s="83" t="s">
        <v>2186</v>
      </c>
      <c r="E140" s="83"/>
      <c r="F140" s="84" t="s">
        <v>2187</v>
      </c>
      <c r="G140" s="83" t="s">
        <v>2188</v>
      </c>
      <c r="H140" s="83" t="s">
        <v>2</v>
      </c>
      <c r="I140" s="85">
        <v>15</v>
      </c>
      <c r="J140" s="86">
        <v>7224420</v>
      </c>
      <c r="K140" s="85">
        <v>108366300</v>
      </c>
      <c r="L140" s="83">
        <v>0</v>
      </c>
      <c r="M140" s="51">
        <v>1625495</v>
      </c>
      <c r="N140" s="53">
        <v>162549450</v>
      </c>
      <c r="O140" s="53">
        <v>54183150</v>
      </c>
      <c r="P140" s="92">
        <v>23</v>
      </c>
      <c r="Q140" s="46" t="s">
        <v>6607</v>
      </c>
    </row>
    <row r="141" spans="1:17" ht="48">
      <c r="A141" s="83">
        <v>135</v>
      </c>
      <c r="B141" s="83" t="s">
        <v>1017</v>
      </c>
      <c r="C141" s="84" t="s">
        <v>2189</v>
      </c>
      <c r="D141" s="83" t="s">
        <v>2186</v>
      </c>
      <c r="E141" s="83"/>
      <c r="F141" s="84" t="s">
        <v>2190</v>
      </c>
      <c r="G141" s="83" t="s">
        <v>2191</v>
      </c>
      <c r="H141" s="83" t="s">
        <v>2</v>
      </c>
      <c r="I141" s="85">
        <v>13</v>
      </c>
      <c r="J141" s="86">
        <v>14349300</v>
      </c>
      <c r="K141" s="85">
        <v>186540900</v>
      </c>
      <c r="L141" s="83" t="s">
        <v>1572</v>
      </c>
      <c r="M141" s="51">
        <v>2798114</v>
      </c>
      <c r="N141" s="53">
        <v>279811350</v>
      </c>
      <c r="O141" s="53">
        <v>93270450</v>
      </c>
      <c r="P141" s="92">
        <v>20</v>
      </c>
      <c r="Q141" s="46" t="s">
        <v>6608</v>
      </c>
    </row>
    <row r="142" spans="1:17" ht="72">
      <c r="A142" s="83">
        <v>136</v>
      </c>
      <c r="B142" s="83" t="s">
        <v>1015</v>
      </c>
      <c r="C142" s="84" t="s">
        <v>2192</v>
      </c>
      <c r="D142" s="83" t="s">
        <v>2186</v>
      </c>
      <c r="E142" s="83"/>
      <c r="F142" s="84" t="s">
        <v>2193</v>
      </c>
      <c r="G142" s="83" t="s">
        <v>2194</v>
      </c>
      <c r="H142" s="83" t="s">
        <v>2</v>
      </c>
      <c r="I142" s="85">
        <v>12</v>
      </c>
      <c r="J142" s="86">
        <v>7891485</v>
      </c>
      <c r="K142" s="85">
        <v>94697820</v>
      </c>
      <c r="L142" s="83">
        <v>0</v>
      </c>
      <c r="M142" s="51">
        <v>1420468</v>
      </c>
      <c r="N142" s="53">
        <v>142046730</v>
      </c>
      <c r="O142" s="53">
        <v>47348910</v>
      </c>
      <c r="P142" s="92">
        <v>18</v>
      </c>
      <c r="Q142" s="46" t="s">
        <v>6609</v>
      </c>
    </row>
    <row r="143" spans="1:17" ht="72">
      <c r="A143" s="83">
        <v>137</v>
      </c>
      <c r="B143" s="83" t="s">
        <v>1014</v>
      </c>
      <c r="C143" s="84" t="s">
        <v>2195</v>
      </c>
      <c r="D143" s="83" t="s">
        <v>2186</v>
      </c>
      <c r="E143" s="83"/>
      <c r="F143" s="84" t="s">
        <v>2196</v>
      </c>
      <c r="G143" s="83" t="s">
        <v>2194</v>
      </c>
      <c r="H143" s="83" t="s">
        <v>2</v>
      </c>
      <c r="I143" s="85">
        <v>12</v>
      </c>
      <c r="J143" s="86">
        <v>7891485</v>
      </c>
      <c r="K143" s="85">
        <v>94697820</v>
      </c>
      <c r="L143" s="83">
        <v>0</v>
      </c>
      <c r="M143" s="51">
        <v>1420468</v>
      </c>
      <c r="N143" s="53">
        <v>142046730</v>
      </c>
      <c r="O143" s="53">
        <v>47348910</v>
      </c>
      <c r="P143" s="92">
        <v>18</v>
      </c>
      <c r="Q143" s="46" t="s">
        <v>6610</v>
      </c>
    </row>
    <row r="144" spans="1:17" ht="60">
      <c r="A144" s="83">
        <v>138</v>
      </c>
      <c r="B144" s="83" t="s">
        <v>1013</v>
      </c>
      <c r="C144" s="84" t="s">
        <v>2197</v>
      </c>
      <c r="D144" s="83" t="s">
        <v>2186</v>
      </c>
      <c r="E144" s="83"/>
      <c r="F144" s="84" t="s">
        <v>2198</v>
      </c>
      <c r="G144" s="83" t="s">
        <v>2199</v>
      </c>
      <c r="H144" s="83" t="s">
        <v>2</v>
      </c>
      <c r="I144" s="85">
        <v>12</v>
      </c>
      <c r="J144" s="86">
        <v>6324465</v>
      </c>
      <c r="K144" s="85">
        <v>75893580</v>
      </c>
      <c r="L144" s="83">
        <v>0</v>
      </c>
      <c r="M144" s="51">
        <v>1138404</v>
      </c>
      <c r="N144" s="53">
        <v>113840370</v>
      </c>
      <c r="O144" s="53">
        <v>37946790</v>
      </c>
      <c r="P144" s="92">
        <v>18</v>
      </c>
      <c r="Q144" s="46" t="s">
        <v>6611</v>
      </c>
    </row>
    <row r="145" spans="1:17" ht="36">
      <c r="A145" s="83">
        <v>139</v>
      </c>
      <c r="B145" s="83" t="s">
        <v>1012</v>
      </c>
      <c r="C145" s="84" t="s">
        <v>2197</v>
      </c>
      <c r="D145" s="83" t="s">
        <v>2186</v>
      </c>
      <c r="E145" s="83"/>
      <c r="F145" s="84" t="s">
        <v>2200</v>
      </c>
      <c r="G145" s="83" t="s">
        <v>2199</v>
      </c>
      <c r="H145" s="83" t="s">
        <v>2</v>
      </c>
      <c r="I145" s="85">
        <v>12</v>
      </c>
      <c r="J145" s="86">
        <v>6324465</v>
      </c>
      <c r="K145" s="85">
        <v>75893580</v>
      </c>
      <c r="L145" s="83">
        <v>0</v>
      </c>
      <c r="M145" s="51">
        <v>1138404</v>
      </c>
      <c r="N145" s="53">
        <v>113840370</v>
      </c>
      <c r="O145" s="53">
        <v>37946790</v>
      </c>
      <c r="P145" s="92">
        <v>18</v>
      </c>
      <c r="Q145" s="46" t="s">
        <v>6612</v>
      </c>
    </row>
    <row r="146" spans="1:17" ht="36">
      <c r="A146" s="83">
        <v>140</v>
      </c>
      <c r="B146" s="83" t="s">
        <v>1011</v>
      </c>
      <c r="C146" s="84" t="s">
        <v>2201</v>
      </c>
      <c r="D146" s="83" t="s">
        <v>2186</v>
      </c>
      <c r="E146" s="83"/>
      <c r="F146" s="84" t="s">
        <v>2202</v>
      </c>
      <c r="G146" s="83" t="s">
        <v>2203</v>
      </c>
      <c r="H146" s="83" t="s">
        <v>2</v>
      </c>
      <c r="I146" s="85">
        <v>40</v>
      </c>
      <c r="J146" s="86">
        <v>6500000</v>
      </c>
      <c r="K146" s="85">
        <v>260000000</v>
      </c>
      <c r="L146" s="83">
        <v>0</v>
      </c>
      <c r="M146" s="51">
        <v>3900000</v>
      </c>
      <c r="N146" s="53">
        <v>390000000</v>
      </c>
      <c r="O146" s="53">
        <v>130000000</v>
      </c>
      <c r="P146" s="92">
        <v>60</v>
      </c>
      <c r="Q146" s="46" t="s">
        <v>6613</v>
      </c>
    </row>
    <row r="147" spans="1:17" ht="36">
      <c r="A147" s="83">
        <v>141</v>
      </c>
      <c r="B147" s="83" t="s">
        <v>1010</v>
      </c>
      <c r="C147" s="84" t="s">
        <v>2204</v>
      </c>
      <c r="D147" s="83" t="s">
        <v>2205</v>
      </c>
      <c r="E147" s="83"/>
      <c r="F147" s="84" t="s">
        <v>2206</v>
      </c>
      <c r="G147" s="83" t="s">
        <v>2207</v>
      </c>
      <c r="H147" s="83" t="s">
        <v>2208</v>
      </c>
      <c r="I147" s="85">
        <v>6</v>
      </c>
      <c r="J147" s="86">
        <v>54993600</v>
      </c>
      <c r="K147" s="85">
        <v>329961600</v>
      </c>
      <c r="L147" s="83">
        <v>0</v>
      </c>
      <c r="M147" s="51">
        <v>4949424</v>
      </c>
      <c r="N147" s="53">
        <v>494942400</v>
      </c>
      <c r="O147" s="53">
        <v>164980800</v>
      </c>
      <c r="P147" s="92">
        <v>9</v>
      </c>
      <c r="Q147" s="46" t="s">
        <v>6614</v>
      </c>
    </row>
    <row r="148" spans="1:17" ht="36">
      <c r="A148" s="83">
        <v>142</v>
      </c>
      <c r="B148" s="83" t="s">
        <v>2209</v>
      </c>
      <c r="C148" s="84" t="s">
        <v>2204</v>
      </c>
      <c r="D148" s="83" t="s">
        <v>2205</v>
      </c>
      <c r="E148" s="83"/>
      <c r="F148" s="84" t="s">
        <v>2206</v>
      </c>
      <c r="G148" s="83" t="s">
        <v>2210</v>
      </c>
      <c r="H148" s="83" t="s">
        <v>2208</v>
      </c>
      <c r="I148" s="85">
        <v>24</v>
      </c>
      <c r="J148" s="86">
        <v>10998000</v>
      </c>
      <c r="K148" s="85">
        <v>263952000</v>
      </c>
      <c r="L148" s="83">
        <v>0</v>
      </c>
      <c r="M148" s="51">
        <v>3959280</v>
      </c>
      <c r="N148" s="53">
        <v>395928000</v>
      </c>
      <c r="O148" s="53">
        <v>131976000</v>
      </c>
      <c r="P148" s="92">
        <v>36</v>
      </c>
      <c r="Q148" s="46" t="s">
        <v>6615</v>
      </c>
    </row>
    <row r="149" spans="1:17" ht="60">
      <c r="A149" s="83">
        <v>143</v>
      </c>
      <c r="B149" s="83" t="s">
        <v>2211</v>
      </c>
      <c r="C149" s="84" t="s">
        <v>2212</v>
      </c>
      <c r="D149" s="83" t="s">
        <v>2205</v>
      </c>
      <c r="E149" s="83"/>
      <c r="F149" s="84" t="s">
        <v>2213</v>
      </c>
      <c r="G149" s="83" t="s">
        <v>2214</v>
      </c>
      <c r="H149" s="83" t="s">
        <v>2</v>
      </c>
      <c r="I149" s="85">
        <v>3</v>
      </c>
      <c r="J149" s="86">
        <v>6199200</v>
      </c>
      <c r="K149" s="85">
        <v>18597600</v>
      </c>
      <c r="L149" s="83">
        <v>0</v>
      </c>
      <c r="M149" s="51">
        <v>278964</v>
      </c>
      <c r="N149" s="53">
        <v>27896400</v>
      </c>
      <c r="O149" s="53">
        <v>9298800</v>
      </c>
      <c r="P149" s="92">
        <v>5</v>
      </c>
      <c r="Q149" s="46" t="s">
        <v>6616</v>
      </c>
    </row>
    <row r="150" spans="1:17" ht="48">
      <c r="A150" s="83">
        <v>144</v>
      </c>
      <c r="B150" s="83" t="s">
        <v>2215</v>
      </c>
      <c r="C150" s="84" t="s">
        <v>2216</v>
      </c>
      <c r="D150" s="83" t="s">
        <v>2217</v>
      </c>
      <c r="E150" s="83" t="s">
        <v>2218</v>
      </c>
      <c r="F150" s="84" t="s">
        <v>2219</v>
      </c>
      <c r="G150" s="83" t="s">
        <v>2220</v>
      </c>
      <c r="H150" s="83" t="s">
        <v>2</v>
      </c>
      <c r="I150" s="85">
        <v>25</v>
      </c>
      <c r="J150" s="86">
        <v>2775000</v>
      </c>
      <c r="K150" s="85">
        <v>69375000</v>
      </c>
      <c r="L150" s="83" t="s">
        <v>1572</v>
      </c>
      <c r="M150" s="51">
        <v>1040625</v>
      </c>
      <c r="N150" s="53">
        <v>104062500</v>
      </c>
      <c r="O150" s="53">
        <v>34687500</v>
      </c>
      <c r="P150" s="92">
        <v>38</v>
      </c>
      <c r="Q150" s="46" t="s">
        <v>6617</v>
      </c>
    </row>
    <row r="151" spans="1:17" ht="60">
      <c r="A151" s="83">
        <v>145</v>
      </c>
      <c r="B151" s="83" t="s">
        <v>2221</v>
      </c>
      <c r="C151" s="84" t="s">
        <v>2222</v>
      </c>
      <c r="D151" s="83" t="s">
        <v>2217</v>
      </c>
      <c r="E151" s="83" t="s">
        <v>2218</v>
      </c>
      <c r="F151" s="84" t="s">
        <v>2223</v>
      </c>
      <c r="G151" s="83" t="s">
        <v>2224</v>
      </c>
      <c r="H151" s="83" t="s">
        <v>2</v>
      </c>
      <c r="I151" s="85">
        <v>40</v>
      </c>
      <c r="J151" s="86">
        <v>9600000</v>
      </c>
      <c r="K151" s="85">
        <v>384000000</v>
      </c>
      <c r="L151" s="83" t="s">
        <v>1572</v>
      </c>
      <c r="M151" s="51">
        <v>5760000</v>
      </c>
      <c r="N151" s="53">
        <v>576000000</v>
      </c>
      <c r="O151" s="53">
        <v>192000000</v>
      </c>
      <c r="P151" s="92">
        <v>60</v>
      </c>
      <c r="Q151" s="46" t="s">
        <v>6618</v>
      </c>
    </row>
    <row r="152" spans="1:17" ht="36">
      <c r="A152" s="83">
        <v>146</v>
      </c>
      <c r="B152" s="83" t="s">
        <v>2225</v>
      </c>
      <c r="C152" s="84" t="s">
        <v>2226</v>
      </c>
      <c r="D152" s="83" t="s">
        <v>2217</v>
      </c>
      <c r="E152" s="83" t="s">
        <v>2218</v>
      </c>
      <c r="F152" s="84" t="s">
        <v>2227</v>
      </c>
      <c r="G152" s="83" t="s">
        <v>2228</v>
      </c>
      <c r="H152" s="83" t="s">
        <v>2</v>
      </c>
      <c r="I152" s="85">
        <v>2</v>
      </c>
      <c r="J152" s="86">
        <v>9946000</v>
      </c>
      <c r="K152" s="85">
        <v>19892000</v>
      </c>
      <c r="L152" s="83">
        <v>0</v>
      </c>
      <c r="M152" s="51">
        <v>298380</v>
      </c>
      <c r="N152" s="53">
        <v>29838000</v>
      </c>
      <c r="O152" s="53">
        <v>9946000</v>
      </c>
      <c r="P152" s="92">
        <v>3</v>
      </c>
      <c r="Q152" s="46" t="s">
        <v>6619</v>
      </c>
    </row>
    <row r="153" spans="1:17" ht="24">
      <c r="A153" s="83">
        <v>147</v>
      </c>
      <c r="B153" s="83" t="s">
        <v>2229</v>
      </c>
      <c r="C153" s="84" t="s">
        <v>2230</v>
      </c>
      <c r="D153" s="83" t="s">
        <v>2217</v>
      </c>
      <c r="E153" s="83" t="s">
        <v>2218</v>
      </c>
      <c r="F153" s="84" t="s">
        <v>2231</v>
      </c>
      <c r="G153" s="83" t="s">
        <v>2232</v>
      </c>
      <c r="H153" s="83" t="s">
        <v>4</v>
      </c>
      <c r="I153" s="85">
        <v>100</v>
      </c>
      <c r="J153" s="86">
        <v>1513500</v>
      </c>
      <c r="K153" s="85">
        <v>151350000</v>
      </c>
      <c r="L153" s="83">
        <v>0</v>
      </c>
      <c r="M153" s="51">
        <v>2270250</v>
      </c>
      <c r="N153" s="53">
        <v>227025000</v>
      </c>
      <c r="O153" s="53">
        <v>75675000</v>
      </c>
      <c r="P153" s="92">
        <v>150</v>
      </c>
      <c r="Q153" s="46" t="s">
        <v>6620</v>
      </c>
    </row>
    <row r="154" spans="1:17" ht="24">
      <c r="A154" s="83">
        <v>148</v>
      </c>
      <c r="B154" s="83" t="s">
        <v>2233</v>
      </c>
      <c r="C154" s="84" t="s">
        <v>2234</v>
      </c>
      <c r="D154" s="83" t="s">
        <v>2217</v>
      </c>
      <c r="E154" s="83" t="s">
        <v>2218</v>
      </c>
      <c r="F154" s="84" t="s">
        <v>2231</v>
      </c>
      <c r="G154" s="83" t="s">
        <v>2232</v>
      </c>
      <c r="H154" s="83" t="s">
        <v>4</v>
      </c>
      <c r="I154" s="85">
        <v>100</v>
      </c>
      <c r="J154" s="86">
        <v>1513500</v>
      </c>
      <c r="K154" s="85">
        <v>151350000</v>
      </c>
      <c r="L154" s="83">
        <v>0</v>
      </c>
      <c r="M154" s="51">
        <v>2270250</v>
      </c>
      <c r="N154" s="53">
        <v>227025000</v>
      </c>
      <c r="O154" s="53">
        <v>75675000</v>
      </c>
      <c r="P154" s="92">
        <v>150</v>
      </c>
      <c r="Q154" s="46" t="s">
        <v>6621</v>
      </c>
    </row>
    <row r="155" spans="1:17" ht="36">
      <c r="A155" s="83">
        <v>149</v>
      </c>
      <c r="B155" s="83" t="s">
        <v>2235</v>
      </c>
      <c r="C155" s="84" t="s">
        <v>2236</v>
      </c>
      <c r="D155" s="83" t="s">
        <v>2217</v>
      </c>
      <c r="E155" s="83" t="s">
        <v>2218</v>
      </c>
      <c r="F155" s="84" t="s">
        <v>2237</v>
      </c>
      <c r="G155" s="83" t="s">
        <v>2232</v>
      </c>
      <c r="H155" s="83" t="s">
        <v>4</v>
      </c>
      <c r="I155" s="85">
        <v>8</v>
      </c>
      <c r="J155" s="86">
        <v>2420000</v>
      </c>
      <c r="K155" s="85">
        <v>19360000</v>
      </c>
      <c r="L155" s="83">
        <v>0</v>
      </c>
      <c r="M155" s="51">
        <v>290400</v>
      </c>
      <c r="N155" s="53">
        <v>29040000</v>
      </c>
      <c r="O155" s="53">
        <v>9680000</v>
      </c>
      <c r="P155" s="92">
        <v>12</v>
      </c>
      <c r="Q155" s="46" t="s">
        <v>6622</v>
      </c>
    </row>
    <row r="156" spans="1:17" ht="24">
      <c r="A156" s="83">
        <v>150</v>
      </c>
      <c r="B156" s="83" t="s">
        <v>2238</v>
      </c>
      <c r="C156" s="84" t="s">
        <v>2239</v>
      </c>
      <c r="D156" s="83" t="s">
        <v>2217</v>
      </c>
      <c r="E156" s="83" t="s">
        <v>2218</v>
      </c>
      <c r="F156" s="84" t="s">
        <v>2231</v>
      </c>
      <c r="G156" s="83" t="s">
        <v>2232</v>
      </c>
      <c r="H156" s="83" t="s">
        <v>4</v>
      </c>
      <c r="I156" s="85">
        <v>100</v>
      </c>
      <c r="J156" s="86">
        <v>1513500</v>
      </c>
      <c r="K156" s="85">
        <v>151350000</v>
      </c>
      <c r="L156" s="83">
        <v>0</v>
      </c>
      <c r="M156" s="51">
        <v>2270250</v>
      </c>
      <c r="N156" s="53">
        <v>227025000</v>
      </c>
      <c r="O156" s="53">
        <v>75675000</v>
      </c>
      <c r="P156" s="92">
        <v>150</v>
      </c>
      <c r="Q156" s="46" t="s">
        <v>6623</v>
      </c>
    </row>
    <row r="157" spans="1:17" ht="36">
      <c r="A157" s="83">
        <v>151</v>
      </c>
      <c r="B157" s="83" t="s">
        <v>2240</v>
      </c>
      <c r="C157" s="84" t="s">
        <v>2239</v>
      </c>
      <c r="D157" s="83" t="s">
        <v>2217</v>
      </c>
      <c r="E157" s="83" t="s">
        <v>2218</v>
      </c>
      <c r="F157" s="84" t="s">
        <v>2237</v>
      </c>
      <c r="G157" s="83" t="s">
        <v>2232</v>
      </c>
      <c r="H157" s="83" t="s">
        <v>4</v>
      </c>
      <c r="I157" s="85">
        <v>8</v>
      </c>
      <c r="J157" s="86">
        <v>2420000</v>
      </c>
      <c r="K157" s="85">
        <v>19360000</v>
      </c>
      <c r="L157" s="83">
        <v>0</v>
      </c>
      <c r="M157" s="51">
        <v>290400</v>
      </c>
      <c r="N157" s="53">
        <v>29040000</v>
      </c>
      <c r="O157" s="53">
        <v>9680000</v>
      </c>
      <c r="P157" s="92">
        <v>12</v>
      </c>
      <c r="Q157" s="46" t="s">
        <v>6624</v>
      </c>
    </row>
    <row r="158" spans="1:17" ht="36">
      <c r="A158" s="83">
        <v>152</v>
      </c>
      <c r="B158" s="83" t="s">
        <v>2241</v>
      </c>
      <c r="C158" s="84" t="s">
        <v>2242</v>
      </c>
      <c r="D158" s="83" t="s">
        <v>2217</v>
      </c>
      <c r="E158" s="83" t="s">
        <v>2218</v>
      </c>
      <c r="F158" s="84" t="s">
        <v>2237</v>
      </c>
      <c r="G158" s="83" t="s">
        <v>2232</v>
      </c>
      <c r="H158" s="83" t="s">
        <v>4</v>
      </c>
      <c r="I158" s="85">
        <v>8</v>
      </c>
      <c r="J158" s="86">
        <v>2420000</v>
      </c>
      <c r="K158" s="85">
        <v>19360000</v>
      </c>
      <c r="L158" s="83">
        <v>0</v>
      </c>
      <c r="M158" s="51">
        <v>290400</v>
      </c>
      <c r="N158" s="53">
        <v>29040000</v>
      </c>
      <c r="O158" s="53">
        <v>9680000</v>
      </c>
      <c r="P158" s="92">
        <v>12</v>
      </c>
      <c r="Q158" s="46" t="s">
        <v>6625</v>
      </c>
    </row>
    <row r="159" spans="1:17" ht="24">
      <c r="A159" s="83">
        <v>153</v>
      </c>
      <c r="B159" s="83" t="s">
        <v>2243</v>
      </c>
      <c r="C159" s="84" t="s">
        <v>1556</v>
      </c>
      <c r="D159" s="83" t="s">
        <v>2217</v>
      </c>
      <c r="E159" s="83" t="s">
        <v>2218</v>
      </c>
      <c r="F159" s="84" t="s">
        <v>2244</v>
      </c>
      <c r="G159" s="83" t="s">
        <v>2245</v>
      </c>
      <c r="H159" s="83" t="s">
        <v>2</v>
      </c>
      <c r="I159" s="85">
        <v>90</v>
      </c>
      <c r="J159" s="86">
        <v>9173000</v>
      </c>
      <c r="K159" s="85">
        <v>825570000</v>
      </c>
      <c r="L159" s="83">
        <v>0</v>
      </c>
      <c r="M159" s="51">
        <v>12383550</v>
      </c>
      <c r="N159" s="53">
        <v>1238355000</v>
      </c>
      <c r="O159" s="53">
        <v>412785000</v>
      </c>
      <c r="P159" s="92">
        <v>135</v>
      </c>
      <c r="Q159" s="46" t="s">
        <v>6626</v>
      </c>
    </row>
    <row r="160" spans="1:17" ht="24">
      <c r="A160" s="83">
        <v>154</v>
      </c>
      <c r="B160" s="83" t="s">
        <v>2246</v>
      </c>
      <c r="C160" s="84" t="s">
        <v>2247</v>
      </c>
      <c r="D160" s="83" t="s">
        <v>2217</v>
      </c>
      <c r="E160" s="83" t="s">
        <v>2218</v>
      </c>
      <c r="F160" s="84" t="s">
        <v>2248</v>
      </c>
      <c r="G160" s="83" t="s">
        <v>2249</v>
      </c>
      <c r="H160" s="83" t="s">
        <v>2</v>
      </c>
      <c r="I160" s="85">
        <v>12</v>
      </c>
      <c r="J160" s="86">
        <v>8459000</v>
      </c>
      <c r="K160" s="85">
        <v>101508000</v>
      </c>
      <c r="L160" s="83">
        <v>0</v>
      </c>
      <c r="M160" s="51">
        <v>1522620</v>
      </c>
      <c r="N160" s="53">
        <v>152262000</v>
      </c>
      <c r="O160" s="53">
        <v>50754000</v>
      </c>
      <c r="P160" s="92">
        <v>18</v>
      </c>
      <c r="Q160" s="46" t="s">
        <v>6627</v>
      </c>
    </row>
    <row r="161" spans="1:17" ht="36">
      <c r="A161" s="83">
        <v>155</v>
      </c>
      <c r="B161" s="83" t="s">
        <v>2250</v>
      </c>
      <c r="C161" s="84" t="s">
        <v>2251</v>
      </c>
      <c r="D161" s="83" t="s">
        <v>2217</v>
      </c>
      <c r="E161" s="83" t="s">
        <v>2218</v>
      </c>
      <c r="F161" s="84" t="s">
        <v>2252</v>
      </c>
      <c r="G161" s="83" t="s">
        <v>2253</v>
      </c>
      <c r="H161" s="83" t="s">
        <v>1770</v>
      </c>
      <c r="I161" s="85">
        <v>300</v>
      </c>
      <c r="J161" s="86">
        <v>6070000</v>
      </c>
      <c r="K161" s="85">
        <v>1821000000</v>
      </c>
      <c r="L161" s="83">
        <v>0</v>
      </c>
      <c r="M161" s="51">
        <v>27315000</v>
      </c>
      <c r="N161" s="53">
        <v>2731500000</v>
      </c>
      <c r="O161" s="53">
        <v>910500000</v>
      </c>
      <c r="P161" s="92">
        <v>450</v>
      </c>
      <c r="Q161" s="46" t="s">
        <v>6628</v>
      </c>
    </row>
    <row r="162" spans="1:17" ht="60">
      <c r="A162" s="83">
        <v>156</v>
      </c>
      <c r="B162" s="83" t="s">
        <v>2254</v>
      </c>
      <c r="C162" s="84" t="s">
        <v>2255</v>
      </c>
      <c r="D162" s="83" t="s">
        <v>2217</v>
      </c>
      <c r="E162" s="83" t="s">
        <v>2218</v>
      </c>
      <c r="F162" s="84" t="s">
        <v>2256</v>
      </c>
      <c r="G162" s="83" t="s">
        <v>2257</v>
      </c>
      <c r="H162" s="83" t="s">
        <v>2</v>
      </c>
      <c r="I162" s="85">
        <v>90</v>
      </c>
      <c r="J162" s="86">
        <v>40293000</v>
      </c>
      <c r="K162" s="85">
        <v>3626370000</v>
      </c>
      <c r="L162" s="83">
        <v>0</v>
      </c>
      <c r="M162" s="51">
        <v>54395550</v>
      </c>
      <c r="N162" s="53">
        <v>5439555000</v>
      </c>
      <c r="O162" s="53">
        <v>1813185000</v>
      </c>
      <c r="P162" s="92">
        <v>135</v>
      </c>
      <c r="Q162" s="46" t="s">
        <v>6629</v>
      </c>
    </row>
    <row r="163" spans="1:17" ht="72">
      <c r="A163" s="83">
        <v>157</v>
      </c>
      <c r="B163" s="83" t="s">
        <v>2258</v>
      </c>
      <c r="C163" s="84" t="s">
        <v>2259</v>
      </c>
      <c r="D163" s="83" t="s">
        <v>2217</v>
      </c>
      <c r="E163" s="83" t="s">
        <v>2218</v>
      </c>
      <c r="F163" s="84" t="s">
        <v>2260</v>
      </c>
      <c r="G163" s="83" t="s">
        <v>2261</v>
      </c>
      <c r="H163" s="83" t="s">
        <v>315</v>
      </c>
      <c r="I163" s="85">
        <v>90</v>
      </c>
      <c r="J163" s="86">
        <v>28626000</v>
      </c>
      <c r="K163" s="85">
        <v>2576340000</v>
      </c>
      <c r="L163" s="83">
        <v>0</v>
      </c>
      <c r="M163" s="51">
        <v>38645100</v>
      </c>
      <c r="N163" s="53">
        <v>3864510000</v>
      </c>
      <c r="O163" s="53">
        <v>1288170000</v>
      </c>
      <c r="P163" s="92">
        <v>135</v>
      </c>
      <c r="Q163" s="46" t="s">
        <v>6630</v>
      </c>
    </row>
    <row r="164" spans="1:17" ht="48">
      <c r="A164" s="83">
        <v>158</v>
      </c>
      <c r="B164" s="83" t="s">
        <v>2262</v>
      </c>
      <c r="C164" s="84" t="s">
        <v>2263</v>
      </c>
      <c r="D164" s="83" t="s">
        <v>2217</v>
      </c>
      <c r="E164" s="83" t="s">
        <v>2218</v>
      </c>
      <c r="F164" s="84" t="s">
        <v>2264</v>
      </c>
      <c r="G164" s="83" t="s">
        <v>2224</v>
      </c>
      <c r="H164" s="83" t="s">
        <v>2</v>
      </c>
      <c r="I164" s="85">
        <v>40</v>
      </c>
      <c r="J164" s="86">
        <v>9600000</v>
      </c>
      <c r="K164" s="85">
        <v>384000000</v>
      </c>
      <c r="L164" s="83" t="s">
        <v>1572</v>
      </c>
      <c r="M164" s="51">
        <v>5760000</v>
      </c>
      <c r="N164" s="53">
        <v>576000000</v>
      </c>
      <c r="O164" s="53">
        <v>192000000</v>
      </c>
      <c r="P164" s="92">
        <v>60</v>
      </c>
      <c r="Q164" s="46" t="s">
        <v>6631</v>
      </c>
    </row>
    <row r="165" spans="1:17" ht="48">
      <c r="A165" s="83">
        <v>159</v>
      </c>
      <c r="B165" s="83" t="s">
        <v>2265</v>
      </c>
      <c r="C165" s="84" t="s">
        <v>2263</v>
      </c>
      <c r="D165" s="83" t="s">
        <v>2217</v>
      </c>
      <c r="E165" s="83" t="s">
        <v>2218</v>
      </c>
      <c r="F165" s="84" t="s">
        <v>2266</v>
      </c>
      <c r="G165" s="83" t="s">
        <v>2224</v>
      </c>
      <c r="H165" s="83" t="s">
        <v>2</v>
      </c>
      <c r="I165" s="85">
        <v>75</v>
      </c>
      <c r="J165" s="86">
        <v>8900000</v>
      </c>
      <c r="K165" s="85">
        <v>667500000</v>
      </c>
      <c r="L165" s="83" t="s">
        <v>1572</v>
      </c>
      <c r="M165" s="51">
        <v>10012500</v>
      </c>
      <c r="N165" s="53">
        <v>1001250000</v>
      </c>
      <c r="O165" s="53">
        <v>333750000</v>
      </c>
      <c r="P165" s="92">
        <v>113</v>
      </c>
      <c r="Q165" s="46" t="s">
        <v>6632</v>
      </c>
    </row>
    <row r="166" spans="1:17" ht="48">
      <c r="A166" s="83">
        <v>160</v>
      </c>
      <c r="B166" s="83" t="s">
        <v>2267</v>
      </c>
      <c r="C166" s="84" t="s">
        <v>2268</v>
      </c>
      <c r="D166" s="83" t="s">
        <v>2269</v>
      </c>
      <c r="E166" s="83" t="s">
        <v>2270</v>
      </c>
      <c r="F166" s="84" t="s">
        <v>2271</v>
      </c>
      <c r="G166" s="83" t="s">
        <v>2272</v>
      </c>
      <c r="H166" s="83" t="s">
        <v>2</v>
      </c>
      <c r="I166" s="85">
        <v>1</v>
      </c>
      <c r="J166" s="86">
        <v>13092975</v>
      </c>
      <c r="K166" s="85">
        <v>13092975</v>
      </c>
      <c r="L166" s="83" t="s">
        <v>2273</v>
      </c>
      <c r="M166" s="51">
        <v>196395</v>
      </c>
      <c r="N166" s="53">
        <v>19639463</v>
      </c>
      <c r="O166" s="53">
        <v>6546488</v>
      </c>
      <c r="P166" s="92">
        <v>2</v>
      </c>
      <c r="Q166" s="46" t="s">
        <v>6633</v>
      </c>
    </row>
    <row r="167" spans="1:17" ht="60">
      <c r="A167" s="83">
        <v>161</v>
      </c>
      <c r="B167" s="83" t="s">
        <v>2274</v>
      </c>
      <c r="C167" s="84" t="s">
        <v>2275</v>
      </c>
      <c r="D167" s="83" t="s">
        <v>2269</v>
      </c>
      <c r="E167" s="83" t="s">
        <v>2270</v>
      </c>
      <c r="F167" s="84" t="s">
        <v>2276</v>
      </c>
      <c r="G167" s="83" t="s">
        <v>2277</v>
      </c>
      <c r="H167" s="83" t="s">
        <v>2</v>
      </c>
      <c r="I167" s="85">
        <v>2</v>
      </c>
      <c r="J167" s="86">
        <v>7277550</v>
      </c>
      <c r="K167" s="85">
        <v>14555100</v>
      </c>
      <c r="L167" s="83" t="s">
        <v>2273</v>
      </c>
      <c r="M167" s="51">
        <v>218327</v>
      </c>
      <c r="N167" s="53">
        <v>21832650</v>
      </c>
      <c r="O167" s="53">
        <v>7277550</v>
      </c>
      <c r="P167" s="92">
        <v>3</v>
      </c>
      <c r="Q167" s="46" t="s">
        <v>6634</v>
      </c>
    </row>
    <row r="168" spans="1:17" ht="36">
      <c r="A168" s="83">
        <v>162</v>
      </c>
      <c r="B168" s="83" t="s">
        <v>2278</v>
      </c>
      <c r="C168" s="84" t="s">
        <v>2279</v>
      </c>
      <c r="D168" s="83" t="s">
        <v>2269</v>
      </c>
      <c r="E168" s="83" t="s">
        <v>2270</v>
      </c>
      <c r="F168" s="84" t="s">
        <v>2280</v>
      </c>
      <c r="G168" s="83" t="s">
        <v>2281</v>
      </c>
      <c r="H168" s="83" t="s">
        <v>2</v>
      </c>
      <c r="I168" s="85">
        <v>220</v>
      </c>
      <c r="J168" s="86">
        <v>9676800</v>
      </c>
      <c r="K168" s="85">
        <v>2128896000</v>
      </c>
      <c r="L168" s="83" t="s">
        <v>2273</v>
      </c>
      <c r="M168" s="51">
        <v>31933440</v>
      </c>
      <c r="N168" s="53">
        <v>3193344000</v>
      </c>
      <c r="O168" s="53">
        <v>1064448000</v>
      </c>
      <c r="P168" s="92">
        <v>330</v>
      </c>
      <c r="Q168" s="46" t="s">
        <v>6635</v>
      </c>
    </row>
    <row r="169" spans="1:17" ht="36">
      <c r="A169" s="83">
        <v>163</v>
      </c>
      <c r="B169" s="83" t="s">
        <v>2282</v>
      </c>
      <c r="C169" s="84" t="s">
        <v>2283</v>
      </c>
      <c r="D169" s="83" t="s">
        <v>2269</v>
      </c>
      <c r="E169" s="83" t="s">
        <v>2270</v>
      </c>
      <c r="F169" s="84" t="s">
        <v>2284</v>
      </c>
      <c r="G169" s="83" t="s">
        <v>2285</v>
      </c>
      <c r="H169" s="83" t="s">
        <v>2</v>
      </c>
      <c r="I169" s="85">
        <v>167</v>
      </c>
      <c r="J169" s="86">
        <v>745500</v>
      </c>
      <c r="K169" s="85">
        <v>124498500</v>
      </c>
      <c r="L169" s="83" t="s">
        <v>2273</v>
      </c>
      <c r="M169" s="51">
        <v>1867478</v>
      </c>
      <c r="N169" s="53">
        <v>186747750</v>
      </c>
      <c r="O169" s="53">
        <v>62249250</v>
      </c>
      <c r="P169" s="92">
        <v>251</v>
      </c>
      <c r="Q169" s="46" t="s">
        <v>6636</v>
      </c>
    </row>
    <row r="170" spans="1:17" ht="36">
      <c r="A170" s="83">
        <v>164</v>
      </c>
      <c r="B170" s="83" t="s">
        <v>2286</v>
      </c>
      <c r="C170" s="84" t="s">
        <v>1661</v>
      </c>
      <c r="D170" s="83" t="s">
        <v>2269</v>
      </c>
      <c r="E170" s="83" t="s">
        <v>2270</v>
      </c>
      <c r="F170" s="84" t="s">
        <v>2287</v>
      </c>
      <c r="G170" s="83" t="s">
        <v>2288</v>
      </c>
      <c r="H170" s="83" t="s">
        <v>2</v>
      </c>
      <c r="I170" s="85">
        <v>95</v>
      </c>
      <c r="J170" s="86">
        <v>709800</v>
      </c>
      <c r="K170" s="85">
        <v>67431000</v>
      </c>
      <c r="L170" s="83" t="s">
        <v>2273</v>
      </c>
      <c r="M170" s="51">
        <v>1011465</v>
      </c>
      <c r="N170" s="53">
        <v>101146500</v>
      </c>
      <c r="O170" s="53">
        <v>33715500</v>
      </c>
      <c r="P170" s="92">
        <v>143</v>
      </c>
      <c r="Q170" s="46" t="s">
        <v>6637</v>
      </c>
    </row>
    <row r="171" spans="1:17" ht="36">
      <c r="A171" s="83">
        <v>165</v>
      </c>
      <c r="B171" s="83" t="s">
        <v>2289</v>
      </c>
      <c r="C171" s="84" t="s">
        <v>2290</v>
      </c>
      <c r="D171" s="83" t="s">
        <v>2269</v>
      </c>
      <c r="E171" s="83" t="s">
        <v>2270</v>
      </c>
      <c r="F171" s="84" t="s">
        <v>2291</v>
      </c>
      <c r="G171" s="83" t="s">
        <v>2292</v>
      </c>
      <c r="H171" s="83" t="s">
        <v>2</v>
      </c>
      <c r="I171" s="85">
        <v>160</v>
      </c>
      <c r="J171" s="86">
        <v>2247000</v>
      </c>
      <c r="K171" s="85">
        <v>359520000</v>
      </c>
      <c r="L171" s="83" t="s">
        <v>2273</v>
      </c>
      <c r="M171" s="51">
        <v>5392800</v>
      </c>
      <c r="N171" s="53">
        <v>539280000</v>
      </c>
      <c r="O171" s="53">
        <v>179760000</v>
      </c>
      <c r="P171" s="92">
        <v>240</v>
      </c>
      <c r="Q171" s="46" t="s">
        <v>6638</v>
      </c>
    </row>
    <row r="172" spans="1:17" ht="60">
      <c r="A172" s="83">
        <v>166</v>
      </c>
      <c r="B172" s="83" t="s">
        <v>2293</v>
      </c>
      <c r="C172" s="84" t="s">
        <v>2294</v>
      </c>
      <c r="D172" s="83" t="s">
        <v>2269</v>
      </c>
      <c r="E172" s="83" t="s">
        <v>2270</v>
      </c>
      <c r="F172" s="84" t="s">
        <v>2295</v>
      </c>
      <c r="G172" s="83" t="s">
        <v>2296</v>
      </c>
      <c r="H172" s="83" t="s">
        <v>2</v>
      </c>
      <c r="I172" s="85">
        <v>4</v>
      </c>
      <c r="J172" s="86">
        <v>3505950</v>
      </c>
      <c r="K172" s="85">
        <v>14023800</v>
      </c>
      <c r="L172" s="83" t="s">
        <v>2273</v>
      </c>
      <c r="M172" s="51">
        <v>210357</v>
      </c>
      <c r="N172" s="53">
        <v>21035700</v>
      </c>
      <c r="O172" s="53">
        <v>7011900</v>
      </c>
      <c r="P172" s="92">
        <v>6</v>
      </c>
      <c r="Q172" s="46" t="s">
        <v>6639</v>
      </c>
    </row>
    <row r="173" spans="1:17" ht="48">
      <c r="A173" s="83">
        <v>167</v>
      </c>
      <c r="B173" s="83" t="s">
        <v>2297</v>
      </c>
      <c r="C173" s="84" t="s">
        <v>2298</v>
      </c>
      <c r="D173" s="83" t="s">
        <v>2269</v>
      </c>
      <c r="E173" s="83" t="s">
        <v>2270</v>
      </c>
      <c r="F173" s="84" t="s">
        <v>2299</v>
      </c>
      <c r="G173" s="83" t="s">
        <v>2300</v>
      </c>
      <c r="H173" s="83" t="s">
        <v>2</v>
      </c>
      <c r="I173" s="85">
        <v>6</v>
      </c>
      <c r="J173" s="86">
        <v>8856756</v>
      </c>
      <c r="K173" s="85">
        <v>53140536</v>
      </c>
      <c r="L173" s="83" t="s">
        <v>2273</v>
      </c>
      <c r="M173" s="51">
        <v>797109</v>
      </c>
      <c r="N173" s="53">
        <v>79710804</v>
      </c>
      <c r="O173" s="53">
        <v>26570268</v>
      </c>
      <c r="P173" s="92">
        <v>9</v>
      </c>
      <c r="Q173" s="46" t="s">
        <v>6640</v>
      </c>
    </row>
    <row r="174" spans="1:17" ht="48">
      <c r="A174" s="83">
        <v>168</v>
      </c>
      <c r="B174" s="83" t="s">
        <v>2301</v>
      </c>
      <c r="C174" s="84" t="s">
        <v>2302</v>
      </c>
      <c r="D174" s="83" t="s">
        <v>2269</v>
      </c>
      <c r="E174" s="83" t="s">
        <v>2270</v>
      </c>
      <c r="F174" s="84" t="s">
        <v>2303</v>
      </c>
      <c r="G174" s="83" t="s">
        <v>2304</v>
      </c>
      <c r="H174" s="83" t="s">
        <v>2</v>
      </c>
      <c r="I174" s="85">
        <v>96</v>
      </c>
      <c r="J174" s="86">
        <v>22306368</v>
      </c>
      <c r="K174" s="85">
        <v>2141411328</v>
      </c>
      <c r="L174" s="83" t="s">
        <v>2273</v>
      </c>
      <c r="M174" s="51">
        <v>32121170</v>
      </c>
      <c r="N174" s="53">
        <v>3212116992</v>
      </c>
      <c r="O174" s="53">
        <v>1070705664</v>
      </c>
      <c r="P174" s="92">
        <v>144</v>
      </c>
      <c r="Q174" s="46" t="s">
        <v>6641</v>
      </c>
    </row>
    <row r="175" spans="1:17" ht="24">
      <c r="A175" s="83">
        <v>169</v>
      </c>
      <c r="B175" s="83" t="s">
        <v>2305</v>
      </c>
      <c r="C175" s="84" t="s">
        <v>2095</v>
      </c>
      <c r="D175" s="83" t="s">
        <v>2269</v>
      </c>
      <c r="E175" s="83" t="s">
        <v>2270</v>
      </c>
      <c r="F175" s="84" t="s">
        <v>2306</v>
      </c>
      <c r="G175" s="83" t="s">
        <v>2307</v>
      </c>
      <c r="H175" s="83" t="s">
        <v>2</v>
      </c>
      <c r="I175" s="85">
        <v>112</v>
      </c>
      <c r="J175" s="86">
        <v>21774900</v>
      </c>
      <c r="K175" s="85">
        <v>2438788800</v>
      </c>
      <c r="L175" s="83" t="s">
        <v>2273</v>
      </c>
      <c r="M175" s="51">
        <v>36581832</v>
      </c>
      <c r="N175" s="53">
        <v>3658183200</v>
      </c>
      <c r="O175" s="53">
        <v>1219394400</v>
      </c>
      <c r="P175" s="92">
        <v>168</v>
      </c>
      <c r="Q175" s="46" t="s">
        <v>6642</v>
      </c>
    </row>
    <row r="176" spans="1:17" ht="60">
      <c r="A176" s="83">
        <v>170</v>
      </c>
      <c r="B176" s="83" t="s">
        <v>2308</v>
      </c>
      <c r="C176" s="84" t="s">
        <v>2309</v>
      </c>
      <c r="D176" s="83" t="s">
        <v>2269</v>
      </c>
      <c r="E176" s="83" t="s">
        <v>2270</v>
      </c>
      <c r="F176" s="84" t="s">
        <v>2310</v>
      </c>
      <c r="G176" s="83" t="s">
        <v>2311</v>
      </c>
      <c r="H176" s="83" t="s">
        <v>2</v>
      </c>
      <c r="I176" s="85">
        <v>14</v>
      </c>
      <c r="J176" s="86">
        <v>28357350</v>
      </c>
      <c r="K176" s="85">
        <v>397002900</v>
      </c>
      <c r="L176" s="83" t="s">
        <v>2273</v>
      </c>
      <c r="M176" s="51">
        <v>5955044</v>
      </c>
      <c r="N176" s="53">
        <v>595504350</v>
      </c>
      <c r="O176" s="53">
        <v>198501450</v>
      </c>
      <c r="P176" s="92">
        <v>21</v>
      </c>
      <c r="Q176" s="46" t="s">
        <v>6643</v>
      </c>
    </row>
    <row r="177" spans="1:17" ht="72">
      <c r="A177" s="83">
        <v>171</v>
      </c>
      <c r="B177" s="83" t="s">
        <v>2312</v>
      </c>
      <c r="C177" s="84" t="s">
        <v>2313</v>
      </c>
      <c r="D177" s="83" t="s">
        <v>2269</v>
      </c>
      <c r="E177" s="83" t="s">
        <v>2270</v>
      </c>
      <c r="F177" s="84" t="s">
        <v>2314</v>
      </c>
      <c r="G177" s="83" t="s">
        <v>2296</v>
      </c>
      <c r="H177" s="83" t="s">
        <v>2</v>
      </c>
      <c r="I177" s="85">
        <v>2</v>
      </c>
      <c r="J177" s="86">
        <v>16508100</v>
      </c>
      <c r="K177" s="85">
        <v>33016200</v>
      </c>
      <c r="L177" s="83" t="s">
        <v>2273</v>
      </c>
      <c r="M177" s="51">
        <v>495243</v>
      </c>
      <c r="N177" s="53">
        <v>49524300</v>
      </c>
      <c r="O177" s="53">
        <v>16508100</v>
      </c>
      <c r="P177" s="92">
        <v>3</v>
      </c>
      <c r="Q177" s="46" t="s">
        <v>6644</v>
      </c>
    </row>
    <row r="178" spans="1:17" ht="72">
      <c r="A178" s="83">
        <v>172</v>
      </c>
      <c r="B178" s="83" t="s">
        <v>2315</v>
      </c>
      <c r="C178" s="84" t="s">
        <v>2316</v>
      </c>
      <c r="D178" s="83" t="s">
        <v>2269</v>
      </c>
      <c r="E178" s="83" t="s">
        <v>2270</v>
      </c>
      <c r="F178" s="84" t="s">
        <v>2317</v>
      </c>
      <c r="G178" s="83" t="s">
        <v>2296</v>
      </c>
      <c r="H178" s="83" t="s">
        <v>2</v>
      </c>
      <c r="I178" s="85">
        <v>2</v>
      </c>
      <c r="J178" s="86">
        <v>5906250</v>
      </c>
      <c r="K178" s="85">
        <v>11812500</v>
      </c>
      <c r="L178" s="83" t="s">
        <v>2273</v>
      </c>
      <c r="M178" s="51">
        <v>177188</v>
      </c>
      <c r="N178" s="53">
        <v>17718750</v>
      </c>
      <c r="O178" s="53">
        <v>5906250</v>
      </c>
      <c r="P178" s="92">
        <v>3</v>
      </c>
      <c r="Q178" s="46" t="s">
        <v>6645</v>
      </c>
    </row>
    <row r="179" spans="1:17" ht="72">
      <c r="A179" s="83">
        <v>173</v>
      </c>
      <c r="B179" s="83" t="s">
        <v>2318</v>
      </c>
      <c r="C179" s="84" t="s">
        <v>2319</v>
      </c>
      <c r="D179" s="83" t="s">
        <v>2269</v>
      </c>
      <c r="E179" s="83" t="s">
        <v>2270</v>
      </c>
      <c r="F179" s="84" t="s">
        <v>2320</v>
      </c>
      <c r="G179" s="83" t="s">
        <v>2296</v>
      </c>
      <c r="H179" s="83" t="s">
        <v>2</v>
      </c>
      <c r="I179" s="85">
        <v>4</v>
      </c>
      <c r="J179" s="86">
        <v>8053500</v>
      </c>
      <c r="K179" s="85">
        <v>32214000</v>
      </c>
      <c r="L179" s="83" t="s">
        <v>2273</v>
      </c>
      <c r="M179" s="51">
        <v>483210</v>
      </c>
      <c r="N179" s="53">
        <v>48321000</v>
      </c>
      <c r="O179" s="53">
        <v>16107000</v>
      </c>
      <c r="P179" s="92">
        <v>6</v>
      </c>
      <c r="Q179" s="46" t="s">
        <v>6646</v>
      </c>
    </row>
    <row r="180" spans="1:17" ht="60">
      <c r="A180" s="83">
        <v>174</v>
      </c>
      <c r="B180" s="83" t="s">
        <v>2321</v>
      </c>
      <c r="C180" s="84" t="s">
        <v>2322</v>
      </c>
      <c r="D180" s="83" t="s">
        <v>2269</v>
      </c>
      <c r="E180" s="83" t="s">
        <v>2270</v>
      </c>
      <c r="F180" s="84" t="s">
        <v>2323</v>
      </c>
      <c r="G180" s="83" t="s">
        <v>2296</v>
      </c>
      <c r="H180" s="83" t="s">
        <v>2</v>
      </c>
      <c r="I180" s="85">
        <v>4</v>
      </c>
      <c r="J180" s="86">
        <v>8053500</v>
      </c>
      <c r="K180" s="85">
        <v>32214000</v>
      </c>
      <c r="L180" s="83" t="s">
        <v>2273</v>
      </c>
      <c r="M180" s="51">
        <v>483210</v>
      </c>
      <c r="N180" s="53">
        <v>48321000</v>
      </c>
      <c r="O180" s="53">
        <v>16107000</v>
      </c>
      <c r="P180" s="92">
        <v>6</v>
      </c>
      <c r="Q180" s="46" t="s">
        <v>6647</v>
      </c>
    </row>
    <row r="181" spans="1:17" ht="60">
      <c r="A181" s="83">
        <v>175</v>
      </c>
      <c r="B181" s="83" t="s">
        <v>2324</v>
      </c>
      <c r="C181" s="84" t="s">
        <v>2325</v>
      </c>
      <c r="D181" s="83" t="s">
        <v>2269</v>
      </c>
      <c r="E181" s="83" t="s">
        <v>2270</v>
      </c>
      <c r="F181" s="84" t="s">
        <v>2326</v>
      </c>
      <c r="G181" s="83" t="s">
        <v>2296</v>
      </c>
      <c r="H181" s="83" t="s">
        <v>2</v>
      </c>
      <c r="I181" s="85">
        <v>5</v>
      </c>
      <c r="J181" s="86">
        <v>7157850</v>
      </c>
      <c r="K181" s="85">
        <v>35789250</v>
      </c>
      <c r="L181" s="83" t="s">
        <v>2273</v>
      </c>
      <c r="M181" s="51">
        <v>536839</v>
      </c>
      <c r="N181" s="53">
        <v>53683875</v>
      </c>
      <c r="O181" s="53">
        <v>17894625</v>
      </c>
      <c r="P181" s="92">
        <v>8</v>
      </c>
      <c r="Q181" s="46" t="s">
        <v>6648</v>
      </c>
    </row>
    <row r="182" spans="1:17" ht="60">
      <c r="A182" s="83">
        <v>176</v>
      </c>
      <c r="B182" s="83" t="s">
        <v>2327</v>
      </c>
      <c r="C182" s="84" t="s">
        <v>2328</v>
      </c>
      <c r="D182" s="83" t="s">
        <v>2269</v>
      </c>
      <c r="E182" s="83" t="s">
        <v>2270</v>
      </c>
      <c r="F182" s="84" t="s">
        <v>2329</v>
      </c>
      <c r="G182" s="83" t="s">
        <v>2296</v>
      </c>
      <c r="H182" s="83" t="s">
        <v>2</v>
      </c>
      <c r="I182" s="85">
        <v>2</v>
      </c>
      <c r="J182" s="86">
        <v>7157850</v>
      </c>
      <c r="K182" s="85">
        <v>14315700</v>
      </c>
      <c r="L182" s="83" t="s">
        <v>2273</v>
      </c>
      <c r="M182" s="51">
        <v>214736</v>
      </c>
      <c r="N182" s="53">
        <v>21473550</v>
      </c>
      <c r="O182" s="53">
        <v>7157850</v>
      </c>
      <c r="P182" s="92">
        <v>3</v>
      </c>
      <c r="Q182" s="46" t="s">
        <v>6649</v>
      </c>
    </row>
    <row r="183" spans="1:17" ht="60">
      <c r="A183" s="83">
        <v>177</v>
      </c>
      <c r="B183" s="83" t="s">
        <v>2330</v>
      </c>
      <c r="C183" s="84" t="s">
        <v>2331</v>
      </c>
      <c r="D183" s="83" t="s">
        <v>2269</v>
      </c>
      <c r="E183" s="83" t="s">
        <v>2270</v>
      </c>
      <c r="F183" s="84" t="s">
        <v>2332</v>
      </c>
      <c r="G183" s="83" t="s">
        <v>2296</v>
      </c>
      <c r="H183" s="83" t="s">
        <v>2</v>
      </c>
      <c r="I183" s="85">
        <v>2</v>
      </c>
      <c r="J183" s="86">
        <v>15195600</v>
      </c>
      <c r="K183" s="85">
        <v>30391200</v>
      </c>
      <c r="L183" s="83" t="s">
        <v>2273</v>
      </c>
      <c r="M183" s="51">
        <v>455868</v>
      </c>
      <c r="N183" s="53">
        <v>45586800</v>
      </c>
      <c r="O183" s="53">
        <v>15195600</v>
      </c>
      <c r="P183" s="92">
        <v>3</v>
      </c>
      <c r="Q183" s="46" t="s">
        <v>6650</v>
      </c>
    </row>
    <row r="184" spans="1:17" ht="48">
      <c r="A184" s="83">
        <v>178</v>
      </c>
      <c r="B184" s="83" t="s">
        <v>2333</v>
      </c>
      <c r="C184" s="84" t="s">
        <v>2334</v>
      </c>
      <c r="D184" s="83" t="s">
        <v>2269</v>
      </c>
      <c r="E184" s="83" t="s">
        <v>2270</v>
      </c>
      <c r="F184" s="84" t="s">
        <v>2335</v>
      </c>
      <c r="G184" s="83" t="s">
        <v>2336</v>
      </c>
      <c r="H184" s="83" t="s">
        <v>2</v>
      </c>
      <c r="I184" s="85">
        <v>180</v>
      </c>
      <c r="J184" s="86">
        <v>3544800</v>
      </c>
      <c r="K184" s="85">
        <v>638064000</v>
      </c>
      <c r="L184" s="83" t="s">
        <v>2273</v>
      </c>
      <c r="M184" s="51">
        <v>9570960</v>
      </c>
      <c r="N184" s="53">
        <v>957096000</v>
      </c>
      <c r="O184" s="53">
        <v>319032000</v>
      </c>
      <c r="P184" s="92">
        <v>270</v>
      </c>
      <c r="Q184" s="46" t="s">
        <v>6651</v>
      </c>
    </row>
    <row r="185" spans="1:17" ht="60">
      <c r="A185" s="83">
        <v>179</v>
      </c>
      <c r="B185" s="83" t="s">
        <v>2337</v>
      </c>
      <c r="C185" s="84" t="s">
        <v>2338</v>
      </c>
      <c r="D185" s="83" t="s">
        <v>2269</v>
      </c>
      <c r="E185" s="83" t="s">
        <v>2270</v>
      </c>
      <c r="F185" s="84" t="s">
        <v>2339</v>
      </c>
      <c r="G185" s="83" t="s">
        <v>2340</v>
      </c>
      <c r="H185" s="83" t="s">
        <v>2</v>
      </c>
      <c r="I185" s="85">
        <v>121</v>
      </c>
      <c r="J185" s="86">
        <v>7875000</v>
      </c>
      <c r="K185" s="85">
        <v>952875000</v>
      </c>
      <c r="L185" s="83" t="s">
        <v>2273</v>
      </c>
      <c r="M185" s="51">
        <v>14293125</v>
      </c>
      <c r="N185" s="53">
        <v>1429312500</v>
      </c>
      <c r="O185" s="53">
        <v>476437500</v>
      </c>
      <c r="P185" s="92">
        <v>182</v>
      </c>
      <c r="Q185" s="46" t="s">
        <v>6652</v>
      </c>
    </row>
    <row r="186" spans="1:17" ht="48">
      <c r="A186" s="83">
        <v>180</v>
      </c>
      <c r="B186" s="83" t="s">
        <v>2341</v>
      </c>
      <c r="C186" s="84" t="s">
        <v>2342</v>
      </c>
      <c r="D186" s="83" t="s">
        <v>2269</v>
      </c>
      <c r="E186" s="83" t="s">
        <v>2270</v>
      </c>
      <c r="F186" s="84" t="s">
        <v>2343</v>
      </c>
      <c r="G186" s="83" t="s">
        <v>2344</v>
      </c>
      <c r="H186" s="83" t="s">
        <v>2</v>
      </c>
      <c r="I186" s="85">
        <v>2</v>
      </c>
      <c r="J186" s="86">
        <v>13516650</v>
      </c>
      <c r="K186" s="85">
        <v>27033300</v>
      </c>
      <c r="L186" s="83" t="s">
        <v>2273</v>
      </c>
      <c r="M186" s="51">
        <v>405500</v>
      </c>
      <c r="N186" s="53">
        <v>40549950</v>
      </c>
      <c r="O186" s="53">
        <v>13516650</v>
      </c>
      <c r="P186" s="92">
        <v>3</v>
      </c>
      <c r="Q186" s="46" t="s">
        <v>6653</v>
      </c>
    </row>
    <row r="187" spans="1:17" ht="72">
      <c r="A187" s="83">
        <v>181</v>
      </c>
      <c r="B187" s="83" t="s">
        <v>2345</v>
      </c>
      <c r="C187" s="84" t="s">
        <v>2342</v>
      </c>
      <c r="D187" s="83" t="s">
        <v>2269</v>
      </c>
      <c r="E187" s="83" t="s">
        <v>2270</v>
      </c>
      <c r="F187" s="84" t="s">
        <v>2346</v>
      </c>
      <c r="G187" s="83" t="s">
        <v>2347</v>
      </c>
      <c r="H187" s="83" t="s">
        <v>2</v>
      </c>
      <c r="I187" s="85">
        <v>2</v>
      </c>
      <c r="J187" s="86">
        <v>11293800</v>
      </c>
      <c r="K187" s="85">
        <v>22587600</v>
      </c>
      <c r="L187" s="83" t="s">
        <v>2273</v>
      </c>
      <c r="M187" s="51">
        <v>338814</v>
      </c>
      <c r="N187" s="53">
        <v>33881400</v>
      </c>
      <c r="O187" s="53">
        <v>11293800</v>
      </c>
      <c r="P187" s="92">
        <v>3</v>
      </c>
      <c r="Q187" s="46" t="s">
        <v>6654</v>
      </c>
    </row>
    <row r="188" spans="1:17" ht="60">
      <c r="A188" s="83">
        <v>182</v>
      </c>
      <c r="B188" s="83" t="s">
        <v>2348</v>
      </c>
      <c r="C188" s="84" t="s">
        <v>2349</v>
      </c>
      <c r="D188" s="83" t="s">
        <v>2269</v>
      </c>
      <c r="E188" s="83" t="s">
        <v>2270</v>
      </c>
      <c r="F188" s="84" t="s">
        <v>2350</v>
      </c>
      <c r="G188" s="83" t="s">
        <v>2351</v>
      </c>
      <c r="H188" s="83" t="s">
        <v>2</v>
      </c>
      <c r="I188" s="85">
        <v>2</v>
      </c>
      <c r="J188" s="86">
        <v>12007800</v>
      </c>
      <c r="K188" s="85">
        <v>24015600</v>
      </c>
      <c r="L188" s="83" t="s">
        <v>2273</v>
      </c>
      <c r="M188" s="51">
        <v>360234</v>
      </c>
      <c r="N188" s="53">
        <v>36023400</v>
      </c>
      <c r="O188" s="53">
        <v>12007800</v>
      </c>
      <c r="P188" s="92">
        <v>3</v>
      </c>
      <c r="Q188" s="46" t="s">
        <v>6655</v>
      </c>
    </row>
    <row r="189" spans="1:17" ht="60">
      <c r="A189" s="83">
        <v>183</v>
      </c>
      <c r="B189" s="83" t="s">
        <v>2352</v>
      </c>
      <c r="C189" s="84" t="s">
        <v>2353</v>
      </c>
      <c r="D189" s="83" t="s">
        <v>2269</v>
      </c>
      <c r="E189" s="83" t="s">
        <v>2270</v>
      </c>
      <c r="F189" s="84" t="s">
        <v>2354</v>
      </c>
      <c r="G189" s="83" t="s">
        <v>2355</v>
      </c>
      <c r="H189" s="83" t="s">
        <v>2</v>
      </c>
      <c r="I189" s="85">
        <v>8</v>
      </c>
      <c r="J189" s="86">
        <v>18770346</v>
      </c>
      <c r="K189" s="85">
        <v>150162768</v>
      </c>
      <c r="L189" s="83" t="s">
        <v>2273</v>
      </c>
      <c r="M189" s="51">
        <v>2252442</v>
      </c>
      <c r="N189" s="53">
        <v>225244152</v>
      </c>
      <c r="O189" s="53">
        <v>75081384</v>
      </c>
      <c r="P189" s="92">
        <v>12</v>
      </c>
      <c r="Q189" s="46" t="s">
        <v>6656</v>
      </c>
    </row>
    <row r="190" spans="1:17" ht="60">
      <c r="A190" s="83">
        <v>184</v>
      </c>
      <c r="B190" s="83" t="s">
        <v>2356</v>
      </c>
      <c r="C190" s="84" t="s">
        <v>2357</v>
      </c>
      <c r="D190" s="83" t="s">
        <v>2269</v>
      </c>
      <c r="E190" s="83" t="s">
        <v>2270</v>
      </c>
      <c r="F190" s="84" t="s">
        <v>2358</v>
      </c>
      <c r="G190" s="83" t="s">
        <v>2296</v>
      </c>
      <c r="H190" s="83" t="s">
        <v>2</v>
      </c>
      <c r="I190" s="85">
        <v>59</v>
      </c>
      <c r="J190" s="86">
        <v>3147900</v>
      </c>
      <c r="K190" s="85">
        <v>185726100</v>
      </c>
      <c r="L190" s="83" t="s">
        <v>2273</v>
      </c>
      <c r="M190" s="51">
        <v>2785892</v>
      </c>
      <c r="N190" s="53">
        <v>278589150</v>
      </c>
      <c r="O190" s="53">
        <v>92863050</v>
      </c>
      <c r="P190" s="92">
        <v>89</v>
      </c>
      <c r="Q190" s="46" t="s">
        <v>6657</v>
      </c>
    </row>
    <row r="191" spans="1:17" ht="72">
      <c r="A191" s="83">
        <v>185</v>
      </c>
      <c r="B191" s="83" t="s">
        <v>2359</v>
      </c>
      <c r="C191" s="84" t="s">
        <v>2360</v>
      </c>
      <c r="D191" s="83" t="s">
        <v>2269</v>
      </c>
      <c r="E191" s="83" t="s">
        <v>2270</v>
      </c>
      <c r="F191" s="84" t="s">
        <v>2361</v>
      </c>
      <c r="G191" s="83" t="s">
        <v>2296</v>
      </c>
      <c r="H191" s="83" t="s">
        <v>2</v>
      </c>
      <c r="I191" s="85">
        <v>56</v>
      </c>
      <c r="J191" s="86">
        <v>2547300</v>
      </c>
      <c r="K191" s="85">
        <v>142648800</v>
      </c>
      <c r="L191" s="83" t="s">
        <v>2273</v>
      </c>
      <c r="M191" s="51">
        <v>2139732</v>
      </c>
      <c r="N191" s="53">
        <v>213973200</v>
      </c>
      <c r="O191" s="53">
        <v>71324400</v>
      </c>
      <c r="P191" s="92">
        <v>84</v>
      </c>
      <c r="Q191" s="46" t="s">
        <v>6658</v>
      </c>
    </row>
    <row r="192" spans="1:17" ht="48">
      <c r="A192" s="83">
        <v>186</v>
      </c>
      <c r="B192" s="83" t="s">
        <v>2362</v>
      </c>
      <c r="C192" s="84" t="s">
        <v>2363</v>
      </c>
      <c r="D192" s="83" t="s">
        <v>2269</v>
      </c>
      <c r="E192" s="83" t="s">
        <v>2270</v>
      </c>
      <c r="F192" s="84" t="s">
        <v>2364</v>
      </c>
      <c r="G192" s="83" t="s">
        <v>2365</v>
      </c>
      <c r="H192" s="83" t="s">
        <v>283</v>
      </c>
      <c r="I192" s="85">
        <v>700</v>
      </c>
      <c r="J192" s="86">
        <v>3819984</v>
      </c>
      <c r="K192" s="85">
        <v>2673988800</v>
      </c>
      <c r="L192" s="83" t="s">
        <v>2273</v>
      </c>
      <c r="M192" s="51">
        <v>40109832</v>
      </c>
      <c r="N192" s="53">
        <v>4010983200</v>
      </c>
      <c r="O192" s="53">
        <v>1336994400</v>
      </c>
      <c r="P192" s="92">
        <v>1050</v>
      </c>
      <c r="Q192" s="46" t="s">
        <v>6659</v>
      </c>
    </row>
    <row r="193" spans="1:17" ht="48">
      <c r="A193" s="83">
        <v>187</v>
      </c>
      <c r="B193" s="83" t="s">
        <v>2366</v>
      </c>
      <c r="C193" s="84" t="s">
        <v>2367</v>
      </c>
      <c r="D193" s="83" t="s">
        <v>2269</v>
      </c>
      <c r="E193" s="83" t="s">
        <v>2270</v>
      </c>
      <c r="F193" s="84" t="s">
        <v>2368</v>
      </c>
      <c r="G193" s="83" t="s">
        <v>2296</v>
      </c>
      <c r="H193" s="83" t="s">
        <v>2</v>
      </c>
      <c r="I193" s="85">
        <v>2</v>
      </c>
      <c r="J193" s="86">
        <v>8260350</v>
      </c>
      <c r="K193" s="85">
        <v>16520700</v>
      </c>
      <c r="L193" s="83" t="s">
        <v>2273</v>
      </c>
      <c r="M193" s="51">
        <v>247811</v>
      </c>
      <c r="N193" s="53">
        <v>24781050</v>
      </c>
      <c r="O193" s="53">
        <v>8260350</v>
      </c>
      <c r="P193" s="92">
        <v>3</v>
      </c>
      <c r="Q193" s="46" t="s">
        <v>6660</v>
      </c>
    </row>
    <row r="194" spans="1:17" ht="48">
      <c r="A194" s="83">
        <v>188</v>
      </c>
      <c r="B194" s="83" t="s">
        <v>2369</v>
      </c>
      <c r="C194" s="84" t="s">
        <v>2370</v>
      </c>
      <c r="D194" s="83" t="s">
        <v>2269</v>
      </c>
      <c r="E194" s="83" t="s">
        <v>2270</v>
      </c>
      <c r="F194" s="84" t="s">
        <v>2371</v>
      </c>
      <c r="G194" s="83" t="s">
        <v>2296</v>
      </c>
      <c r="H194" s="83" t="s">
        <v>2</v>
      </c>
      <c r="I194" s="85">
        <v>2</v>
      </c>
      <c r="J194" s="86">
        <v>15017100</v>
      </c>
      <c r="K194" s="85">
        <v>30034200</v>
      </c>
      <c r="L194" s="83" t="s">
        <v>2273</v>
      </c>
      <c r="M194" s="51">
        <v>450513</v>
      </c>
      <c r="N194" s="53">
        <v>45051300</v>
      </c>
      <c r="O194" s="53">
        <v>15017100</v>
      </c>
      <c r="P194" s="92">
        <v>3</v>
      </c>
      <c r="Q194" s="46" t="s">
        <v>6661</v>
      </c>
    </row>
    <row r="195" spans="1:17" ht="60">
      <c r="A195" s="83">
        <v>189</v>
      </c>
      <c r="B195" s="83" t="s">
        <v>2372</v>
      </c>
      <c r="C195" s="84" t="s">
        <v>2373</v>
      </c>
      <c r="D195" s="83" t="s">
        <v>2269</v>
      </c>
      <c r="E195" s="83" t="s">
        <v>2270</v>
      </c>
      <c r="F195" s="84" t="s">
        <v>2374</v>
      </c>
      <c r="G195" s="83" t="s">
        <v>2375</v>
      </c>
      <c r="H195" s="83" t="s">
        <v>2</v>
      </c>
      <c r="I195" s="85">
        <v>8</v>
      </c>
      <c r="J195" s="86">
        <v>6607650</v>
      </c>
      <c r="K195" s="85">
        <v>52861200</v>
      </c>
      <c r="L195" s="83" t="s">
        <v>2273</v>
      </c>
      <c r="M195" s="51">
        <v>792918</v>
      </c>
      <c r="N195" s="53">
        <v>79291800</v>
      </c>
      <c r="O195" s="53">
        <v>26430600</v>
      </c>
      <c r="P195" s="92">
        <v>12</v>
      </c>
      <c r="Q195" s="46" t="s">
        <v>6662</v>
      </c>
    </row>
    <row r="196" spans="1:17" ht="48">
      <c r="A196" s="83">
        <v>190</v>
      </c>
      <c r="B196" s="83" t="s">
        <v>2376</v>
      </c>
      <c r="C196" s="84" t="s">
        <v>2377</v>
      </c>
      <c r="D196" s="83" t="s">
        <v>2269</v>
      </c>
      <c r="E196" s="83" t="s">
        <v>2270</v>
      </c>
      <c r="F196" s="84" t="s">
        <v>2378</v>
      </c>
      <c r="G196" s="83" t="s">
        <v>2351</v>
      </c>
      <c r="H196" s="83" t="s">
        <v>2</v>
      </c>
      <c r="I196" s="85">
        <v>2</v>
      </c>
      <c r="J196" s="86">
        <v>9231600</v>
      </c>
      <c r="K196" s="85">
        <v>18463200</v>
      </c>
      <c r="L196" s="83" t="s">
        <v>2273</v>
      </c>
      <c r="M196" s="51">
        <v>276948</v>
      </c>
      <c r="N196" s="53">
        <v>27694800</v>
      </c>
      <c r="O196" s="53">
        <v>9231600</v>
      </c>
      <c r="P196" s="92">
        <v>3</v>
      </c>
      <c r="Q196" s="46" t="s">
        <v>6663</v>
      </c>
    </row>
    <row r="197" spans="1:17" ht="36">
      <c r="A197" s="83">
        <v>191</v>
      </c>
      <c r="B197" s="83" t="s">
        <v>2379</v>
      </c>
      <c r="C197" s="84" t="s">
        <v>2380</v>
      </c>
      <c r="D197" s="83" t="s">
        <v>2269</v>
      </c>
      <c r="E197" s="83" t="s">
        <v>2270</v>
      </c>
      <c r="F197" s="84" t="s">
        <v>2381</v>
      </c>
      <c r="G197" s="83" t="s">
        <v>2382</v>
      </c>
      <c r="H197" s="83" t="s">
        <v>2</v>
      </c>
      <c r="I197" s="85">
        <v>180</v>
      </c>
      <c r="J197" s="86">
        <v>4998000</v>
      </c>
      <c r="K197" s="85">
        <v>899640000</v>
      </c>
      <c r="L197" s="83" t="s">
        <v>2273</v>
      </c>
      <c r="M197" s="51">
        <v>13494600</v>
      </c>
      <c r="N197" s="53">
        <v>1349460000</v>
      </c>
      <c r="O197" s="53">
        <v>449820000</v>
      </c>
      <c r="P197" s="92">
        <v>270</v>
      </c>
      <c r="Q197" s="46" t="s">
        <v>6664</v>
      </c>
    </row>
    <row r="198" spans="1:17" ht="60">
      <c r="A198" s="83">
        <v>192</v>
      </c>
      <c r="B198" s="83" t="s">
        <v>2383</v>
      </c>
      <c r="C198" s="84" t="s">
        <v>2384</v>
      </c>
      <c r="D198" s="83" t="s">
        <v>2269</v>
      </c>
      <c r="E198" s="83" t="s">
        <v>2270</v>
      </c>
      <c r="F198" s="84" t="s">
        <v>2385</v>
      </c>
      <c r="G198" s="83" t="s">
        <v>2386</v>
      </c>
      <c r="H198" s="83" t="s">
        <v>2</v>
      </c>
      <c r="I198" s="85">
        <v>2</v>
      </c>
      <c r="J198" s="86">
        <v>7851900</v>
      </c>
      <c r="K198" s="85">
        <v>15703800</v>
      </c>
      <c r="L198" s="83" t="s">
        <v>2273</v>
      </c>
      <c r="M198" s="51">
        <v>235557</v>
      </c>
      <c r="N198" s="53">
        <v>23555700</v>
      </c>
      <c r="O198" s="53">
        <v>7851900</v>
      </c>
      <c r="P198" s="92">
        <v>3</v>
      </c>
      <c r="Q198" s="46" t="s">
        <v>6665</v>
      </c>
    </row>
    <row r="199" spans="1:17" ht="84">
      <c r="A199" s="83">
        <v>193</v>
      </c>
      <c r="B199" s="83" t="s">
        <v>2387</v>
      </c>
      <c r="C199" s="84" t="s">
        <v>2388</v>
      </c>
      <c r="D199" s="83" t="s">
        <v>2389</v>
      </c>
      <c r="E199" s="83" t="s">
        <v>2390</v>
      </c>
      <c r="F199" s="84" t="s">
        <v>2391</v>
      </c>
      <c r="G199" s="83" t="s">
        <v>2392</v>
      </c>
      <c r="H199" s="83" t="s">
        <v>2</v>
      </c>
      <c r="I199" s="85">
        <v>2</v>
      </c>
      <c r="J199" s="86">
        <v>10891692</v>
      </c>
      <c r="K199" s="85">
        <v>21783384</v>
      </c>
      <c r="L199" s="83" t="s">
        <v>2273</v>
      </c>
      <c r="M199" s="51">
        <v>326751</v>
      </c>
      <c r="N199" s="53">
        <v>32675076</v>
      </c>
      <c r="O199" s="53">
        <v>10891692</v>
      </c>
      <c r="P199" s="92">
        <v>3</v>
      </c>
      <c r="Q199" s="46" t="s">
        <v>6666</v>
      </c>
    </row>
    <row r="200" spans="1:17" ht="60">
      <c r="A200" s="83">
        <v>194</v>
      </c>
      <c r="B200" s="83" t="s">
        <v>2393</v>
      </c>
      <c r="C200" s="84" t="s">
        <v>2394</v>
      </c>
      <c r="D200" s="83" t="s">
        <v>2389</v>
      </c>
      <c r="E200" s="83" t="s">
        <v>2390</v>
      </c>
      <c r="F200" s="84" t="s">
        <v>2395</v>
      </c>
      <c r="G200" s="83" t="s">
        <v>2396</v>
      </c>
      <c r="H200" s="83" t="s">
        <v>2</v>
      </c>
      <c r="I200" s="85">
        <v>2</v>
      </c>
      <c r="J200" s="86">
        <v>11965800</v>
      </c>
      <c r="K200" s="85">
        <v>23931600</v>
      </c>
      <c r="L200" s="83" t="s">
        <v>2273</v>
      </c>
      <c r="M200" s="51">
        <v>358974</v>
      </c>
      <c r="N200" s="53">
        <v>35897400</v>
      </c>
      <c r="O200" s="53">
        <v>11965800</v>
      </c>
      <c r="P200" s="92">
        <v>3</v>
      </c>
      <c r="Q200" s="46" t="s">
        <v>6667</v>
      </c>
    </row>
    <row r="201" spans="1:17" ht="72">
      <c r="A201" s="83">
        <v>195</v>
      </c>
      <c r="B201" s="83" t="s">
        <v>2397</v>
      </c>
      <c r="C201" s="84" t="s">
        <v>2398</v>
      </c>
      <c r="D201" s="83" t="s">
        <v>2389</v>
      </c>
      <c r="E201" s="83" t="s">
        <v>2390</v>
      </c>
      <c r="F201" s="84" t="s">
        <v>2399</v>
      </c>
      <c r="G201" s="83" t="s">
        <v>2400</v>
      </c>
      <c r="H201" s="83" t="s">
        <v>2</v>
      </c>
      <c r="I201" s="85">
        <v>7</v>
      </c>
      <c r="J201" s="86">
        <v>13170045</v>
      </c>
      <c r="K201" s="85">
        <v>92190315</v>
      </c>
      <c r="L201" s="83" t="s">
        <v>2273</v>
      </c>
      <c r="M201" s="51">
        <v>1382855</v>
      </c>
      <c r="N201" s="53">
        <v>138285473</v>
      </c>
      <c r="O201" s="53">
        <v>46095158</v>
      </c>
      <c r="P201" s="92">
        <v>11</v>
      </c>
      <c r="Q201" s="46" t="s">
        <v>6668</v>
      </c>
    </row>
    <row r="202" spans="1:17" ht="72">
      <c r="A202" s="83">
        <v>196</v>
      </c>
      <c r="B202" s="83" t="s">
        <v>2401</v>
      </c>
      <c r="C202" s="84" t="s">
        <v>2402</v>
      </c>
      <c r="D202" s="83" t="s">
        <v>2389</v>
      </c>
      <c r="E202" s="83" t="s">
        <v>2390</v>
      </c>
      <c r="F202" s="84" t="s">
        <v>2403</v>
      </c>
      <c r="G202" s="83" t="s">
        <v>2400</v>
      </c>
      <c r="H202" s="83" t="s">
        <v>2</v>
      </c>
      <c r="I202" s="85">
        <v>7</v>
      </c>
      <c r="J202" s="86">
        <v>13170045</v>
      </c>
      <c r="K202" s="85">
        <v>92190315</v>
      </c>
      <c r="L202" s="83" t="s">
        <v>2273</v>
      </c>
      <c r="M202" s="51">
        <v>1382855</v>
      </c>
      <c r="N202" s="53">
        <v>138285473</v>
      </c>
      <c r="O202" s="53">
        <v>46095158</v>
      </c>
      <c r="P202" s="92">
        <v>11</v>
      </c>
      <c r="Q202" s="46" t="s">
        <v>6669</v>
      </c>
    </row>
    <row r="203" spans="1:17" ht="84">
      <c r="A203" s="83">
        <v>197</v>
      </c>
      <c r="B203" s="83" t="s">
        <v>2404</v>
      </c>
      <c r="C203" s="84" t="s">
        <v>2405</v>
      </c>
      <c r="D203" s="83" t="s">
        <v>2389</v>
      </c>
      <c r="E203" s="83" t="s">
        <v>2390</v>
      </c>
      <c r="F203" s="84" t="s">
        <v>2406</v>
      </c>
      <c r="G203" s="83" t="s">
        <v>2400</v>
      </c>
      <c r="H203" s="83" t="s">
        <v>2</v>
      </c>
      <c r="I203" s="85">
        <v>7</v>
      </c>
      <c r="J203" s="86">
        <v>13359150</v>
      </c>
      <c r="K203" s="85">
        <v>93514050</v>
      </c>
      <c r="L203" s="83" t="s">
        <v>2273</v>
      </c>
      <c r="M203" s="51">
        <v>1402711</v>
      </c>
      <c r="N203" s="53">
        <v>140271075</v>
      </c>
      <c r="O203" s="53">
        <v>46757025</v>
      </c>
      <c r="P203" s="92">
        <v>11</v>
      </c>
      <c r="Q203" s="46" t="s">
        <v>6670</v>
      </c>
    </row>
    <row r="204" spans="1:17" ht="84">
      <c r="A204" s="83">
        <v>198</v>
      </c>
      <c r="B204" s="83" t="s">
        <v>2407</v>
      </c>
      <c r="C204" s="84" t="s">
        <v>2408</v>
      </c>
      <c r="D204" s="83" t="s">
        <v>2389</v>
      </c>
      <c r="E204" s="83" t="s">
        <v>2390</v>
      </c>
      <c r="F204" s="84" t="s">
        <v>2409</v>
      </c>
      <c r="G204" s="83" t="s">
        <v>2400</v>
      </c>
      <c r="H204" s="83" t="s">
        <v>2</v>
      </c>
      <c r="I204" s="85">
        <v>7</v>
      </c>
      <c r="J204" s="86">
        <v>13359150</v>
      </c>
      <c r="K204" s="85">
        <v>93514050</v>
      </c>
      <c r="L204" s="83" t="s">
        <v>2273</v>
      </c>
      <c r="M204" s="51">
        <v>1402711</v>
      </c>
      <c r="N204" s="53">
        <v>140271075</v>
      </c>
      <c r="O204" s="53">
        <v>46757025</v>
      </c>
      <c r="P204" s="92">
        <v>11</v>
      </c>
      <c r="Q204" s="46" t="s">
        <v>6671</v>
      </c>
    </row>
    <row r="205" spans="1:17" ht="60">
      <c r="A205" s="83">
        <v>199</v>
      </c>
      <c r="B205" s="83" t="s">
        <v>2410</v>
      </c>
      <c r="C205" s="84" t="s">
        <v>2411</v>
      </c>
      <c r="D205" s="83" t="s">
        <v>2389</v>
      </c>
      <c r="E205" s="83" t="s">
        <v>2390</v>
      </c>
      <c r="F205" s="84" t="s">
        <v>2412</v>
      </c>
      <c r="G205" s="83" t="s">
        <v>2413</v>
      </c>
      <c r="H205" s="83" t="s">
        <v>2</v>
      </c>
      <c r="I205" s="85">
        <v>4</v>
      </c>
      <c r="J205" s="86">
        <v>10796100</v>
      </c>
      <c r="K205" s="85">
        <v>43184400</v>
      </c>
      <c r="L205" s="83" t="s">
        <v>2273</v>
      </c>
      <c r="M205" s="51">
        <v>647766</v>
      </c>
      <c r="N205" s="53">
        <v>64776600</v>
      </c>
      <c r="O205" s="53">
        <v>21592200</v>
      </c>
      <c r="P205" s="92">
        <v>6</v>
      </c>
      <c r="Q205" s="46" t="s">
        <v>6672</v>
      </c>
    </row>
    <row r="206" spans="1:17" ht="48">
      <c r="A206" s="83">
        <v>200</v>
      </c>
      <c r="B206" s="83" t="s">
        <v>2414</v>
      </c>
      <c r="C206" s="84" t="s">
        <v>2415</v>
      </c>
      <c r="D206" s="83" t="s">
        <v>2389</v>
      </c>
      <c r="E206" s="83" t="s">
        <v>2390</v>
      </c>
      <c r="F206" s="84" t="s">
        <v>2416</v>
      </c>
      <c r="G206" s="83" t="s">
        <v>2417</v>
      </c>
      <c r="H206" s="83" t="s">
        <v>2</v>
      </c>
      <c r="I206" s="85">
        <v>6</v>
      </c>
      <c r="J206" s="86">
        <v>5355000</v>
      </c>
      <c r="K206" s="85">
        <v>32130000</v>
      </c>
      <c r="L206" s="83" t="s">
        <v>2273</v>
      </c>
      <c r="M206" s="51">
        <v>481950</v>
      </c>
      <c r="N206" s="53">
        <v>48195000</v>
      </c>
      <c r="O206" s="53">
        <v>16065000</v>
      </c>
      <c r="P206" s="92">
        <v>9</v>
      </c>
      <c r="Q206" s="46" t="s">
        <v>6673</v>
      </c>
    </row>
    <row r="207" spans="1:17" ht="36">
      <c r="A207" s="83">
        <v>201</v>
      </c>
      <c r="B207" s="83" t="s">
        <v>2418</v>
      </c>
      <c r="C207" s="84" t="s">
        <v>2419</v>
      </c>
      <c r="D207" s="83" t="s">
        <v>2389</v>
      </c>
      <c r="E207" s="83" t="s">
        <v>2390</v>
      </c>
      <c r="F207" s="84" t="s">
        <v>2420</v>
      </c>
      <c r="G207" s="83" t="s">
        <v>2421</v>
      </c>
      <c r="H207" s="83" t="s">
        <v>2</v>
      </c>
      <c r="I207" s="85">
        <v>8</v>
      </c>
      <c r="J207" s="86">
        <v>2950920</v>
      </c>
      <c r="K207" s="85">
        <v>23607360</v>
      </c>
      <c r="L207" s="83" t="s">
        <v>2273</v>
      </c>
      <c r="M207" s="51">
        <v>354111</v>
      </c>
      <c r="N207" s="53">
        <v>35411040</v>
      </c>
      <c r="O207" s="53">
        <v>11803680</v>
      </c>
      <c r="P207" s="92">
        <v>12</v>
      </c>
      <c r="Q207" s="46" t="s">
        <v>6674</v>
      </c>
    </row>
    <row r="208" spans="1:17" ht="24">
      <c r="A208" s="83">
        <v>202</v>
      </c>
      <c r="B208" s="83" t="s">
        <v>988</v>
      </c>
      <c r="C208" s="84" t="s">
        <v>2422</v>
      </c>
      <c r="D208" s="83" t="s">
        <v>2423</v>
      </c>
      <c r="E208" s="83" t="s">
        <v>2424</v>
      </c>
      <c r="F208" s="84" t="s">
        <v>2425</v>
      </c>
      <c r="G208" s="83" t="s">
        <v>2426</v>
      </c>
      <c r="H208" s="83" t="s">
        <v>2</v>
      </c>
      <c r="I208" s="85">
        <v>12</v>
      </c>
      <c r="J208" s="86">
        <v>3730000</v>
      </c>
      <c r="K208" s="85">
        <v>44760000</v>
      </c>
      <c r="L208" s="83">
        <v>0</v>
      </c>
      <c r="M208" s="51">
        <v>671400</v>
      </c>
      <c r="N208" s="53">
        <v>67140000</v>
      </c>
      <c r="O208" s="53">
        <v>22380000</v>
      </c>
      <c r="P208" s="92">
        <v>18</v>
      </c>
      <c r="Q208" s="46" t="s">
        <v>6675</v>
      </c>
    </row>
    <row r="209" spans="1:17" ht="24">
      <c r="A209" s="83">
        <v>203</v>
      </c>
      <c r="B209" s="83" t="s">
        <v>2427</v>
      </c>
      <c r="C209" s="84" t="s">
        <v>2428</v>
      </c>
      <c r="D209" s="83" t="s">
        <v>2423</v>
      </c>
      <c r="E209" s="83" t="s">
        <v>2429</v>
      </c>
      <c r="F209" s="84" t="s">
        <v>2430</v>
      </c>
      <c r="G209" s="83" t="s">
        <v>2431</v>
      </c>
      <c r="H209" s="83" t="s">
        <v>5</v>
      </c>
      <c r="I209" s="85">
        <v>4</v>
      </c>
      <c r="J209" s="86">
        <v>6085000</v>
      </c>
      <c r="K209" s="85">
        <v>24340000</v>
      </c>
      <c r="L209" s="83">
        <v>0</v>
      </c>
      <c r="M209" s="51">
        <v>365100</v>
      </c>
      <c r="N209" s="53">
        <v>36510000</v>
      </c>
      <c r="O209" s="53">
        <v>12170000</v>
      </c>
      <c r="P209" s="92">
        <v>6</v>
      </c>
      <c r="Q209" s="46" t="s">
        <v>6676</v>
      </c>
    </row>
    <row r="210" spans="1:17" ht="48">
      <c r="A210" s="83">
        <v>204</v>
      </c>
      <c r="B210" s="83" t="s">
        <v>317</v>
      </c>
      <c r="C210" s="84" t="s">
        <v>2432</v>
      </c>
      <c r="D210" s="83" t="s">
        <v>2423</v>
      </c>
      <c r="E210" s="83" t="s">
        <v>2424</v>
      </c>
      <c r="F210" s="84" t="s">
        <v>2433</v>
      </c>
      <c r="G210" s="83" t="s">
        <v>2434</v>
      </c>
      <c r="H210" s="83" t="s">
        <v>2</v>
      </c>
      <c r="I210" s="85">
        <v>2</v>
      </c>
      <c r="J210" s="86">
        <v>22680000</v>
      </c>
      <c r="K210" s="85">
        <v>45360000</v>
      </c>
      <c r="L210" s="83" t="s">
        <v>1572</v>
      </c>
      <c r="M210" s="51">
        <v>680400</v>
      </c>
      <c r="N210" s="53">
        <v>68040000</v>
      </c>
      <c r="O210" s="53">
        <v>22680000</v>
      </c>
      <c r="P210" s="92">
        <v>3</v>
      </c>
      <c r="Q210" s="46" t="s">
        <v>6677</v>
      </c>
    </row>
    <row r="211" spans="1:17" ht="24">
      <c r="A211" s="83">
        <v>205</v>
      </c>
      <c r="B211" s="83" t="s">
        <v>316</v>
      </c>
      <c r="C211" s="84" t="s">
        <v>2435</v>
      </c>
      <c r="D211" s="83" t="s">
        <v>2423</v>
      </c>
      <c r="E211" s="83" t="s">
        <v>2429</v>
      </c>
      <c r="F211" s="84" t="s">
        <v>2436</v>
      </c>
      <c r="G211" s="83" t="s">
        <v>2437</v>
      </c>
      <c r="H211" s="83" t="s">
        <v>2</v>
      </c>
      <c r="I211" s="85">
        <v>2</v>
      </c>
      <c r="J211" s="86">
        <v>24650000</v>
      </c>
      <c r="K211" s="85">
        <v>49300000</v>
      </c>
      <c r="L211" s="83">
        <v>0</v>
      </c>
      <c r="M211" s="51">
        <v>739500</v>
      </c>
      <c r="N211" s="53">
        <v>73950000</v>
      </c>
      <c r="O211" s="53">
        <v>24650000</v>
      </c>
      <c r="P211" s="92">
        <v>3</v>
      </c>
      <c r="Q211" s="46" t="s">
        <v>6678</v>
      </c>
    </row>
    <row r="212" spans="1:17" ht="24">
      <c r="A212" s="83">
        <v>206</v>
      </c>
      <c r="B212" s="83" t="s">
        <v>987</v>
      </c>
      <c r="C212" s="84" t="s">
        <v>2438</v>
      </c>
      <c r="D212" s="83" t="s">
        <v>2423</v>
      </c>
      <c r="E212" s="83" t="s">
        <v>2429</v>
      </c>
      <c r="F212" s="84" t="s">
        <v>2439</v>
      </c>
      <c r="G212" s="83" t="s">
        <v>2440</v>
      </c>
      <c r="H212" s="83" t="s">
        <v>2</v>
      </c>
      <c r="I212" s="85">
        <v>6</v>
      </c>
      <c r="J212" s="86">
        <v>3600000</v>
      </c>
      <c r="K212" s="85">
        <v>21600000</v>
      </c>
      <c r="L212" s="83">
        <v>0</v>
      </c>
      <c r="M212" s="51">
        <v>324000</v>
      </c>
      <c r="N212" s="53">
        <v>32400000</v>
      </c>
      <c r="O212" s="53">
        <v>10800000</v>
      </c>
      <c r="P212" s="92">
        <v>9</v>
      </c>
      <c r="Q212" s="46" t="s">
        <v>6679</v>
      </c>
    </row>
    <row r="213" spans="1:17" ht="24">
      <c r="A213" s="83">
        <v>207</v>
      </c>
      <c r="B213" s="83" t="s">
        <v>306</v>
      </c>
      <c r="C213" s="84" t="s">
        <v>2441</v>
      </c>
      <c r="D213" s="83" t="s">
        <v>2442</v>
      </c>
      <c r="E213" s="83" t="s">
        <v>2443</v>
      </c>
      <c r="F213" s="84" t="s">
        <v>2444</v>
      </c>
      <c r="G213" s="83" t="s">
        <v>2445</v>
      </c>
      <c r="H213" s="83" t="s">
        <v>2208</v>
      </c>
      <c r="I213" s="85">
        <v>1600</v>
      </c>
      <c r="J213" s="86">
        <v>208134</v>
      </c>
      <c r="K213" s="85">
        <v>333014400</v>
      </c>
      <c r="L213" s="83">
        <v>0</v>
      </c>
      <c r="M213" s="51">
        <v>4995216</v>
      </c>
      <c r="N213" s="53">
        <v>499521600</v>
      </c>
      <c r="O213" s="53">
        <v>166507200</v>
      </c>
      <c r="P213" s="92">
        <v>2400</v>
      </c>
      <c r="Q213" s="46" t="s">
        <v>6680</v>
      </c>
    </row>
    <row r="214" spans="1:17" ht="36">
      <c r="A214" s="83">
        <v>208</v>
      </c>
      <c r="B214" s="83" t="s">
        <v>314</v>
      </c>
      <c r="C214" s="84" t="s">
        <v>2446</v>
      </c>
      <c r="D214" s="83" t="s">
        <v>2442</v>
      </c>
      <c r="E214" s="83" t="s">
        <v>2443</v>
      </c>
      <c r="F214" s="84" t="s">
        <v>2447</v>
      </c>
      <c r="G214" s="83" t="s">
        <v>2448</v>
      </c>
      <c r="H214" s="83" t="s">
        <v>2</v>
      </c>
      <c r="I214" s="85">
        <v>5</v>
      </c>
      <c r="J214" s="86">
        <v>7339248</v>
      </c>
      <c r="K214" s="85">
        <v>36696240</v>
      </c>
      <c r="L214" s="83">
        <v>0</v>
      </c>
      <c r="M214" s="51">
        <v>550444</v>
      </c>
      <c r="N214" s="53">
        <v>55044360</v>
      </c>
      <c r="O214" s="53">
        <v>18348120</v>
      </c>
      <c r="P214" s="92">
        <v>8</v>
      </c>
      <c r="Q214" s="46" t="s">
        <v>6681</v>
      </c>
    </row>
    <row r="215" spans="1:17" ht="36">
      <c r="A215" s="83">
        <v>209</v>
      </c>
      <c r="B215" s="83" t="s">
        <v>311</v>
      </c>
      <c r="C215" s="84" t="s">
        <v>2449</v>
      </c>
      <c r="D215" s="83" t="s">
        <v>2442</v>
      </c>
      <c r="E215" s="83" t="s">
        <v>2443</v>
      </c>
      <c r="F215" s="84" t="s">
        <v>2450</v>
      </c>
      <c r="G215" s="83" t="s">
        <v>2451</v>
      </c>
      <c r="H215" s="83" t="s">
        <v>2</v>
      </c>
      <c r="I215" s="85">
        <v>12</v>
      </c>
      <c r="J215" s="86">
        <v>7005400</v>
      </c>
      <c r="K215" s="85">
        <v>84064800</v>
      </c>
      <c r="L215" s="83">
        <v>0</v>
      </c>
      <c r="M215" s="51">
        <v>1260972</v>
      </c>
      <c r="N215" s="53">
        <v>126097200</v>
      </c>
      <c r="O215" s="53">
        <v>42032400</v>
      </c>
      <c r="P215" s="92">
        <v>18</v>
      </c>
      <c r="Q215" s="46" t="s">
        <v>6682</v>
      </c>
    </row>
    <row r="216" spans="1:17" ht="24">
      <c r="A216" s="83">
        <v>210</v>
      </c>
      <c r="B216" s="83" t="s">
        <v>307</v>
      </c>
      <c r="C216" s="84" t="s">
        <v>2452</v>
      </c>
      <c r="D216" s="83" t="s">
        <v>2442</v>
      </c>
      <c r="E216" s="83" t="s">
        <v>2443</v>
      </c>
      <c r="F216" s="84" t="s">
        <v>2453</v>
      </c>
      <c r="G216" s="83" t="s">
        <v>2454</v>
      </c>
      <c r="H216" s="83" t="s">
        <v>2</v>
      </c>
      <c r="I216" s="85">
        <v>12</v>
      </c>
      <c r="J216" s="86">
        <v>1636070</v>
      </c>
      <c r="K216" s="85">
        <v>19632840</v>
      </c>
      <c r="L216" s="83">
        <v>0</v>
      </c>
      <c r="M216" s="51">
        <v>294493</v>
      </c>
      <c r="N216" s="53">
        <v>29449260</v>
      </c>
      <c r="O216" s="53">
        <v>9816420</v>
      </c>
      <c r="P216" s="92">
        <v>18</v>
      </c>
      <c r="Q216" s="46" t="s">
        <v>6683</v>
      </c>
    </row>
    <row r="217" spans="1:17" ht="36">
      <c r="A217" s="83">
        <v>211</v>
      </c>
      <c r="B217" s="83" t="s">
        <v>313</v>
      </c>
      <c r="C217" s="84" t="s">
        <v>2455</v>
      </c>
      <c r="D217" s="83" t="s">
        <v>2442</v>
      </c>
      <c r="E217" s="83" t="s">
        <v>2443</v>
      </c>
      <c r="F217" s="84" t="s">
        <v>2456</v>
      </c>
      <c r="G217" s="83" t="s">
        <v>2457</v>
      </c>
      <c r="H217" s="83" t="s">
        <v>2</v>
      </c>
      <c r="I217" s="85">
        <v>3</v>
      </c>
      <c r="J217" s="86">
        <v>2116040</v>
      </c>
      <c r="K217" s="85">
        <v>6348120</v>
      </c>
      <c r="L217" s="83">
        <v>0</v>
      </c>
      <c r="M217" s="51">
        <v>95222</v>
      </c>
      <c r="N217" s="53">
        <v>9522180</v>
      </c>
      <c r="O217" s="53">
        <v>3174060</v>
      </c>
      <c r="P217" s="92">
        <v>5</v>
      </c>
      <c r="Q217" s="46" t="s">
        <v>6684</v>
      </c>
    </row>
    <row r="218" spans="1:17" ht="36">
      <c r="A218" s="83">
        <v>212</v>
      </c>
      <c r="B218" s="83" t="s">
        <v>312</v>
      </c>
      <c r="C218" s="84" t="s">
        <v>2458</v>
      </c>
      <c r="D218" s="83" t="s">
        <v>2442</v>
      </c>
      <c r="E218" s="83" t="s">
        <v>2443</v>
      </c>
      <c r="F218" s="84" t="s">
        <v>2459</v>
      </c>
      <c r="G218" s="83" t="s">
        <v>2457</v>
      </c>
      <c r="H218" s="83" t="s">
        <v>2</v>
      </c>
      <c r="I218" s="85">
        <v>3</v>
      </c>
      <c r="J218" s="86">
        <v>2116040</v>
      </c>
      <c r="K218" s="85">
        <v>6348120</v>
      </c>
      <c r="L218" s="83">
        <v>0</v>
      </c>
      <c r="M218" s="51">
        <v>95222</v>
      </c>
      <c r="N218" s="53">
        <v>9522180</v>
      </c>
      <c r="O218" s="53">
        <v>3174060</v>
      </c>
      <c r="P218" s="92">
        <v>5</v>
      </c>
      <c r="Q218" s="46" t="s">
        <v>6685</v>
      </c>
    </row>
    <row r="219" spans="1:17" ht="36">
      <c r="A219" s="83">
        <v>213</v>
      </c>
      <c r="B219" s="83" t="s">
        <v>310</v>
      </c>
      <c r="C219" s="84" t="s">
        <v>2460</v>
      </c>
      <c r="D219" s="83" t="s">
        <v>2442</v>
      </c>
      <c r="E219" s="83" t="s">
        <v>2443</v>
      </c>
      <c r="F219" s="84" t="s">
        <v>2461</v>
      </c>
      <c r="G219" s="83" t="s">
        <v>2451</v>
      </c>
      <c r="H219" s="83" t="s">
        <v>2</v>
      </c>
      <c r="I219" s="85">
        <v>8</v>
      </c>
      <c r="J219" s="86">
        <v>7005400</v>
      </c>
      <c r="K219" s="85">
        <v>56043200</v>
      </c>
      <c r="L219" s="83">
        <v>0</v>
      </c>
      <c r="M219" s="51">
        <v>840648</v>
      </c>
      <c r="N219" s="53">
        <v>84064800</v>
      </c>
      <c r="O219" s="53">
        <v>28021600</v>
      </c>
      <c r="P219" s="92">
        <v>12</v>
      </c>
      <c r="Q219" s="46" t="s">
        <v>6686</v>
      </c>
    </row>
    <row r="220" spans="1:17" ht="36">
      <c r="A220" s="83">
        <v>214</v>
      </c>
      <c r="B220" s="83" t="s">
        <v>309</v>
      </c>
      <c r="C220" s="84" t="s">
        <v>2462</v>
      </c>
      <c r="D220" s="83" t="s">
        <v>2442</v>
      </c>
      <c r="E220" s="83" t="s">
        <v>2443</v>
      </c>
      <c r="F220" s="84" t="s">
        <v>2463</v>
      </c>
      <c r="G220" s="83" t="s">
        <v>2464</v>
      </c>
      <c r="H220" s="83" t="s">
        <v>2</v>
      </c>
      <c r="I220" s="85">
        <v>4</v>
      </c>
      <c r="J220" s="86">
        <v>6613942</v>
      </c>
      <c r="K220" s="85">
        <v>26455768</v>
      </c>
      <c r="L220" s="83">
        <v>0</v>
      </c>
      <c r="M220" s="51">
        <v>396837</v>
      </c>
      <c r="N220" s="53">
        <v>39683652</v>
      </c>
      <c r="O220" s="53">
        <v>13227884</v>
      </c>
      <c r="P220" s="92">
        <v>6</v>
      </c>
      <c r="Q220" s="46" t="s">
        <v>6687</v>
      </c>
    </row>
    <row r="221" spans="1:17" ht="36">
      <c r="A221" s="83">
        <v>215</v>
      </c>
      <c r="B221" s="83" t="s">
        <v>308</v>
      </c>
      <c r="C221" s="84" t="s">
        <v>2465</v>
      </c>
      <c r="D221" s="83" t="s">
        <v>2442</v>
      </c>
      <c r="E221" s="83" t="s">
        <v>2443</v>
      </c>
      <c r="F221" s="84" t="s">
        <v>2466</v>
      </c>
      <c r="G221" s="83" t="s">
        <v>2467</v>
      </c>
      <c r="H221" s="83" t="s">
        <v>2</v>
      </c>
      <c r="I221" s="85">
        <v>7</v>
      </c>
      <c r="J221" s="86">
        <v>4125492</v>
      </c>
      <c r="K221" s="85">
        <v>28878444</v>
      </c>
      <c r="L221" s="83">
        <v>0</v>
      </c>
      <c r="M221" s="51">
        <v>433177</v>
      </c>
      <c r="N221" s="53">
        <v>43317666</v>
      </c>
      <c r="O221" s="53">
        <v>14439222</v>
      </c>
      <c r="P221" s="92">
        <v>11</v>
      </c>
      <c r="Q221" s="46" t="s">
        <v>6688</v>
      </c>
    </row>
    <row r="222" spans="1:17" ht="48">
      <c r="A222" s="83">
        <v>216</v>
      </c>
      <c r="B222" s="83" t="s">
        <v>305</v>
      </c>
      <c r="C222" s="84" t="s">
        <v>2468</v>
      </c>
      <c r="D222" s="83" t="s">
        <v>2442</v>
      </c>
      <c r="E222" s="83" t="s">
        <v>2443</v>
      </c>
      <c r="F222" s="84" t="s">
        <v>2469</v>
      </c>
      <c r="G222" s="83" t="s">
        <v>2470</v>
      </c>
      <c r="H222" s="83" t="s">
        <v>2</v>
      </c>
      <c r="I222" s="85">
        <v>5</v>
      </c>
      <c r="J222" s="86">
        <v>4125492</v>
      </c>
      <c r="K222" s="85">
        <v>20627460</v>
      </c>
      <c r="L222" s="83">
        <v>0</v>
      </c>
      <c r="M222" s="51">
        <v>309412</v>
      </c>
      <c r="N222" s="53">
        <v>30941190</v>
      </c>
      <c r="O222" s="53">
        <v>10313730</v>
      </c>
      <c r="P222" s="92">
        <v>8</v>
      </c>
      <c r="Q222" s="46" t="s">
        <v>6689</v>
      </c>
    </row>
    <row r="223" spans="1:17" ht="36">
      <c r="A223" s="83">
        <v>217</v>
      </c>
      <c r="B223" s="83" t="s">
        <v>2471</v>
      </c>
      <c r="C223" s="84" t="s">
        <v>2472</v>
      </c>
      <c r="D223" s="83" t="s">
        <v>2473</v>
      </c>
      <c r="E223" s="83" t="s">
        <v>2474</v>
      </c>
      <c r="F223" s="84" t="s">
        <v>2475</v>
      </c>
      <c r="G223" s="83" t="s">
        <v>2476</v>
      </c>
      <c r="H223" s="83" t="s">
        <v>2</v>
      </c>
      <c r="I223" s="85">
        <v>1</v>
      </c>
      <c r="J223" s="86">
        <v>23116000</v>
      </c>
      <c r="K223" s="85">
        <v>23116000</v>
      </c>
      <c r="L223" s="83" t="s">
        <v>2477</v>
      </c>
      <c r="M223" s="51">
        <v>346740</v>
      </c>
      <c r="N223" s="53">
        <v>34674000</v>
      </c>
      <c r="O223" s="53">
        <v>11558000</v>
      </c>
      <c r="P223" s="92">
        <v>2</v>
      </c>
      <c r="Q223" s="46" t="s">
        <v>6690</v>
      </c>
    </row>
    <row r="224" spans="1:17" ht="120">
      <c r="A224" s="83">
        <v>218</v>
      </c>
      <c r="B224" s="83" t="s">
        <v>2478</v>
      </c>
      <c r="C224" s="84" t="s">
        <v>2479</v>
      </c>
      <c r="D224" s="83" t="s">
        <v>2473</v>
      </c>
      <c r="E224" s="83" t="s">
        <v>2474</v>
      </c>
      <c r="F224" s="84" t="s">
        <v>2480</v>
      </c>
      <c r="G224" s="83" t="s">
        <v>2481</v>
      </c>
      <c r="H224" s="83" t="s">
        <v>2</v>
      </c>
      <c r="I224" s="85">
        <v>5</v>
      </c>
      <c r="J224" s="86">
        <v>44158800</v>
      </c>
      <c r="K224" s="85">
        <v>220794000</v>
      </c>
      <c r="L224" s="83" t="s">
        <v>2477</v>
      </c>
      <c r="M224" s="51">
        <v>3311910</v>
      </c>
      <c r="N224" s="53">
        <v>331191000</v>
      </c>
      <c r="O224" s="53">
        <v>110397000</v>
      </c>
      <c r="P224" s="92">
        <v>8</v>
      </c>
      <c r="Q224" s="46" t="s">
        <v>6691</v>
      </c>
    </row>
    <row r="225" spans="1:17" ht="96">
      <c r="A225" s="83">
        <v>219</v>
      </c>
      <c r="B225" s="83" t="s">
        <v>2482</v>
      </c>
      <c r="C225" s="84" t="s">
        <v>2483</v>
      </c>
      <c r="D225" s="83" t="s">
        <v>2473</v>
      </c>
      <c r="E225" s="83" t="s">
        <v>2474</v>
      </c>
      <c r="F225" s="84" t="s">
        <v>2484</v>
      </c>
      <c r="G225" s="83" t="s">
        <v>459</v>
      </c>
      <c r="H225" s="83" t="s">
        <v>2</v>
      </c>
      <c r="I225" s="85">
        <v>2</v>
      </c>
      <c r="J225" s="86">
        <v>17777550</v>
      </c>
      <c r="K225" s="85">
        <v>35555100</v>
      </c>
      <c r="L225" s="83" t="s">
        <v>2477</v>
      </c>
      <c r="M225" s="51">
        <v>533327</v>
      </c>
      <c r="N225" s="53">
        <v>53332650</v>
      </c>
      <c r="O225" s="53">
        <v>17777550</v>
      </c>
      <c r="P225" s="92">
        <v>3</v>
      </c>
      <c r="Q225" s="46" t="s">
        <v>6692</v>
      </c>
    </row>
    <row r="226" spans="1:17" ht="48">
      <c r="A226" s="83">
        <v>220</v>
      </c>
      <c r="B226" s="83" t="s">
        <v>2485</v>
      </c>
      <c r="C226" s="84" t="s">
        <v>2486</v>
      </c>
      <c r="D226" s="83" t="s">
        <v>2473</v>
      </c>
      <c r="E226" s="83" t="s">
        <v>2474</v>
      </c>
      <c r="F226" s="84" t="s">
        <v>2487</v>
      </c>
      <c r="G226" s="83" t="s">
        <v>2488</v>
      </c>
      <c r="H226" s="83" t="s">
        <v>4</v>
      </c>
      <c r="I226" s="85">
        <v>10</v>
      </c>
      <c r="J226" s="86">
        <v>8137500</v>
      </c>
      <c r="K226" s="85">
        <v>81375000</v>
      </c>
      <c r="L226" s="83" t="s">
        <v>2477</v>
      </c>
      <c r="M226" s="51">
        <v>1220625</v>
      </c>
      <c r="N226" s="53">
        <v>122062500</v>
      </c>
      <c r="O226" s="53">
        <v>40687500</v>
      </c>
      <c r="P226" s="92">
        <v>15</v>
      </c>
      <c r="Q226" s="46" t="s">
        <v>6693</v>
      </c>
    </row>
    <row r="227" spans="1:17" ht="72">
      <c r="A227" s="83">
        <v>221</v>
      </c>
      <c r="B227" s="83" t="s">
        <v>2489</v>
      </c>
      <c r="C227" s="84" t="s">
        <v>2490</v>
      </c>
      <c r="D227" s="83" t="s">
        <v>2473</v>
      </c>
      <c r="E227" s="83" t="s">
        <v>2474</v>
      </c>
      <c r="F227" s="84" t="s">
        <v>2491</v>
      </c>
      <c r="G227" s="83" t="s">
        <v>2492</v>
      </c>
      <c r="H227" s="83" t="s">
        <v>2</v>
      </c>
      <c r="I227" s="85">
        <v>60</v>
      </c>
      <c r="J227" s="86">
        <v>1709400</v>
      </c>
      <c r="K227" s="85">
        <v>102564000</v>
      </c>
      <c r="L227" s="83" t="s">
        <v>2477</v>
      </c>
      <c r="M227" s="51">
        <v>1538460</v>
      </c>
      <c r="N227" s="53">
        <v>153846000</v>
      </c>
      <c r="O227" s="53">
        <v>51282000</v>
      </c>
      <c r="P227" s="92">
        <v>90</v>
      </c>
      <c r="Q227" s="46" t="s">
        <v>6694</v>
      </c>
    </row>
    <row r="228" spans="1:17" ht="60">
      <c r="A228" s="83">
        <v>222</v>
      </c>
      <c r="B228" s="83" t="s">
        <v>2493</v>
      </c>
      <c r="C228" s="84" t="s">
        <v>2494</v>
      </c>
      <c r="D228" s="83" t="s">
        <v>2473</v>
      </c>
      <c r="E228" s="83" t="s">
        <v>2474</v>
      </c>
      <c r="F228" s="84" t="s">
        <v>2495</v>
      </c>
      <c r="G228" s="83" t="s">
        <v>2496</v>
      </c>
      <c r="H228" s="83" t="s">
        <v>2</v>
      </c>
      <c r="I228" s="85">
        <v>4</v>
      </c>
      <c r="J228" s="86">
        <v>13882050</v>
      </c>
      <c r="K228" s="85">
        <v>55528200</v>
      </c>
      <c r="L228" s="83" t="s">
        <v>2477</v>
      </c>
      <c r="M228" s="51">
        <v>832923</v>
      </c>
      <c r="N228" s="53">
        <v>83292300</v>
      </c>
      <c r="O228" s="53">
        <v>27764100</v>
      </c>
      <c r="P228" s="92">
        <v>6</v>
      </c>
      <c r="Q228" s="46" t="s">
        <v>6695</v>
      </c>
    </row>
    <row r="229" spans="1:17" ht="72">
      <c r="A229" s="83">
        <v>223</v>
      </c>
      <c r="B229" s="83" t="s">
        <v>2497</v>
      </c>
      <c r="C229" s="84" t="s">
        <v>2498</v>
      </c>
      <c r="D229" s="83" t="s">
        <v>2473</v>
      </c>
      <c r="E229" s="83" t="s">
        <v>2474</v>
      </c>
      <c r="F229" s="84" t="s">
        <v>2499</v>
      </c>
      <c r="G229" s="83" t="s">
        <v>2496</v>
      </c>
      <c r="H229" s="83" t="s">
        <v>2</v>
      </c>
      <c r="I229" s="85">
        <v>3</v>
      </c>
      <c r="J229" s="86">
        <v>10783710</v>
      </c>
      <c r="K229" s="85">
        <v>32351130</v>
      </c>
      <c r="L229" s="83" t="s">
        <v>2477</v>
      </c>
      <c r="M229" s="51">
        <v>485267</v>
      </c>
      <c r="N229" s="53">
        <v>48526695</v>
      </c>
      <c r="O229" s="53">
        <v>16175565</v>
      </c>
      <c r="P229" s="92">
        <v>5</v>
      </c>
      <c r="Q229" s="46" t="s">
        <v>6696</v>
      </c>
    </row>
    <row r="230" spans="1:17" ht="36">
      <c r="A230" s="83">
        <v>224</v>
      </c>
      <c r="B230" s="83" t="s">
        <v>2500</v>
      </c>
      <c r="C230" s="84" t="s">
        <v>2501</v>
      </c>
      <c r="D230" s="83" t="s">
        <v>2473</v>
      </c>
      <c r="E230" s="83" t="s">
        <v>2474</v>
      </c>
      <c r="F230" s="84" t="s">
        <v>2502</v>
      </c>
      <c r="G230" s="83" t="s">
        <v>2503</v>
      </c>
      <c r="H230" s="83" t="s">
        <v>2</v>
      </c>
      <c r="I230" s="85">
        <v>3</v>
      </c>
      <c r="J230" s="86">
        <v>10139850</v>
      </c>
      <c r="K230" s="85">
        <v>30419550</v>
      </c>
      <c r="L230" s="83" t="s">
        <v>2477</v>
      </c>
      <c r="M230" s="51">
        <v>456294</v>
      </c>
      <c r="N230" s="53">
        <v>45629325</v>
      </c>
      <c r="O230" s="53">
        <v>15209775</v>
      </c>
      <c r="P230" s="92">
        <v>5</v>
      </c>
      <c r="Q230" s="46" t="s">
        <v>6697</v>
      </c>
    </row>
    <row r="231" spans="1:17" ht="36">
      <c r="A231" s="83">
        <v>225</v>
      </c>
      <c r="B231" s="83" t="s">
        <v>2504</v>
      </c>
      <c r="C231" s="84" t="s">
        <v>2505</v>
      </c>
      <c r="D231" s="83" t="s">
        <v>2473</v>
      </c>
      <c r="E231" s="83" t="s">
        <v>2474</v>
      </c>
      <c r="F231" s="84" t="s">
        <v>2506</v>
      </c>
      <c r="G231" s="83" t="s">
        <v>2507</v>
      </c>
      <c r="H231" s="83" t="s">
        <v>2</v>
      </c>
      <c r="I231" s="85">
        <v>1</v>
      </c>
      <c r="J231" s="86">
        <v>37740150</v>
      </c>
      <c r="K231" s="85">
        <v>37740150</v>
      </c>
      <c r="L231" s="83" t="s">
        <v>2477</v>
      </c>
      <c r="M231" s="51">
        <v>566103</v>
      </c>
      <c r="N231" s="53">
        <v>56610225</v>
      </c>
      <c r="O231" s="53">
        <v>18870075</v>
      </c>
      <c r="P231" s="92">
        <v>2</v>
      </c>
      <c r="Q231" s="46" t="s">
        <v>6698</v>
      </c>
    </row>
    <row r="232" spans="1:17" ht="96">
      <c r="A232" s="83">
        <v>226</v>
      </c>
      <c r="B232" s="83" t="s">
        <v>2508</v>
      </c>
      <c r="C232" s="84" t="s">
        <v>2509</v>
      </c>
      <c r="D232" s="83" t="s">
        <v>2473</v>
      </c>
      <c r="E232" s="83" t="s">
        <v>2474</v>
      </c>
      <c r="F232" s="84" t="s">
        <v>2510</v>
      </c>
      <c r="G232" s="83" t="s">
        <v>2511</v>
      </c>
      <c r="H232" s="83" t="s">
        <v>2</v>
      </c>
      <c r="I232" s="85">
        <v>2</v>
      </c>
      <c r="J232" s="86">
        <v>18943050</v>
      </c>
      <c r="K232" s="85">
        <v>37886100</v>
      </c>
      <c r="L232" s="83" t="s">
        <v>2477</v>
      </c>
      <c r="M232" s="51">
        <v>568292</v>
      </c>
      <c r="N232" s="53">
        <v>56829150</v>
      </c>
      <c r="O232" s="53">
        <v>18943050</v>
      </c>
      <c r="P232" s="92">
        <v>3</v>
      </c>
      <c r="Q232" s="46" t="s">
        <v>6699</v>
      </c>
    </row>
    <row r="233" spans="1:17" ht="72">
      <c r="A233" s="83">
        <v>227</v>
      </c>
      <c r="B233" s="83" t="s">
        <v>2512</v>
      </c>
      <c r="C233" s="84" t="s">
        <v>2513</v>
      </c>
      <c r="D233" s="83" t="s">
        <v>2473</v>
      </c>
      <c r="E233" s="83" t="s">
        <v>2474</v>
      </c>
      <c r="F233" s="84" t="s">
        <v>2514</v>
      </c>
      <c r="G233" s="83" t="s">
        <v>2515</v>
      </c>
      <c r="H233" s="83" t="s">
        <v>2</v>
      </c>
      <c r="I233" s="85">
        <v>1</v>
      </c>
      <c r="J233" s="86">
        <v>7799400</v>
      </c>
      <c r="K233" s="85">
        <v>7799400</v>
      </c>
      <c r="L233" s="83" t="s">
        <v>2477</v>
      </c>
      <c r="M233" s="51">
        <v>116991</v>
      </c>
      <c r="N233" s="53">
        <v>11699100</v>
      </c>
      <c r="O233" s="53">
        <v>3899700</v>
      </c>
      <c r="P233" s="92">
        <v>2</v>
      </c>
      <c r="Q233" s="46" t="s">
        <v>6700</v>
      </c>
    </row>
    <row r="234" spans="1:17" ht="96">
      <c r="A234" s="83">
        <v>228</v>
      </c>
      <c r="B234" s="83" t="s">
        <v>2516</v>
      </c>
      <c r="C234" s="84" t="s">
        <v>2517</v>
      </c>
      <c r="D234" s="83" t="s">
        <v>2473</v>
      </c>
      <c r="E234" s="83" t="s">
        <v>2474</v>
      </c>
      <c r="F234" s="84" t="s">
        <v>2518</v>
      </c>
      <c r="G234" s="83" t="s">
        <v>2519</v>
      </c>
      <c r="H234" s="83" t="s">
        <v>2</v>
      </c>
      <c r="I234" s="85">
        <v>5</v>
      </c>
      <c r="J234" s="86">
        <v>8349600</v>
      </c>
      <c r="K234" s="85">
        <v>41748000</v>
      </c>
      <c r="L234" s="83" t="s">
        <v>2477</v>
      </c>
      <c r="M234" s="51">
        <v>626220</v>
      </c>
      <c r="N234" s="53">
        <v>62622000</v>
      </c>
      <c r="O234" s="53">
        <v>20874000</v>
      </c>
      <c r="P234" s="92">
        <v>8</v>
      </c>
      <c r="Q234" s="46" t="s">
        <v>6701</v>
      </c>
    </row>
    <row r="235" spans="1:17" ht="84">
      <c r="A235" s="83">
        <v>229</v>
      </c>
      <c r="B235" s="83" t="s">
        <v>2520</v>
      </c>
      <c r="C235" s="84" t="s">
        <v>2521</v>
      </c>
      <c r="D235" s="83" t="s">
        <v>2473</v>
      </c>
      <c r="E235" s="83" t="s">
        <v>2474</v>
      </c>
      <c r="F235" s="84" t="s">
        <v>2522</v>
      </c>
      <c r="G235" s="83" t="s">
        <v>2488</v>
      </c>
      <c r="H235" s="83" t="s">
        <v>4</v>
      </c>
      <c r="I235" s="85">
        <v>1</v>
      </c>
      <c r="J235" s="86">
        <v>16053500</v>
      </c>
      <c r="K235" s="85">
        <v>16053500</v>
      </c>
      <c r="L235" s="83" t="s">
        <v>2477</v>
      </c>
      <c r="M235" s="51">
        <v>240803</v>
      </c>
      <c r="N235" s="53">
        <v>24080250</v>
      </c>
      <c r="O235" s="53">
        <v>8026750</v>
      </c>
      <c r="P235" s="92">
        <v>2</v>
      </c>
      <c r="Q235" s="46" t="s">
        <v>6702</v>
      </c>
    </row>
    <row r="236" spans="1:17" ht="96">
      <c r="A236" s="83">
        <v>230</v>
      </c>
      <c r="B236" s="83" t="s">
        <v>2523</v>
      </c>
      <c r="C236" s="84" t="s">
        <v>2524</v>
      </c>
      <c r="D236" s="83" t="s">
        <v>2473</v>
      </c>
      <c r="E236" s="83" t="s">
        <v>2474</v>
      </c>
      <c r="F236" s="84" t="s">
        <v>2525</v>
      </c>
      <c r="G236" s="83" t="s">
        <v>2488</v>
      </c>
      <c r="H236" s="83" t="s">
        <v>4</v>
      </c>
      <c r="I236" s="85">
        <v>1</v>
      </c>
      <c r="J236" s="86">
        <v>10614500</v>
      </c>
      <c r="K236" s="85">
        <v>10614500</v>
      </c>
      <c r="L236" s="83" t="s">
        <v>2477</v>
      </c>
      <c r="M236" s="51">
        <v>159218</v>
      </c>
      <c r="N236" s="53">
        <v>15921750</v>
      </c>
      <c r="O236" s="53">
        <v>5307250</v>
      </c>
      <c r="P236" s="92">
        <v>2</v>
      </c>
      <c r="Q236" s="46" t="s">
        <v>6703</v>
      </c>
    </row>
    <row r="237" spans="1:17" ht="96">
      <c r="A237" s="83">
        <v>231</v>
      </c>
      <c r="B237" s="83" t="s">
        <v>2526</v>
      </c>
      <c r="C237" s="84" t="s">
        <v>2527</v>
      </c>
      <c r="D237" s="83" t="s">
        <v>2473</v>
      </c>
      <c r="E237" s="83" t="s">
        <v>2474</v>
      </c>
      <c r="F237" s="84" t="s">
        <v>2528</v>
      </c>
      <c r="G237" s="83" t="s">
        <v>459</v>
      </c>
      <c r="H237" s="83" t="s">
        <v>2</v>
      </c>
      <c r="I237" s="85">
        <v>1</v>
      </c>
      <c r="J237" s="86">
        <v>33898200</v>
      </c>
      <c r="K237" s="85">
        <v>33898200</v>
      </c>
      <c r="L237" s="83" t="s">
        <v>2477</v>
      </c>
      <c r="M237" s="51">
        <v>508473</v>
      </c>
      <c r="N237" s="53">
        <v>50847300</v>
      </c>
      <c r="O237" s="53">
        <v>16949100</v>
      </c>
      <c r="P237" s="92">
        <v>2</v>
      </c>
      <c r="Q237" s="46" t="s">
        <v>6704</v>
      </c>
    </row>
    <row r="238" spans="1:17" ht="96">
      <c r="A238" s="83">
        <v>232</v>
      </c>
      <c r="B238" s="83" t="s">
        <v>2529</v>
      </c>
      <c r="C238" s="84" t="s">
        <v>2530</v>
      </c>
      <c r="D238" s="83" t="s">
        <v>2473</v>
      </c>
      <c r="E238" s="83" t="s">
        <v>2474</v>
      </c>
      <c r="F238" s="84" t="s">
        <v>2531</v>
      </c>
      <c r="G238" s="83" t="s">
        <v>1633</v>
      </c>
      <c r="H238" s="83" t="s">
        <v>2</v>
      </c>
      <c r="I238" s="85">
        <v>1</v>
      </c>
      <c r="J238" s="86">
        <v>32526900</v>
      </c>
      <c r="K238" s="85">
        <v>32526900</v>
      </c>
      <c r="L238" s="83" t="s">
        <v>2477</v>
      </c>
      <c r="M238" s="51">
        <v>487904</v>
      </c>
      <c r="N238" s="53">
        <v>48790350</v>
      </c>
      <c r="O238" s="53">
        <v>16263450</v>
      </c>
      <c r="P238" s="92">
        <v>2</v>
      </c>
      <c r="Q238" s="46" t="s">
        <v>6705</v>
      </c>
    </row>
    <row r="239" spans="1:17" ht="144">
      <c r="A239" s="83">
        <v>233</v>
      </c>
      <c r="B239" s="83" t="s">
        <v>2532</v>
      </c>
      <c r="C239" s="84" t="s">
        <v>2533</v>
      </c>
      <c r="D239" s="83" t="s">
        <v>2473</v>
      </c>
      <c r="E239" s="83" t="s">
        <v>2474</v>
      </c>
      <c r="F239" s="84" t="s">
        <v>2534</v>
      </c>
      <c r="G239" s="83" t="s">
        <v>2511</v>
      </c>
      <c r="H239" s="83" t="s">
        <v>2</v>
      </c>
      <c r="I239" s="85">
        <v>10</v>
      </c>
      <c r="J239" s="86">
        <v>28828800</v>
      </c>
      <c r="K239" s="85">
        <v>288288000</v>
      </c>
      <c r="L239" s="83" t="s">
        <v>2477</v>
      </c>
      <c r="M239" s="51">
        <v>4324320</v>
      </c>
      <c r="N239" s="53">
        <v>432432000</v>
      </c>
      <c r="O239" s="53">
        <v>144144000</v>
      </c>
      <c r="P239" s="92">
        <v>15</v>
      </c>
      <c r="Q239" s="46" t="s">
        <v>6706</v>
      </c>
    </row>
    <row r="240" spans="1:17" ht="72">
      <c r="A240" s="83">
        <v>234</v>
      </c>
      <c r="B240" s="83" t="s">
        <v>2535</v>
      </c>
      <c r="C240" s="84" t="s">
        <v>2536</v>
      </c>
      <c r="D240" s="83" t="s">
        <v>2473</v>
      </c>
      <c r="E240" s="83" t="s">
        <v>2474</v>
      </c>
      <c r="F240" s="84" t="s">
        <v>2537</v>
      </c>
      <c r="G240" s="83" t="s">
        <v>2481</v>
      </c>
      <c r="H240" s="83" t="s">
        <v>2</v>
      </c>
      <c r="I240" s="85">
        <v>7</v>
      </c>
      <c r="J240" s="86">
        <v>44158800</v>
      </c>
      <c r="K240" s="85">
        <v>309111600</v>
      </c>
      <c r="L240" s="83" t="s">
        <v>2477</v>
      </c>
      <c r="M240" s="51">
        <v>4636674</v>
      </c>
      <c r="N240" s="53">
        <v>463667400</v>
      </c>
      <c r="O240" s="53">
        <v>154555800</v>
      </c>
      <c r="P240" s="92">
        <v>11</v>
      </c>
      <c r="Q240" s="46" t="s">
        <v>6707</v>
      </c>
    </row>
    <row r="241" spans="1:17" ht="72">
      <c r="A241" s="83">
        <v>235</v>
      </c>
      <c r="B241" s="83" t="s">
        <v>2538</v>
      </c>
      <c r="C241" s="84" t="s">
        <v>2539</v>
      </c>
      <c r="D241" s="83" t="s">
        <v>2473</v>
      </c>
      <c r="E241" s="83" t="s">
        <v>2474</v>
      </c>
      <c r="F241" s="84" t="s">
        <v>2540</v>
      </c>
      <c r="G241" s="83" t="s">
        <v>2481</v>
      </c>
      <c r="H241" s="83" t="s">
        <v>2</v>
      </c>
      <c r="I241" s="85">
        <v>5</v>
      </c>
      <c r="J241" s="86">
        <v>44158800</v>
      </c>
      <c r="K241" s="85">
        <v>220794000</v>
      </c>
      <c r="L241" s="83" t="s">
        <v>2477</v>
      </c>
      <c r="M241" s="51">
        <v>3311910</v>
      </c>
      <c r="N241" s="53">
        <v>331191000</v>
      </c>
      <c r="O241" s="53">
        <v>110397000</v>
      </c>
      <c r="P241" s="92">
        <v>8</v>
      </c>
      <c r="Q241" s="46" t="s">
        <v>6708</v>
      </c>
    </row>
    <row r="242" spans="1:17" ht="120">
      <c r="A242" s="83">
        <v>236</v>
      </c>
      <c r="B242" s="83" t="s">
        <v>2541</v>
      </c>
      <c r="C242" s="84" t="s">
        <v>2542</v>
      </c>
      <c r="D242" s="83" t="s">
        <v>2473</v>
      </c>
      <c r="E242" s="83" t="s">
        <v>2474</v>
      </c>
      <c r="F242" s="84" t="s">
        <v>2543</v>
      </c>
      <c r="G242" s="83" t="s">
        <v>2544</v>
      </c>
      <c r="H242" s="83" t="s">
        <v>4</v>
      </c>
      <c r="I242" s="85">
        <v>30</v>
      </c>
      <c r="J242" s="86">
        <v>11001900</v>
      </c>
      <c r="K242" s="85">
        <v>330057000</v>
      </c>
      <c r="L242" s="83" t="s">
        <v>2477</v>
      </c>
      <c r="M242" s="51">
        <v>4950855</v>
      </c>
      <c r="N242" s="53">
        <v>495085500</v>
      </c>
      <c r="O242" s="53">
        <v>165028500</v>
      </c>
      <c r="P242" s="92">
        <v>45</v>
      </c>
      <c r="Q242" s="46" t="s">
        <v>6709</v>
      </c>
    </row>
    <row r="243" spans="1:17" ht="96">
      <c r="A243" s="83">
        <v>237</v>
      </c>
      <c r="B243" s="83" t="s">
        <v>2545</v>
      </c>
      <c r="C243" s="84" t="s">
        <v>2546</v>
      </c>
      <c r="D243" s="83" t="s">
        <v>2473</v>
      </c>
      <c r="E243" s="83" t="s">
        <v>2474</v>
      </c>
      <c r="F243" s="84" t="s">
        <v>2547</v>
      </c>
      <c r="G243" s="83" t="s">
        <v>2511</v>
      </c>
      <c r="H243" s="83" t="s">
        <v>2</v>
      </c>
      <c r="I243" s="85">
        <v>2</v>
      </c>
      <c r="J243" s="86">
        <v>18344550</v>
      </c>
      <c r="K243" s="85">
        <v>36689100</v>
      </c>
      <c r="L243" s="83" t="s">
        <v>2477</v>
      </c>
      <c r="M243" s="51">
        <v>550337</v>
      </c>
      <c r="N243" s="53">
        <v>55033650</v>
      </c>
      <c r="O243" s="53">
        <v>18344550</v>
      </c>
      <c r="P243" s="92">
        <v>3</v>
      </c>
      <c r="Q243" s="46" t="s">
        <v>6710</v>
      </c>
    </row>
    <row r="244" spans="1:17" ht="48">
      <c r="A244" s="83">
        <v>238</v>
      </c>
      <c r="B244" s="83" t="s">
        <v>2548</v>
      </c>
      <c r="C244" s="84" t="s">
        <v>2549</v>
      </c>
      <c r="D244" s="83" t="s">
        <v>2473</v>
      </c>
      <c r="E244" s="83" t="s">
        <v>2474</v>
      </c>
      <c r="F244" s="84" t="s">
        <v>2550</v>
      </c>
      <c r="G244" s="83" t="s">
        <v>2511</v>
      </c>
      <c r="H244" s="83" t="s">
        <v>2</v>
      </c>
      <c r="I244" s="85">
        <v>2</v>
      </c>
      <c r="J244" s="86">
        <v>33555900</v>
      </c>
      <c r="K244" s="85">
        <v>67111800</v>
      </c>
      <c r="L244" s="83" t="s">
        <v>2477</v>
      </c>
      <c r="M244" s="51">
        <v>1006677</v>
      </c>
      <c r="N244" s="53">
        <v>100667700</v>
      </c>
      <c r="O244" s="53">
        <v>33555900</v>
      </c>
      <c r="P244" s="92">
        <v>3</v>
      </c>
      <c r="Q244" s="46" t="s">
        <v>6711</v>
      </c>
    </row>
    <row r="245" spans="1:17" ht="48">
      <c r="A245" s="83">
        <v>239</v>
      </c>
      <c r="B245" s="83" t="s">
        <v>2551</v>
      </c>
      <c r="C245" s="84" t="s">
        <v>2552</v>
      </c>
      <c r="D245" s="83" t="s">
        <v>2473</v>
      </c>
      <c r="E245" s="83" t="s">
        <v>2474</v>
      </c>
      <c r="F245" s="84" t="s">
        <v>2553</v>
      </c>
      <c r="G245" s="83" t="s">
        <v>2554</v>
      </c>
      <c r="H245" s="83" t="s">
        <v>4</v>
      </c>
      <c r="I245" s="85">
        <v>2</v>
      </c>
      <c r="J245" s="86">
        <v>45300150</v>
      </c>
      <c r="K245" s="85">
        <v>90600300</v>
      </c>
      <c r="L245" s="83" t="s">
        <v>2477</v>
      </c>
      <c r="M245" s="51">
        <v>1359005</v>
      </c>
      <c r="N245" s="53">
        <v>135900450</v>
      </c>
      <c r="O245" s="53">
        <v>45300150</v>
      </c>
      <c r="P245" s="92">
        <v>3</v>
      </c>
      <c r="Q245" s="46" t="s">
        <v>6712</v>
      </c>
    </row>
    <row r="246" spans="1:17" ht="84">
      <c r="A246" s="83">
        <v>240</v>
      </c>
      <c r="B246" s="83" t="s">
        <v>2555</v>
      </c>
      <c r="C246" s="84" t="s">
        <v>2556</v>
      </c>
      <c r="D246" s="83" t="s">
        <v>2473</v>
      </c>
      <c r="E246" s="83" t="s">
        <v>2474</v>
      </c>
      <c r="F246" s="84" t="s">
        <v>2557</v>
      </c>
      <c r="G246" s="83" t="s">
        <v>2558</v>
      </c>
      <c r="H246" s="83" t="s">
        <v>4</v>
      </c>
      <c r="I246" s="85">
        <v>5</v>
      </c>
      <c r="J246" s="86">
        <v>4391100</v>
      </c>
      <c r="K246" s="85">
        <v>21955500</v>
      </c>
      <c r="L246" s="83" t="s">
        <v>2477</v>
      </c>
      <c r="M246" s="51">
        <v>329333</v>
      </c>
      <c r="N246" s="53">
        <v>32933250</v>
      </c>
      <c r="O246" s="53">
        <v>10977750</v>
      </c>
      <c r="P246" s="92">
        <v>8</v>
      </c>
      <c r="Q246" s="46" t="s">
        <v>6713</v>
      </c>
    </row>
    <row r="247" spans="1:17" ht="48">
      <c r="A247" s="83">
        <v>241</v>
      </c>
      <c r="B247" s="83" t="s">
        <v>2559</v>
      </c>
      <c r="C247" s="84" t="s">
        <v>2560</v>
      </c>
      <c r="D247" s="83" t="s">
        <v>2473</v>
      </c>
      <c r="E247" s="83" t="s">
        <v>2474</v>
      </c>
      <c r="F247" s="84" t="s">
        <v>2561</v>
      </c>
      <c r="G247" s="83" t="s">
        <v>2562</v>
      </c>
      <c r="H247" s="83" t="s">
        <v>2</v>
      </c>
      <c r="I247" s="85">
        <v>4</v>
      </c>
      <c r="J247" s="86">
        <v>15164100</v>
      </c>
      <c r="K247" s="85">
        <v>60656400</v>
      </c>
      <c r="L247" s="83" t="s">
        <v>2477</v>
      </c>
      <c r="M247" s="51">
        <v>909846</v>
      </c>
      <c r="N247" s="53">
        <v>90984600</v>
      </c>
      <c r="O247" s="53">
        <v>30328200</v>
      </c>
      <c r="P247" s="92">
        <v>6</v>
      </c>
      <c r="Q247" s="46" t="s">
        <v>6714</v>
      </c>
    </row>
    <row r="248" spans="1:17" ht="60">
      <c r="A248" s="83">
        <v>242</v>
      </c>
      <c r="B248" s="83" t="s">
        <v>2563</v>
      </c>
      <c r="C248" s="84" t="s">
        <v>2564</v>
      </c>
      <c r="D248" s="83" t="s">
        <v>2473</v>
      </c>
      <c r="E248" s="83" t="s">
        <v>2474</v>
      </c>
      <c r="F248" s="84" t="s">
        <v>2565</v>
      </c>
      <c r="G248" s="83" t="s">
        <v>2566</v>
      </c>
      <c r="H248" s="83" t="s">
        <v>2</v>
      </c>
      <c r="I248" s="85">
        <v>4</v>
      </c>
      <c r="J248" s="86">
        <v>9868950</v>
      </c>
      <c r="K248" s="85">
        <v>39475800</v>
      </c>
      <c r="L248" s="83" t="s">
        <v>2477</v>
      </c>
      <c r="M248" s="51">
        <v>592137</v>
      </c>
      <c r="N248" s="53">
        <v>59213700</v>
      </c>
      <c r="O248" s="53">
        <v>19737900</v>
      </c>
      <c r="P248" s="92">
        <v>6</v>
      </c>
      <c r="Q248" s="46" t="s">
        <v>6715</v>
      </c>
    </row>
    <row r="249" spans="1:17" ht="72">
      <c r="A249" s="83">
        <v>243</v>
      </c>
      <c r="B249" s="83" t="s">
        <v>2567</v>
      </c>
      <c r="C249" s="84" t="s">
        <v>2568</v>
      </c>
      <c r="D249" s="83" t="s">
        <v>2473</v>
      </c>
      <c r="E249" s="83" t="s">
        <v>2474</v>
      </c>
      <c r="F249" s="84" t="s">
        <v>2569</v>
      </c>
      <c r="G249" s="83" t="s">
        <v>2570</v>
      </c>
      <c r="H249" s="83" t="s">
        <v>2</v>
      </c>
      <c r="I249" s="85">
        <v>5</v>
      </c>
      <c r="J249" s="86">
        <v>11986800</v>
      </c>
      <c r="K249" s="85">
        <v>59934000</v>
      </c>
      <c r="L249" s="83" t="s">
        <v>2477</v>
      </c>
      <c r="M249" s="51">
        <v>899010</v>
      </c>
      <c r="N249" s="53">
        <v>89901000</v>
      </c>
      <c r="O249" s="53">
        <v>29967000</v>
      </c>
      <c r="P249" s="92">
        <v>8</v>
      </c>
      <c r="Q249" s="46" t="s">
        <v>6716</v>
      </c>
    </row>
    <row r="250" spans="1:17" ht="96">
      <c r="A250" s="83">
        <v>244</v>
      </c>
      <c r="B250" s="83" t="s">
        <v>2571</v>
      </c>
      <c r="C250" s="84" t="s">
        <v>2572</v>
      </c>
      <c r="D250" s="83" t="s">
        <v>2473</v>
      </c>
      <c r="E250" s="83" t="s">
        <v>2474</v>
      </c>
      <c r="F250" s="84" t="s">
        <v>2573</v>
      </c>
      <c r="G250" s="83" t="s">
        <v>2519</v>
      </c>
      <c r="H250" s="83" t="s">
        <v>2</v>
      </c>
      <c r="I250" s="85">
        <v>1</v>
      </c>
      <c r="J250" s="86">
        <v>18322500</v>
      </c>
      <c r="K250" s="85">
        <v>18322500</v>
      </c>
      <c r="L250" s="83" t="s">
        <v>2477</v>
      </c>
      <c r="M250" s="51">
        <v>274838</v>
      </c>
      <c r="N250" s="53">
        <v>27483750</v>
      </c>
      <c r="O250" s="53">
        <v>9161250</v>
      </c>
      <c r="P250" s="92">
        <v>2</v>
      </c>
      <c r="Q250" s="46" t="s">
        <v>6717</v>
      </c>
    </row>
    <row r="251" spans="1:17" ht="132">
      <c r="A251" s="83">
        <v>245</v>
      </c>
      <c r="B251" s="83" t="s">
        <v>2574</v>
      </c>
      <c r="C251" s="84" t="s">
        <v>2575</v>
      </c>
      <c r="D251" s="83" t="s">
        <v>2473</v>
      </c>
      <c r="E251" s="83" t="s">
        <v>2474</v>
      </c>
      <c r="F251" s="84" t="s">
        <v>2576</v>
      </c>
      <c r="G251" s="83" t="s">
        <v>2481</v>
      </c>
      <c r="H251" s="83" t="s">
        <v>2</v>
      </c>
      <c r="I251" s="85">
        <v>5</v>
      </c>
      <c r="J251" s="86">
        <v>44158800</v>
      </c>
      <c r="K251" s="85">
        <v>220794000</v>
      </c>
      <c r="L251" s="83" t="s">
        <v>2477</v>
      </c>
      <c r="M251" s="51">
        <v>3311910</v>
      </c>
      <c r="N251" s="53">
        <v>331191000</v>
      </c>
      <c r="O251" s="53">
        <v>110397000</v>
      </c>
      <c r="P251" s="92">
        <v>8</v>
      </c>
      <c r="Q251" s="46" t="s">
        <v>6718</v>
      </c>
    </row>
    <row r="252" spans="1:17" ht="96">
      <c r="A252" s="83">
        <v>246</v>
      </c>
      <c r="B252" s="83" t="s">
        <v>2577</v>
      </c>
      <c r="C252" s="84" t="s">
        <v>2578</v>
      </c>
      <c r="D252" s="83" t="s">
        <v>2473</v>
      </c>
      <c r="E252" s="83" t="s">
        <v>2474</v>
      </c>
      <c r="F252" s="84" t="s">
        <v>2579</v>
      </c>
      <c r="G252" s="83" t="s">
        <v>459</v>
      </c>
      <c r="H252" s="83" t="s">
        <v>2</v>
      </c>
      <c r="I252" s="85">
        <v>2</v>
      </c>
      <c r="J252" s="86">
        <v>17185350</v>
      </c>
      <c r="K252" s="85">
        <v>34370700</v>
      </c>
      <c r="L252" s="83" t="s">
        <v>2477</v>
      </c>
      <c r="M252" s="51">
        <v>515561</v>
      </c>
      <c r="N252" s="53">
        <v>51556050</v>
      </c>
      <c r="O252" s="53">
        <v>17185350</v>
      </c>
      <c r="P252" s="92">
        <v>3</v>
      </c>
      <c r="Q252" s="46" t="s">
        <v>6719</v>
      </c>
    </row>
    <row r="253" spans="1:17" ht="84">
      <c r="A253" s="83">
        <v>247</v>
      </c>
      <c r="B253" s="83" t="s">
        <v>2580</v>
      </c>
      <c r="C253" s="84" t="s">
        <v>2581</v>
      </c>
      <c r="D253" s="83" t="s">
        <v>2473</v>
      </c>
      <c r="E253" s="83" t="s">
        <v>2474</v>
      </c>
      <c r="F253" s="84" t="s">
        <v>2582</v>
      </c>
      <c r="G253" s="83" t="s">
        <v>1633</v>
      </c>
      <c r="H253" s="83" t="s">
        <v>2</v>
      </c>
      <c r="I253" s="85">
        <v>1</v>
      </c>
      <c r="J253" s="86">
        <v>21144900</v>
      </c>
      <c r="K253" s="85">
        <v>21144900</v>
      </c>
      <c r="L253" s="83" t="s">
        <v>2477</v>
      </c>
      <c r="M253" s="51">
        <v>317174</v>
      </c>
      <c r="N253" s="53">
        <v>31717350</v>
      </c>
      <c r="O253" s="53">
        <v>10572450</v>
      </c>
      <c r="P253" s="92">
        <v>2</v>
      </c>
      <c r="Q253" s="46" t="s">
        <v>6720</v>
      </c>
    </row>
    <row r="254" spans="1:17" ht="96">
      <c r="A254" s="83">
        <v>248</v>
      </c>
      <c r="B254" s="83" t="s">
        <v>2583</v>
      </c>
      <c r="C254" s="84" t="s">
        <v>2584</v>
      </c>
      <c r="D254" s="83" t="s">
        <v>2473</v>
      </c>
      <c r="E254" s="83" t="s">
        <v>2474</v>
      </c>
      <c r="F254" s="84" t="s">
        <v>2585</v>
      </c>
      <c r="G254" s="83" t="s">
        <v>2511</v>
      </c>
      <c r="H254" s="83" t="s">
        <v>2</v>
      </c>
      <c r="I254" s="85">
        <v>2</v>
      </c>
      <c r="J254" s="86">
        <v>14579250</v>
      </c>
      <c r="K254" s="85">
        <v>29158500</v>
      </c>
      <c r="L254" s="83" t="s">
        <v>2477</v>
      </c>
      <c r="M254" s="51">
        <v>437378</v>
      </c>
      <c r="N254" s="53">
        <v>43737750</v>
      </c>
      <c r="O254" s="53">
        <v>14579250</v>
      </c>
      <c r="P254" s="92">
        <v>3</v>
      </c>
      <c r="Q254" s="46" t="s">
        <v>6721</v>
      </c>
    </row>
    <row r="255" spans="1:17" ht="84">
      <c r="A255" s="83">
        <v>249</v>
      </c>
      <c r="B255" s="83" t="s">
        <v>2586</v>
      </c>
      <c r="C255" s="84" t="s">
        <v>2587</v>
      </c>
      <c r="D255" s="83" t="s">
        <v>2473</v>
      </c>
      <c r="E255" s="83" t="s">
        <v>2474</v>
      </c>
      <c r="F255" s="84" t="s">
        <v>2588</v>
      </c>
      <c r="G255" s="83" t="s">
        <v>2519</v>
      </c>
      <c r="H255" s="83" t="s">
        <v>2</v>
      </c>
      <c r="I255" s="85">
        <v>1</v>
      </c>
      <c r="J255" s="86">
        <v>16676100</v>
      </c>
      <c r="K255" s="85">
        <v>16676100</v>
      </c>
      <c r="L255" s="83" t="s">
        <v>2477</v>
      </c>
      <c r="M255" s="51">
        <v>250142</v>
      </c>
      <c r="N255" s="53">
        <v>25014150</v>
      </c>
      <c r="O255" s="53">
        <v>8338050</v>
      </c>
      <c r="P255" s="92">
        <v>2</v>
      </c>
      <c r="Q255" s="46" t="s">
        <v>6722</v>
      </c>
    </row>
    <row r="256" spans="1:17" ht="108">
      <c r="A256" s="83">
        <v>250</v>
      </c>
      <c r="B256" s="83" t="s">
        <v>2589</v>
      </c>
      <c r="C256" s="84" t="s">
        <v>2590</v>
      </c>
      <c r="D256" s="83" t="s">
        <v>2473</v>
      </c>
      <c r="E256" s="83" t="s">
        <v>2474</v>
      </c>
      <c r="F256" s="84" t="s">
        <v>2591</v>
      </c>
      <c r="G256" s="83" t="s">
        <v>459</v>
      </c>
      <c r="H256" s="83" t="s">
        <v>2</v>
      </c>
      <c r="I256" s="85">
        <v>2</v>
      </c>
      <c r="J256" s="86">
        <v>18322500</v>
      </c>
      <c r="K256" s="85">
        <v>36645000</v>
      </c>
      <c r="L256" s="83" t="s">
        <v>2477</v>
      </c>
      <c r="M256" s="51">
        <v>549675</v>
      </c>
      <c r="N256" s="53">
        <v>54967500</v>
      </c>
      <c r="O256" s="53">
        <v>18322500</v>
      </c>
      <c r="P256" s="92">
        <v>3</v>
      </c>
      <c r="Q256" s="46" t="s">
        <v>6723</v>
      </c>
    </row>
    <row r="257" spans="1:17" ht="84">
      <c r="A257" s="83">
        <v>251</v>
      </c>
      <c r="B257" s="83" t="s">
        <v>322</v>
      </c>
      <c r="C257" s="84" t="s">
        <v>1683</v>
      </c>
      <c r="D257" s="83" t="s">
        <v>2592</v>
      </c>
      <c r="E257" s="83" t="s">
        <v>2593</v>
      </c>
      <c r="F257" s="84" t="s">
        <v>2594</v>
      </c>
      <c r="G257" s="83" t="s">
        <v>2595</v>
      </c>
      <c r="H257" s="83" t="s">
        <v>4</v>
      </c>
      <c r="I257" s="85">
        <v>1</v>
      </c>
      <c r="J257" s="86">
        <v>13191000</v>
      </c>
      <c r="K257" s="85">
        <v>13191000</v>
      </c>
      <c r="L257" s="83" t="s">
        <v>1572</v>
      </c>
      <c r="M257" s="51">
        <v>197865</v>
      </c>
      <c r="N257" s="53">
        <v>19786500</v>
      </c>
      <c r="O257" s="53">
        <v>6595500</v>
      </c>
      <c r="P257" s="92">
        <v>2</v>
      </c>
      <c r="Q257" s="46" t="s">
        <v>6724</v>
      </c>
    </row>
    <row r="258" spans="1:17" ht="108">
      <c r="A258" s="83">
        <v>252</v>
      </c>
      <c r="B258" s="83" t="s">
        <v>332</v>
      </c>
      <c r="C258" s="84" t="s">
        <v>2596</v>
      </c>
      <c r="D258" s="83" t="s">
        <v>2592</v>
      </c>
      <c r="E258" s="83" t="s">
        <v>2593</v>
      </c>
      <c r="F258" s="84" t="s">
        <v>2597</v>
      </c>
      <c r="G258" s="83" t="s">
        <v>2598</v>
      </c>
      <c r="H258" s="83" t="s">
        <v>2</v>
      </c>
      <c r="I258" s="85">
        <v>4</v>
      </c>
      <c r="J258" s="86">
        <v>19293000</v>
      </c>
      <c r="K258" s="85">
        <v>77172000</v>
      </c>
      <c r="L258" s="83" t="s">
        <v>1572</v>
      </c>
      <c r="M258" s="51">
        <v>1157580</v>
      </c>
      <c r="N258" s="53">
        <v>115758000</v>
      </c>
      <c r="O258" s="53">
        <v>38586000</v>
      </c>
      <c r="P258" s="92">
        <v>6</v>
      </c>
      <c r="Q258" s="46" t="s">
        <v>6725</v>
      </c>
    </row>
    <row r="259" spans="1:17" ht="48">
      <c r="A259" s="83">
        <v>253</v>
      </c>
      <c r="B259" s="83" t="s">
        <v>324</v>
      </c>
      <c r="C259" s="84" t="s">
        <v>2599</v>
      </c>
      <c r="D259" s="83" t="s">
        <v>2592</v>
      </c>
      <c r="E259" s="83" t="s">
        <v>2593</v>
      </c>
      <c r="F259" s="84" t="s">
        <v>2600</v>
      </c>
      <c r="G259" s="83" t="s">
        <v>2601</v>
      </c>
      <c r="H259" s="83" t="s">
        <v>393</v>
      </c>
      <c r="I259" s="85">
        <v>10</v>
      </c>
      <c r="J259" s="86">
        <v>5613000</v>
      </c>
      <c r="K259" s="85">
        <v>56130000</v>
      </c>
      <c r="L259" s="83" t="s">
        <v>1572</v>
      </c>
      <c r="M259" s="51">
        <v>841950</v>
      </c>
      <c r="N259" s="53">
        <v>84195000</v>
      </c>
      <c r="O259" s="53">
        <v>28065000</v>
      </c>
      <c r="P259" s="92">
        <v>15</v>
      </c>
      <c r="Q259" s="46" t="s">
        <v>6726</v>
      </c>
    </row>
    <row r="260" spans="1:17" ht="48">
      <c r="A260" s="83">
        <v>254</v>
      </c>
      <c r="B260" s="83" t="s">
        <v>337</v>
      </c>
      <c r="C260" s="84" t="s">
        <v>2602</v>
      </c>
      <c r="D260" s="83" t="s">
        <v>2592</v>
      </c>
      <c r="E260" s="83" t="s">
        <v>2593</v>
      </c>
      <c r="F260" s="84" t="s">
        <v>2603</v>
      </c>
      <c r="G260" s="83" t="s">
        <v>2604</v>
      </c>
      <c r="H260" s="83" t="s">
        <v>2</v>
      </c>
      <c r="I260" s="85">
        <v>3</v>
      </c>
      <c r="J260" s="86">
        <v>7641000</v>
      </c>
      <c r="K260" s="85">
        <v>22923000</v>
      </c>
      <c r="L260" s="83" t="s">
        <v>1572</v>
      </c>
      <c r="M260" s="51">
        <v>343845</v>
      </c>
      <c r="N260" s="53">
        <v>34384500</v>
      </c>
      <c r="O260" s="53">
        <v>11461500</v>
      </c>
      <c r="P260" s="92">
        <v>5</v>
      </c>
      <c r="Q260" s="46" t="s">
        <v>6727</v>
      </c>
    </row>
    <row r="261" spans="1:17" ht="96">
      <c r="A261" s="83">
        <v>255</v>
      </c>
      <c r="B261" s="83" t="s">
        <v>2605</v>
      </c>
      <c r="C261" s="84" t="s">
        <v>2606</v>
      </c>
      <c r="D261" s="83" t="s">
        <v>2592</v>
      </c>
      <c r="E261" s="83" t="s">
        <v>2593</v>
      </c>
      <c r="F261" s="84" t="s">
        <v>2607</v>
      </c>
      <c r="G261" s="83" t="s">
        <v>2608</v>
      </c>
      <c r="H261" s="83" t="s">
        <v>2</v>
      </c>
      <c r="I261" s="85">
        <v>1</v>
      </c>
      <c r="J261" s="86">
        <v>27369000</v>
      </c>
      <c r="K261" s="85">
        <v>27369000</v>
      </c>
      <c r="L261" s="83" t="s">
        <v>1572</v>
      </c>
      <c r="M261" s="51">
        <v>410535</v>
      </c>
      <c r="N261" s="53">
        <v>41053500</v>
      </c>
      <c r="O261" s="53">
        <v>13684500</v>
      </c>
      <c r="P261" s="92">
        <v>2</v>
      </c>
      <c r="Q261" s="46" t="s">
        <v>6728</v>
      </c>
    </row>
    <row r="262" spans="1:17" ht="72">
      <c r="A262" s="83">
        <v>256</v>
      </c>
      <c r="B262" s="83" t="s">
        <v>2609</v>
      </c>
      <c r="C262" s="84" t="s">
        <v>2610</v>
      </c>
      <c r="D262" s="83" t="s">
        <v>2592</v>
      </c>
      <c r="E262" s="83" t="s">
        <v>2593</v>
      </c>
      <c r="F262" s="84" t="s">
        <v>2611</v>
      </c>
      <c r="G262" s="83" t="s">
        <v>1687</v>
      </c>
      <c r="H262" s="83" t="s">
        <v>4</v>
      </c>
      <c r="I262" s="85">
        <v>3</v>
      </c>
      <c r="J262" s="86">
        <v>11485000</v>
      </c>
      <c r="K262" s="85">
        <v>34455000</v>
      </c>
      <c r="L262" s="83" t="s">
        <v>1572</v>
      </c>
      <c r="M262" s="51">
        <v>516825</v>
      </c>
      <c r="N262" s="53">
        <v>51682500</v>
      </c>
      <c r="O262" s="53">
        <v>17227500</v>
      </c>
      <c r="P262" s="92">
        <v>5</v>
      </c>
      <c r="Q262" s="46" t="s">
        <v>6729</v>
      </c>
    </row>
    <row r="263" spans="1:17" ht="108">
      <c r="A263" s="83">
        <v>257</v>
      </c>
      <c r="B263" s="83" t="s">
        <v>333</v>
      </c>
      <c r="C263" s="84" t="s">
        <v>2612</v>
      </c>
      <c r="D263" s="83" t="s">
        <v>2592</v>
      </c>
      <c r="E263" s="83" t="s">
        <v>2593</v>
      </c>
      <c r="F263" s="84" t="s">
        <v>2613</v>
      </c>
      <c r="G263" s="83" t="s">
        <v>2604</v>
      </c>
      <c r="H263" s="83" t="s">
        <v>2</v>
      </c>
      <c r="I263" s="85">
        <v>5</v>
      </c>
      <c r="J263" s="86">
        <v>32180000</v>
      </c>
      <c r="K263" s="85">
        <v>160900000</v>
      </c>
      <c r="L263" s="83" t="s">
        <v>1572</v>
      </c>
      <c r="M263" s="51">
        <v>2413500</v>
      </c>
      <c r="N263" s="53">
        <v>241350000</v>
      </c>
      <c r="O263" s="53">
        <v>80450000</v>
      </c>
      <c r="P263" s="92">
        <v>8</v>
      </c>
      <c r="Q263" s="46" t="s">
        <v>6730</v>
      </c>
    </row>
    <row r="264" spans="1:17" ht="72">
      <c r="A264" s="83">
        <v>258</v>
      </c>
      <c r="B264" s="83" t="s">
        <v>329</v>
      </c>
      <c r="C264" s="84" t="s">
        <v>2614</v>
      </c>
      <c r="D264" s="83" t="s">
        <v>2592</v>
      </c>
      <c r="E264" s="83" t="s">
        <v>2593</v>
      </c>
      <c r="F264" s="84" t="s">
        <v>2615</v>
      </c>
      <c r="G264" s="83" t="s">
        <v>2604</v>
      </c>
      <c r="H264" s="83" t="s">
        <v>2</v>
      </c>
      <c r="I264" s="85">
        <v>15</v>
      </c>
      <c r="J264" s="86">
        <v>13505000</v>
      </c>
      <c r="K264" s="85">
        <v>202575000</v>
      </c>
      <c r="L264" s="83" t="s">
        <v>1572</v>
      </c>
      <c r="M264" s="51">
        <v>3038625</v>
      </c>
      <c r="N264" s="53">
        <v>303862500</v>
      </c>
      <c r="O264" s="53">
        <v>101287500</v>
      </c>
      <c r="P264" s="92">
        <v>23</v>
      </c>
      <c r="Q264" s="46" t="s">
        <v>6731</v>
      </c>
    </row>
    <row r="265" spans="1:17" ht="156">
      <c r="A265" s="83">
        <v>259</v>
      </c>
      <c r="B265" s="83" t="s">
        <v>331</v>
      </c>
      <c r="C265" s="84" t="s">
        <v>2616</v>
      </c>
      <c r="D265" s="83" t="s">
        <v>2592</v>
      </c>
      <c r="E265" s="83" t="s">
        <v>2593</v>
      </c>
      <c r="F265" s="84" t="s">
        <v>2617</v>
      </c>
      <c r="G265" s="83" t="s">
        <v>2618</v>
      </c>
      <c r="H265" s="83" t="s">
        <v>2</v>
      </c>
      <c r="I265" s="85">
        <v>30</v>
      </c>
      <c r="J265" s="86">
        <v>18447000</v>
      </c>
      <c r="K265" s="85">
        <v>553410000</v>
      </c>
      <c r="L265" s="83" t="s">
        <v>1572</v>
      </c>
      <c r="M265" s="51">
        <v>8301150</v>
      </c>
      <c r="N265" s="53">
        <v>830115000</v>
      </c>
      <c r="O265" s="53">
        <v>276705000</v>
      </c>
      <c r="P265" s="92">
        <v>45</v>
      </c>
      <c r="Q265" s="46" t="s">
        <v>6732</v>
      </c>
    </row>
    <row r="266" spans="1:17" ht="120">
      <c r="A266" s="83">
        <v>260</v>
      </c>
      <c r="B266" s="83" t="s">
        <v>330</v>
      </c>
      <c r="C266" s="84" t="s">
        <v>2616</v>
      </c>
      <c r="D266" s="83" t="s">
        <v>2592</v>
      </c>
      <c r="E266" s="83" t="s">
        <v>2593</v>
      </c>
      <c r="F266" s="84" t="s">
        <v>2619</v>
      </c>
      <c r="G266" s="83" t="s">
        <v>2618</v>
      </c>
      <c r="H266" s="83" t="s">
        <v>2</v>
      </c>
      <c r="I266" s="85">
        <v>30</v>
      </c>
      <c r="J266" s="86">
        <v>19354000</v>
      </c>
      <c r="K266" s="85">
        <v>580620000</v>
      </c>
      <c r="L266" s="83" t="s">
        <v>1572</v>
      </c>
      <c r="M266" s="51">
        <v>8709300</v>
      </c>
      <c r="N266" s="53">
        <v>870930000</v>
      </c>
      <c r="O266" s="53">
        <v>290310000</v>
      </c>
      <c r="P266" s="92">
        <v>45</v>
      </c>
      <c r="Q266" s="46" t="s">
        <v>6733</v>
      </c>
    </row>
    <row r="267" spans="1:17" ht="84">
      <c r="A267" s="83">
        <v>261</v>
      </c>
      <c r="B267" s="83" t="s">
        <v>2620</v>
      </c>
      <c r="C267" s="84" t="s">
        <v>2621</v>
      </c>
      <c r="D267" s="83" t="s">
        <v>2592</v>
      </c>
      <c r="E267" s="83" t="s">
        <v>2593</v>
      </c>
      <c r="F267" s="84" t="s">
        <v>2622</v>
      </c>
      <c r="G267" s="83" t="s">
        <v>2623</v>
      </c>
      <c r="H267" s="83" t="s">
        <v>4</v>
      </c>
      <c r="I267" s="85">
        <v>6</v>
      </c>
      <c r="J267" s="86">
        <v>12768000</v>
      </c>
      <c r="K267" s="85">
        <v>76608000</v>
      </c>
      <c r="L267" s="83" t="s">
        <v>1572</v>
      </c>
      <c r="M267" s="51">
        <v>1149120</v>
      </c>
      <c r="N267" s="53">
        <v>114912000</v>
      </c>
      <c r="O267" s="53">
        <v>38304000</v>
      </c>
      <c r="P267" s="92">
        <v>9</v>
      </c>
      <c r="Q267" s="46" t="s">
        <v>6734</v>
      </c>
    </row>
    <row r="268" spans="1:17" ht="60">
      <c r="A268" s="83">
        <v>262</v>
      </c>
      <c r="B268" s="83" t="s">
        <v>578</v>
      </c>
      <c r="C268" s="84" t="s">
        <v>2624</v>
      </c>
      <c r="D268" s="83">
        <v>0</v>
      </c>
      <c r="E268" s="83">
        <v>0</v>
      </c>
      <c r="F268" s="84" t="s">
        <v>2625</v>
      </c>
      <c r="G268" s="83" t="s">
        <v>2626</v>
      </c>
      <c r="H268" s="83" t="s">
        <v>4</v>
      </c>
      <c r="I268" s="85">
        <v>2</v>
      </c>
      <c r="J268" s="86">
        <v>3800000</v>
      </c>
      <c r="K268" s="85">
        <v>7600000</v>
      </c>
      <c r="L268" s="83">
        <v>0</v>
      </c>
      <c r="M268" s="51">
        <v>114000</v>
      </c>
      <c r="N268" s="53">
        <v>11400000</v>
      </c>
      <c r="O268" s="53">
        <v>3800000</v>
      </c>
      <c r="P268" s="92">
        <v>3</v>
      </c>
      <c r="Q268" s="46" t="s">
        <v>6735</v>
      </c>
    </row>
    <row r="269" spans="1:17" ht="24">
      <c r="A269" s="83">
        <v>263</v>
      </c>
      <c r="B269" s="83" t="s">
        <v>999</v>
      </c>
      <c r="C269" s="84" t="s">
        <v>2627</v>
      </c>
      <c r="D269" s="83">
        <v>0</v>
      </c>
      <c r="E269" s="83" t="s">
        <v>2628</v>
      </c>
      <c r="F269" s="84" t="s">
        <v>2629</v>
      </c>
      <c r="G269" s="83" t="s">
        <v>2038</v>
      </c>
      <c r="H269" s="83" t="s">
        <v>4</v>
      </c>
      <c r="I269" s="85">
        <v>4</v>
      </c>
      <c r="J269" s="86">
        <v>6500000</v>
      </c>
      <c r="K269" s="85">
        <v>26000000</v>
      </c>
      <c r="L269" s="83">
        <v>0</v>
      </c>
      <c r="M269" s="51">
        <v>390000</v>
      </c>
      <c r="N269" s="53">
        <v>39000000</v>
      </c>
      <c r="O269" s="53">
        <v>13000000</v>
      </c>
      <c r="P269" s="92">
        <v>6</v>
      </c>
      <c r="Q269" s="46" t="s">
        <v>6736</v>
      </c>
    </row>
    <row r="270" spans="1:17" ht="36">
      <c r="A270" s="83">
        <v>264</v>
      </c>
      <c r="B270" s="83" t="s">
        <v>2630</v>
      </c>
      <c r="C270" s="84" t="s">
        <v>2042</v>
      </c>
      <c r="D270" s="83">
        <v>0</v>
      </c>
      <c r="E270" s="83" t="s">
        <v>2631</v>
      </c>
      <c r="F270" s="84" t="s">
        <v>2043</v>
      </c>
      <c r="G270" s="83" t="s">
        <v>2632</v>
      </c>
      <c r="H270" s="83" t="s">
        <v>2</v>
      </c>
      <c r="I270" s="85">
        <v>32</v>
      </c>
      <c r="J270" s="86">
        <v>3616200</v>
      </c>
      <c r="K270" s="85">
        <v>115718400</v>
      </c>
      <c r="L270" s="83">
        <v>0</v>
      </c>
      <c r="M270" s="51">
        <v>1735776</v>
      </c>
      <c r="N270" s="53">
        <v>173577600</v>
      </c>
      <c r="O270" s="53">
        <v>57859200</v>
      </c>
      <c r="P270" s="92">
        <v>48</v>
      </c>
      <c r="Q270" s="46" t="s">
        <v>6737</v>
      </c>
    </row>
    <row r="271" spans="1:17" ht="24">
      <c r="A271" s="83">
        <v>265</v>
      </c>
      <c r="B271" s="83" t="s">
        <v>569</v>
      </c>
      <c r="C271" s="84" t="s">
        <v>2633</v>
      </c>
      <c r="D271" s="83">
        <v>0</v>
      </c>
      <c r="E271" s="83">
        <v>0</v>
      </c>
      <c r="F271" s="84" t="s">
        <v>2633</v>
      </c>
      <c r="G271" s="83" t="s">
        <v>653</v>
      </c>
      <c r="H271" s="83" t="s">
        <v>393</v>
      </c>
      <c r="I271" s="85">
        <v>8</v>
      </c>
      <c r="J271" s="86">
        <v>1470000</v>
      </c>
      <c r="K271" s="85">
        <v>11760000</v>
      </c>
      <c r="L271" s="83">
        <v>0</v>
      </c>
      <c r="M271" s="51">
        <v>176400</v>
      </c>
      <c r="N271" s="53">
        <v>17640000</v>
      </c>
      <c r="O271" s="53">
        <v>5880000</v>
      </c>
      <c r="P271" s="92">
        <v>12</v>
      </c>
      <c r="Q271" s="46" t="s">
        <v>6738</v>
      </c>
    </row>
    <row r="272" spans="1:17" ht="156">
      <c r="A272" s="83">
        <v>266</v>
      </c>
      <c r="B272" s="83" t="s">
        <v>572</v>
      </c>
      <c r="C272" s="84" t="s">
        <v>2634</v>
      </c>
      <c r="D272" s="83">
        <v>0</v>
      </c>
      <c r="E272" s="83">
        <v>0</v>
      </c>
      <c r="F272" s="84" t="s">
        <v>2635</v>
      </c>
      <c r="G272" s="83" t="s">
        <v>2636</v>
      </c>
      <c r="H272" s="83" t="s">
        <v>393</v>
      </c>
      <c r="I272" s="85">
        <v>4</v>
      </c>
      <c r="J272" s="86">
        <v>842000</v>
      </c>
      <c r="K272" s="85">
        <v>3368000</v>
      </c>
      <c r="L272" s="83">
        <v>0</v>
      </c>
      <c r="M272" s="51">
        <v>50520</v>
      </c>
      <c r="N272" s="53">
        <v>5052000</v>
      </c>
      <c r="O272" s="53">
        <v>1684000</v>
      </c>
      <c r="P272" s="92">
        <v>6</v>
      </c>
      <c r="Q272" s="46" t="s">
        <v>6739</v>
      </c>
    </row>
    <row r="273" spans="1:17" ht="48">
      <c r="A273" s="83">
        <v>267</v>
      </c>
      <c r="B273" s="83" t="s">
        <v>580</v>
      </c>
      <c r="C273" s="84" t="s">
        <v>2637</v>
      </c>
      <c r="D273" s="83">
        <v>0</v>
      </c>
      <c r="E273" s="83">
        <v>0</v>
      </c>
      <c r="F273" s="84" t="s">
        <v>2638</v>
      </c>
      <c r="G273" s="83" t="s">
        <v>2639</v>
      </c>
      <c r="H273" s="83" t="s">
        <v>2</v>
      </c>
      <c r="I273" s="85">
        <v>5</v>
      </c>
      <c r="J273" s="86">
        <v>1700000</v>
      </c>
      <c r="K273" s="85">
        <v>8500000</v>
      </c>
      <c r="L273" s="83">
        <v>0</v>
      </c>
      <c r="M273" s="51">
        <v>127500</v>
      </c>
      <c r="N273" s="53">
        <v>12750000</v>
      </c>
      <c r="O273" s="53">
        <v>4250000</v>
      </c>
      <c r="P273" s="92">
        <v>8</v>
      </c>
      <c r="Q273" s="46" t="s">
        <v>6740</v>
      </c>
    </row>
    <row r="274" spans="1:17" ht="72">
      <c r="A274" s="83">
        <v>268</v>
      </c>
      <c r="B274" s="83" t="s">
        <v>2640</v>
      </c>
      <c r="C274" s="84" t="s">
        <v>2641</v>
      </c>
      <c r="D274" s="83">
        <v>0</v>
      </c>
      <c r="E274" s="83">
        <v>0</v>
      </c>
      <c r="F274" s="84" t="s">
        <v>2642</v>
      </c>
      <c r="G274" s="83" t="s">
        <v>2643</v>
      </c>
      <c r="H274" s="83" t="s">
        <v>393</v>
      </c>
      <c r="I274" s="85">
        <v>6</v>
      </c>
      <c r="J274" s="86">
        <v>1060000</v>
      </c>
      <c r="K274" s="85">
        <v>6360000</v>
      </c>
      <c r="L274" s="83">
        <v>0</v>
      </c>
      <c r="M274" s="51">
        <v>95400</v>
      </c>
      <c r="N274" s="53">
        <v>9540000</v>
      </c>
      <c r="O274" s="53">
        <v>3180000</v>
      </c>
      <c r="P274" s="92">
        <v>9</v>
      </c>
      <c r="Q274" s="46" t="s">
        <v>6741</v>
      </c>
    </row>
    <row r="275" spans="1:17" ht="48">
      <c r="A275" s="83">
        <v>269</v>
      </c>
      <c r="B275" s="83" t="s">
        <v>579</v>
      </c>
      <c r="C275" s="84" t="s">
        <v>2644</v>
      </c>
      <c r="D275" s="83">
        <v>0</v>
      </c>
      <c r="E275" s="83">
        <v>0</v>
      </c>
      <c r="F275" s="84" t="s">
        <v>2645</v>
      </c>
      <c r="G275" s="83" t="s">
        <v>2646</v>
      </c>
      <c r="H275" s="83" t="s">
        <v>393</v>
      </c>
      <c r="I275" s="85">
        <v>4</v>
      </c>
      <c r="J275" s="86">
        <v>1798000</v>
      </c>
      <c r="K275" s="85">
        <v>7192000</v>
      </c>
      <c r="L275" s="83">
        <v>0</v>
      </c>
      <c r="M275" s="51">
        <v>107880</v>
      </c>
      <c r="N275" s="53">
        <v>10788000</v>
      </c>
      <c r="O275" s="53">
        <v>3596000</v>
      </c>
      <c r="P275" s="92">
        <v>6</v>
      </c>
      <c r="Q275" s="46" t="s">
        <v>6742</v>
      </c>
    </row>
    <row r="276" spans="1:17" ht="72">
      <c r="A276" s="83">
        <v>270</v>
      </c>
      <c r="B276" s="83" t="s">
        <v>2647</v>
      </c>
      <c r="C276" s="84" t="s">
        <v>2648</v>
      </c>
      <c r="D276" s="83">
        <v>0</v>
      </c>
      <c r="E276" s="83">
        <v>0</v>
      </c>
      <c r="F276" s="84" t="s">
        <v>2649</v>
      </c>
      <c r="G276" s="83" t="s">
        <v>2650</v>
      </c>
      <c r="H276" s="83" t="s">
        <v>2</v>
      </c>
      <c r="I276" s="85">
        <v>2</v>
      </c>
      <c r="J276" s="86">
        <v>6090000</v>
      </c>
      <c r="K276" s="85">
        <v>12180000</v>
      </c>
      <c r="L276" s="83">
        <v>0</v>
      </c>
      <c r="M276" s="51">
        <v>182700</v>
      </c>
      <c r="N276" s="53">
        <v>18270000</v>
      </c>
      <c r="O276" s="53">
        <v>6090000</v>
      </c>
      <c r="P276" s="92">
        <v>3</v>
      </c>
      <c r="Q276" s="46" t="s">
        <v>6743</v>
      </c>
    </row>
    <row r="277" spans="1:17" ht="48">
      <c r="A277" s="83">
        <v>271</v>
      </c>
      <c r="B277" s="83" t="s">
        <v>588</v>
      </c>
      <c r="C277" s="84" t="s">
        <v>2651</v>
      </c>
      <c r="D277" s="83">
        <v>0</v>
      </c>
      <c r="E277" s="83">
        <v>0</v>
      </c>
      <c r="F277" s="84" t="s">
        <v>2652</v>
      </c>
      <c r="G277" s="83" t="s">
        <v>2653</v>
      </c>
      <c r="H277" s="83" t="s">
        <v>393</v>
      </c>
      <c r="I277" s="85">
        <v>6</v>
      </c>
      <c r="J277" s="86">
        <v>589000</v>
      </c>
      <c r="K277" s="85">
        <v>3534000</v>
      </c>
      <c r="L277" s="83">
        <v>0</v>
      </c>
      <c r="M277" s="51">
        <v>53010</v>
      </c>
      <c r="N277" s="53">
        <v>5301000</v>
      </c>
      <c r="O277" s="53">
        <v>1767000</v>
      </c>
      <c r="P277" s="92">
        <v>9</v>
      </c>
      <c r="Q277" s="46" t="s">
        <v>6744</v>
      </c>
    </row>
    <row r="278" spans="1:17" ht="24">
      <c r="A278" s="83">
        <v>272</v>
      </c>
      <c r="B278" s="83" t="s">
        <v>2654</v>
      </c>
      <c r="C278" s="84" t="s">
        <v>2655</v>
      </c>
      <c r="D278" s="83">
        <v>0</v>
      </c>
      <c r="E278" s="83">
        <v>0</v>
      </c>
      <c r="F278" s="84" t="s">
        <v>2656</v>
      </c>
      <c r="G278" s="83" t="s">
        <v>2657</v>
      </c>
      <c r="H278" s="83" t="s">
        <v>393</v>
      </c>
      <c r="I278" s="85">
        <v>8</v>
      </c>
      <c r="J278" s="86">
        <v>875000</v>
      </c>
      <c r="K278" s="85">
        <v>7000000</v>
      </c>
      <c r="L278" s="83">
        <v>0</v>
      </c>
      <c r="M278" s="51">
        <v>105000</v>
      </c>
      <c r="N278" s="53">
        <v>10500000</v>
      </c>
      <c r="O278" s="53">
        <v>3500000</v>
      </c>
      <c r="P278" s="92">
        <v>12</v>
      </c>
      <c r="Q278" s="46" t="s">
        <v>6745</v>
      </c>
    </row>
    <row r="279" spans="1:17" ht="48">
      <c r="A279" s="83">
        <v>273</v>
      </c>
      <c r="B279" s="83" t="s">
        <v>562</v>
      </c>
      <c r="C279" s="84" t="s">
        <v>2658</v>
      </c>
      <c r="D279" s="83">
        <v>0</v>
      </c>
      <c r="E279" s="83">
        <v>0</v>
      </c>
      <c r="F279" s="84" t="s">
        <v>2659</v>
      </c>
      <c r="G279" s="83" t="s">
        <v>2660</v>
      </c>
      <c r="H279" s="83" t="s">
        <v>393</v>
      </c>
      <c r="I279" s="85">
        <v>8</v>
      </c>
      <c r="J279" s="86">
        <v>1150000</v>
      </c>
      <c r="K279" s="85">
        <v>9200000</v>
      </c>
      <c r="L279" s="83">
        <v>0</v>
      </c>
      <c r="M279" s="51">
        <v>138000</v>
      </c>
      <c r="N279" s="53">
        <v>13800000</v>
      </c>
      <c r="O279" s="53">
        <v>4600000</v>
      </c>
      <c r="P279" s="92">
        <v>12</v>
      </c>
      <c r="Q279" s="46" t="s">
        <v>6746</v>
      </c>
    </row>
    <row r="280" spans="1:17" ht="48">
      <c r="A280" s="83">
        <v>274</v>
      </c>
      <c r="B280" s="83" t="s">
        <v>2661</v>
      </c>
      <c r="C280" s="84" t="s">
        <v>2662</v>
      </c>
      <c r="D280" s="83">
        <v>0</v>
      </c>
      <c r="E280" s="83">
        <v>0</v>
      </c>
      <c r="F280" s="84" t="s">
        <v>2663</v>
      </c>
      <c r="G280" s="83" t="s">
        <v>653</v>
      </c>
      <c r="H280" s="83" t="s">
        <v>393</v>
      </c>
      <c r="I280" s="85">
        <v>2</v>
      </c>
      <c r="J280" s="86">
        <v>7800000</v>
      </c>
      <c r="K280" s="85">
        <v>15600000</v>
      </c>
      <c r="L280" s="83">
        <v>0</v>
      </c>
      <c r="M280" s="51">
        <v>234000</v>
      </c>
      <c r="N280" s="53">
        <v>23400000</v>
      </c>
      <c r="O280" s="53">
        <v>7800000</v>
      </c>
      <c r="P280" s="92">
        <v>3</v>
      </c>
      <c r="Q280" s="46" t="s">
        <v>6747</v>
      </c>
    </row>
    <row r="281" spans="1:17" ht="24">
      <c r="A281" s="83">
        <v>275</v>
      </c>
      <c r="B281" s="83" t="s">
        <v>573</v>
      </c>
      <c r="C281" s="84" t="s">
        <v>2664</v>
      </c>
      <c r="D281" s="83">
        <v>0</v>
      </c>
      <c r="E281" s="83">
        <v>0</v>
      </c>
      <c r="F281" s="84" t="s">
        <v>2665</v>
      </c>
      <c r="G281" s="83" t="s">
        <v>653</v>
      </c>
      <c r="H281" s="83" t="s">
        <v>393</v>
      </c>
      <c r="I281" s="85">
        <v>50</v>
      </c>
      <c r="J281" s="86">
        <v>100000</v>
      </c>
      <c r="K281" s="85">
        <v>5000000</v>
      </c>
      <c r="L281" s="83">
        <v>0</v>
      </c>
      <c r="M281" s="51">
        <v>75000</v>
      </c>
      <c r="N281" s="53">
        <v>7500000</v>
      </c>
      <c r="O281" s="53">
        <v>2500000</v>
      </c>
      <c r="P281" s="92">
        <v>75</v>
      </c>
      <c r="Q281" s="46" t="s">
        <v>6748</v>
      </c>
    </row>
    <row r="282" spans="1:17" ht="108">
      <c r="A282" s="83">
        <v>276</v>
      </c>
      <c r="B282" s="83" t="s">
        <v>2666</v>
      </c>
      <c r="C282" s="84" t="s">
        <v>2667</v>
      </c>
      <c r="D282" s="83">
        <v>0</v>
      </c>
      <c r="E282" s="83">
        <v>0</v>
      </c>
      <c r="F282" s="84" t="s">
        <v>2668</v>
      </c>
      <c r="G282" s="83" t="s">
        <v>2643</v>
      </c>
      <c r="H282" s="83" t="s">
        <v>393</v>
      </c>
      <c r="I282" s="85">
        <v>10</v>
      </c>
      <c r="J282" s="86">
        <v>2400000</v>
      </c>
      <c r="K282" s="85">
        <v>24000000</v>
      </c>
      <c r="L282" s="83">
        <v>0</v>
      </c>
      <c r="M282" s="51">
        <v>360000</v>
      </c>
      <c r="N282" s="53">
        <v>36000000</v>
      </c>
      <c r="O282" s="53">
        <v>12000000</v>
      </c>
      <c r="P282" s="92">
        <v>15</v>
      </c>
      <c r="Q282" s="46" t="s">
        <v>6749</v>
      </c>
    </row>
    <row r="283" spans="1:17" ht="24">
      <c r="A283" s="83">
        <v>277</v>
      </c>
      <c r="B283" s="83" t="s">
        <v>581</v>
      </c>
      <c r="C283" s="84" t="s">
        <v>2669</v>
      </c>
      <c r="D283" s="83">
        <v>0</v>
      </c>
      <c r="E283" s="83">
        <v>0</v>
      </c>
      <c r="F283" s="84" t="s">
        <v>2667</v>
      </c>
      <c r="G283" s="83" t="s">
        <v>653</v>
      </c>
      <c r="H283" s="83" t="s">
        <v>393</v>
      </c>
      <c r="I283" s="85">
        <v>3</v>
      </c>
      <c r="J283" s="86">
        <v>1562500</v>
      </c>
      <c r="K283" s="85">
        <v>4687500</v>
      </c>
      <c r="L283" s="83">
        <v>0</v>
      </c>
      <c r="M283" s="51">
        <v>70313</v>
      </c>
      <c r="N283" s="53">
        <v>7031250</v>
      </c>
      <c r="O283" s="53">
        <v>2343750</v>
      </c>
      <c r="P283" s="92">
        <v>5</v>
      </c>
      <c r="Q283" s="46" t="s">
        <v>6750</v>
      </c>
    </row>
    <row r="284" spans="1:17" ht="36">
      <c r="A284" s="83">
        <v>278</v>
      </c>
      <c r="B284" s="83" t="s">
        <v>561</v>
      </c>
      <c r="C284" s="84" t="s">
        <v>2670</v>
      </c>
      <c r="D284" s="83">
        <v>0</v>
      </c>
      <c r="E284" s="83">
        <v>0</v>
      </c>
      <c r="F284" s="84" t="s">
        <v>2671</v>
      </c>
      <c r="G284" s="83" t="s">
        <v>2653</v>
      </c>
      <c r="H284" s="83" t="s">
        <v>393</v>
      </c>
      <c r="I284" s="85">
        <v>4</v>
      </c>
      <c r="J284" s="86">
        <v>9800000</v>
      </c>
      <c r="K284" s="85">
        <v>39200000</v>
      </c>
      <c r="L284" s="83">
        <v>0</v>
      </c>
      <c r="M284" s="51">
        <v>588000</v>
      </c>
      <c r="N284" s="53">
        <v>58800000</v>
      </c>
      <c r="O284" s="53">
        <v>19600000</v>
      </c>
      <c r="P284" s="92">
        <v>6</v>
      </c>
      <c r="Q284" s="46" t="s">
        <v>6751</v>
      </c>
    </row>
    <row r="285" spans="1:17" ht="48">
      <c r="A285" s="83">
        <v>279</v>
      </c>
      <c r="B285" s="83" t="s">
        <v>2672</v>
      </c>
      <c r="C285" s="84" t="s">
        <v>2673</v>
      </c>
      <c r="D285" s="83" t="s">
        <v>2674</v>
      </c>
      <c r="E285" s="83"/>
      <c r="F285" s="84" t="s">
        <v>2675</v>
      </c>
      <c r="G285" s="83" t="s">
        <v>2676</v>
      </c>
      <c r="H285" s="83" t="s">
        <v>2</v>
      </c>
      <c r="I285" s="85">
        <v>6</v>
      </c>
      <c r="J285" s="86">
        <v>12126240</v>
      </c>
      <c r="K285" s="85">
        <v>72757440</v>
      </c>
      <c r="L285" s="83">
        <v>0</v>
      </c>
      <c r="M285" s="51">
        <v>1091362</v>
      </c>
      <c r="N285" s="53">
        <v>109136160</v>
      </c>
      <c r="O285" s="53">
        <v>36378720</v>
      </c>
      <c r="P285" s="92">
        <v>9</v>
      </c>
      <c r="Q285" s="46" t="s">
        <v>6752</v>
      </c>
    </row>
    <row r="286" spans="1:17" ht="48">
      <c r="A286" s="83">
        <v>280</v>
      </c>
      <c r="B286" s="83" t="s">
        <v>2677</v>
      </c>
      <c r="C286" s="84" t="s">
        <v>2678</v>
      </c>
      <c r="D286" s="83" t="s">
        <v>2674</v>
      </c>
      <c r="E286" s="83"/>
      <c r="F286" s="84" t="s">
        <v>2679</v>
      </c>
      <c r="G286" s="83" t="s">
        <v>2680</v>
      </c>
      <c r="H286" s="83" t="s">
        <v>2</v>
      </c>
      <c r="I286" s="85">
        <v>5</v>
      </c>
      <c r="J286" s="86">
        <v>654150</v>
      </c>
      <c r="K286" s="85">
        <v>3270750</v>
      </c>
      <c r="L286" s="83">
        <v>0</v>
      </c>
      <c r="M286" s="51">
        <v>49062</v>
      </c>
      <c r="N286" s="53">
        <v>4906125</v>
      </c>
      <c r="O286" s="53">
        <v>1635375</v>
      </c>
      <c r="P286" s="92">
        <v>8</v>
      </c>
      <c r="Q286" s="46" t="s">
        <v>6753</v>
      </c>
    </row>
    <row r="287" spans="1:17" ht="36">
      <c r="A287" s="83">
        <v>281</v>
      </c>
      <c r="B287" s="83" t="s">
        <v>2681</v>
      </c>
      <c r="C287" s="84" t="s">
        <v>2682</v>
      </c>
      <c r="D287" s="83" t="s">
        <v>2674</v>
      </c>
      <c r="E287" s="83"/>
      <c r="F287" s="84" t="s">
        <v>2683</v>
      </c>
      <c r="G287" s="83" t="s">
        <v>2684</v>
      </c>
      <c r="H287" s="83" t="s">
        <v>4</v>
      </c>
      <c r="I287" s="85">
        <v>12</v>
      </c>
      <c r="J287" s="86">
        <v>599550</v>
      </c>
      <c r="K287" s="85">
        <v>7194600</v>
      </c>
      <c r="L287" s="83">
        <v>0</v>
      </c>
      <c r="M287" s="51">
        <v>107919</v>
      </c>
      <c r="N287" s="53">
        <v>10791900</v>
      </c>
      <c r="O287" s="53">
        <v>3597300</v>
      </c>
      <c r="P287" s="92">
        <v>18</v>
      </c>
      <c r="Q287" s="46" t="s">
        <v>6754</v>
      </c>
    </row>
    <row r="288" spans="1:17" ht="36">
      <c r="A288" s="83">
        <v>282</v>
      </c>
      <c r="B288" s="83" t="s">
        <v>66</v>
      </c>
      <c r="C288" s="84" t="s">
        <v>2685</v>
      </c>
      <c r="D288" s="83" t="s">
        <v>2674</v>
      </c>
      <c r="E288" s="83"/>
      <c r="F288" s="84" t="s">
        <v>2686</v>
      </c>
      <c r="G288" s="83" t="s">
        <v>2687</v>
      </c>
      <c r="H288" s="83" t="s">
        <v>2</v>
      </c>
      <c r="I288" s="85">
        <v>20</v>
      </c>
      <c r="J288" s="86">
        <v>23223900</v>
      </c>
      <c r="K288" s="85">
        <v>464478000</v>
      </c>
      <c r="L288" s="83">
        <v>0</v>
      </c>
      <c r="M288" s="51">
        <v>6967170</v>
      </c>
      <c r="N288" s="53">
        <v>696717000</v>
      </c>
      <c r="O288" s="53">
        <v>232239000</v>
      </c>
      <c r="P288" s="92">
        <v>30</v>
      </c>
      <c r="Q288" s="46" t="s">
        <v>6755</v>
      </c>
    </row>
    <row r="289" spans="1:17" ht="48">
      <c r="A289" s="83">
        <v>283</v>
      </c>
      <c r="B289" s="83" t="s">
        <v>72</v>
      </c>
      <c r="C289" s="84" t="s">
        <v>2688</v>
      </c>
      <c r="D289" s="83" t="s">
        <v>2674</v>
      </c>
      <c r="E289" s="83"/>
      <c r="F289" s="84" t="s">
        <v>2689</v>
      </c>
      <c r="G289" s="83" t="s">
        <v>2690</v>
      </c>
      <c r="H289" s="83" t="s">
        <v>2</v>
      </c>
      <c r="I289" s="85">
        <v>10</v>
      </c>
      <c r="J289" s="86">
        <v>5710950</v>
      </c>
      <c r="K289" s="85">
        <v>57109500</v>
      </c>
      <c r="L289" s="83">
        <v>0</v>
      </c>
      <c r="M289" s="51">
        <v>856643</v>
      </c>
      <c r="N289" s="53">
        <v>85664250</v>
      </c>
      <c r="O289" s="53">
        <v>28554750</v>
      </c>
      <c r="P289" s="92">
        <v>15</v>
      </c>
      <c r="Q289" s="46" t="s">
        <v>6756</v>
      </c>
    </row>
    <row r="290" spans="1:17" ht="36">
      <c r="A290" s="83">
        <v>284</v>
      </c>
      <c r="B290" s="83" t="s">
        <v>2691</v>
      </c>
      <c r="C290" s="84" t="s">
        <v>2692</v>
      </c>
      <c r="D290" s="83" t="s">
        <v>2674</v>
      </c>
      <c r="E290" s="83"/>
      <c r="F290" s="84" t="s">
        <v>2693</v>
      </c>
      <c r="G290" s="83" t="s">
        <v>2694</v>
      </c>
      <c r="H290" s="83" t="s">
        <v>2</v>
      </c>
      <c r="I290" s="85">
        <v>25</v>
      </c>
      <c r="J290" s="86">
        <v>6785100</v>
      </c>
      <c r="K290" s="85">
        <v>169627500</v>
      </c>
      <c r="L290" s="83">
        <v>0</v>
      </c>
      <c r="M290" s="51">
        <v>2544413</v>
      </c>
      <c r="N290" s="53">
        <v>254441250</v>
      </c>
      <c r="O290" s="53">
        <v>84813750</v>
      </c>
      <c r="P290" s="92">
        <v>38</v>
      </c>
      <c r="Q290" s="46" t="s">
        <v>6757</v>
      </c>
    </row>
    <row r="291" spans="1:17" ht="36">
      <c r="A291" s="83">
        <v>285</v>
      </c>
      <c r="B291" s="83" t="s">
        <v>74</v>
      </c>
      <c r="C291" s="84" t="s">
        <v>2695</v>
      </c>
      <c r="D291" s="83" t="s">
        <v>2674</v>
      </c>
      <c r="E291" s="83"/>
      <c r="F291" s="84" t="s">
        <v>2696</v>
      </c>
      <c r="G291" s="83" t="s">
        <v>2697</v>
      </c>
      <c r="H291" s="83" t="s">
        <v>2</v>
      </c>
      <c r="I291" s="85">
        <v>70</v>
      </c>
      <c r="J291" s="86">
        <v>7728000</v>
      </c>
      <c r="K291" s="85">
        <v>540960000</v>
      </c>
      <c r="L291" s="83">
        <v>0</v>
      </c>
      <c r="M291" s="51">
        <v>8114400</v>
      </c>
      <c r="N291" s="53">
        <v>811440000</v>
      </c>
      <c r="O291" s="53">
        <v>270480000</v>
      </c>
      <c r="P291" s="92">
        <v>105</v>
      </c>
      <c r="Q291" s="46" t="s">
        <v>6758</v>
      </c>
    </row>
    <row r="292" spans="1:17" ht="36">
      <c r="A292" s="83">
        <v>286</v>
      </c>
      <c r="B292" s="83" t="s">
        <v>2698</v>
      </c>
      <c r="C292" s="84" t="s">
        <v>2699</v>
      </c>
      <c r="D292" s="83" t="s">
        <v>2674</v>
      </c>
      <c r="E292" s="83"/>
      <c r="F292" s="84" t="s">
        <v>2700</v>
      </c>
      <c r="G292" s="83" t="s">
        <v>2701</v>
      </c>
      <c r="H292" s="83" t="s">
        <v>2</v>
      </c>
      <c r="I292" s="85">
        <v>5</v>
      </c>
      <c r="J292" s="86">
        <v>9912000</v>
      </c>
      <c r="K292" s="85">
        <v>49560000</v>
      </c>
      <c r="L292" s="83">
        <v>0</v>
      </c>
      <c r="M292" s="51">
        <v>743400</v>
      </c>
      <c r="N292" s="53">
        <v>74340000</v>
      </c>
      <c r="O292" s="53">
        <v>24780000</v>
      </c>
      <c r="P292" s="92">
        <v>8</v>
      </c>
      <c r="Q292" s="46" t="s">
        <v>6759</v>
      </c>
    </row>
    <row r="293" spans="1:17" ht="36">
      <c r="A293" s="83">
        <v>287</v>
      </c>
      <c r="B293" s="83" t="s">
        <v>2702</v>
      </c>
      <c r="C293" s="84" t="s">
        <v>2703</v>
      </c>
      <c r="D293" s="83" t="s">
        <v>2674</v>
      </c>
      <c r="E293" s="83"/>
      <c r="F293" s="84" t="s">
        <v>2704</v>
      </c>
      <c r="G293" s="83" t="s">
        <v>2705</v>
      </c>
      <c r="H293" s="83" t="s">
        <v>2</v>
      </c>
      <c r="I293" s="85">
        <v>5</v>
      </c>
      <c r="J293" s="86">
        <v>3678192</v>
      </c>
      <c r="K293" s="85">
        <v>18390960</v>
      </c>
      <c r="L293" s="83">
        <v>0</v>
      </c>
      <c r="M293" s="51">
        <v>275865</v>
      </c>
      <c r="N293" s="53">
        <v>27586440</v>
      </c>
      <c r="O293" s="53">
        <v>9195480</v>
      </c>
      <c r="P293" s="92">
        <v>8</v>
      </c>
      <c r="Q293" s="46" t="s">
        <v>6760</v>
      </c>
    </row>
    <row r="294" spans="1:17" ht="36">
      <c r="A294" s="83">
        <v>288</v>
      </c>
      <c r="B294" s="83" t="s">
        <v>2706</v>
      </c>
      <c r="C294" s="84" t="s">
        <v>2707</v>
      </c>
      <c r="D294" s="83" t="s">
        <v>2674</v>
      </c>
      <c r="E294" s="83"/>
      <c r="F294" s="84" t="s">
        <v>2708</v>
      </c>
      <c r="G294" s="83" t="s">
        <v>2705</v>
      </c>
      <c r="H294" s="83" t="s">
        <v>2</v>
      </c>
      <c r="I294" s="85">
        <v>5</v>
      </c>
      <c r="J294" s="86">
        <v>4419492</v>
      </c>
      <c r="K294" s="85">
        <v>22097460</v>
      </c>
      <c r="L294" s="83">
        <v>0</v>
      </c>
      <c r="M294" s="51">
        <v>331462</v>
      </c>
      <c r="N294" s="53">
        <v>33146190</v>
      </c>
      <c r="O294" s="53">
        <v>11048730</v>
      </c>
      <c r="P294" s="92">
        <v>8</v>
      </c>
      <c r="Q294" s="46" t="s">
        <v>6761</v>
      </c>
    </row>
    <row r="295" spans="1:17" ht="72">
      <c r="A295" s="83">
        <v>289</v>
      </c>
      <c r="B295" s="83" t="s">
        <v>78</v>
      </c>
      <c r="C295" s="84" t="s">
        <v>1602</v>
      </c>
      <c r="D295" s="83" t="s">
        <v>2674</v>
      </c>
      <c r="E295" s="83"/>
      <c r="F295" s="84" t="s">
        <v>2709</v>
      </c>
      <c r="G295" s="83" t="s">
        <v>2710</v>
      </c>
      <c r="H295" s="83" t="s">
        <v>2</v>
      </c>
      <c r="I295" s="85">
        <v>12</v>
      </c>
      <c r="J295" s="86">
        <v>13619592</v>
      </c>
      <c r="K295" s="85">
        <v>163435104</v>
      </c>
      <c r="L295" s="83">
        <v>0</v>
      </c>
      <c r="M295" s="51">
        <v>2451527</v>
      </c>
      <c r="N295" s="53">
        <v>245152656</v>
      </c>
      <c r="O295" s="53">
        <v>81717552</v>
      </c>
      <c r="P295" s="92">
        <v>18</v>
      </c>
      <c r="Q295" s="46" t="s">
        <v>6762</v>
      </c>
    </row>
    <row r="296" spans="1:17" ht="84">
      <c r="A296" s="83">
        <v>290</v>
      </c>
      <c r="B296" s="83" t="s">
        <v>2711</v>
      </c>
      <c r="C296" s="84" t="s">
        <v>2712</v>
      </c>
      <c r="D296" s="83" t="s">
        <v>2674</v>
      </c>
      <c r="E296" s="83"/>
      <c r="F296" s="84" t="s">
        <v>2713</v>
      </c>
      <c r="G296" s="83" t="s">
        <v>2714</v>
      </c>
      <c r="H296" s="83" t="s">
        <v>4</v>
      </c>
      <c r="I296" s="85">
        <v>120</v>
      </c>
      <c r="J296" s="86">
        <v>580650</v>
      </c>
      <c r="K296" s="85">
        <v>69678000</v>
      </c>
      <c r="L296" s="83">
        <v>0</v>
      </c>
      <c r="M296" s="51">
        <v>1045170</v>
      </c>
      <c r="N296" s="53">
        <v>104517000</v>
      </c>
      <c r="O296" s="53">
        <v>34839000</v>
      </c>
      <c r="P296" s="92">
        <v>180</v>
      </c>
      <c r="Q296" s="46" t="s">
        <v>6763</v>
      </c>
    </row>
    <row r="297" spans="1:17" ht="24">
      <c r="A297" s="83">
        <v>291</v>
      </c>
      <c r="B297" s="83" t="s">
        <v>2715</v>
      </c>
      <c r="C297" s="84" t="s">
        <v>2716</v>
      </c>
      <c r="D297" s="83" t="s">
        <v>2674</v>
      </c>
      <c r="E297" s="83"/>
      <c r="F297" s="84" t="s">
        <v>2717</v>
      </c>
      <c r="G297" s="83" t="s">
        <v>2718</v>
      </c>
      <c r="H297" s="83" t="s">
        <v>283</v>
      </c>
      <c r="I297" s="85">
        <v>30</v>
      </c>
      <c r="J297" s="86">
        <v>633150</v>
      </c>
      <c r="K297" s="85">
        <v>18994500</v>
      </c>
      <c r="L297" s="83">
        <v>0</v>
      </c>
      <c r="M297" s="51">
        <v>284918</v>
      </c>
      <c r="N297" s="53">
        <v>28491750</v>
      </c>
      <c r="O297" s="53">
        <v>9497250</v>
      </c>
      <c r="P297" s="92">
        <v>45</v>
      </c>
      <c r="Q297" s="46" t="s">
        <v>6764</v>
      </c>
    </row>
    <row r="298" spans="1:17" ht="36">
      <c r="A298" s="83">
        <v>292</v>
      </c>
      <c r="B298" s="83" t="s">
        <v>84</v>
      </c>
      <c r="C298" s="84" t="s">
        <v>2719</v>
      </c>
      <c r="D298" s="83" t="s">
        <v>2674</v>
      </c>
      <c r="E298" s="83"/>
      <c r="F298" s="84" t="s">
        <v>2720</v>
      </c>
      <c r="G298" s="83" t="s">
        <v>2721</v>
      </c>
      <c r="H298" s="83" t="s">
        <v>1770</v>
      </c>
      <c r="I298" s="85">
        <v>110</v>
      </c>
      <c r="J298" s="86">
        <v>3990000</v>
      </c>
      <c r="K298" s="85">
        <v>438900000</v>
      </c>
      <c r="L298" s="83">
        <v>0</v>
      </c>
      <c r="M298" s="51">
        <v>6583500</v>
      </c>
      <c r="N298" s="53">
        <v>658350000</v>
      </c>
      <c r="O298" s="53">
        <v>219450000</v>
      </c>
      <c r="P298" s="92">
        <v>165</v>
      </c>
      <c r="Q298" s="46" t="s">
        <v>6765</v>
      </c>
    </row>
    <row r="299" spans="1:17" ht="48">
      <c r="A299" s="83">
        <v>293</v>
      </c>
      <c r="B299" s="83" t="s">
        <v>2722</v>
      </c>
      <c r="C299" s="84" t="s">
        <v>2723</v>
      </c>
      <c r="D299" s="83" t="s">
        <v>2674</v>
      </c>
      <c r="E299" s="83"/>
      <c r="F299" s="84" t="s">
        <v>2724</v>
      </c>
      <c r="G299" s="83" t="s">
        <v>2725</v>
      </c>
      <c r="H299" s="83" t="s">
        <v>2</v>
      </c>
      <c r="I299" s="85">
        <v>30</v>
      </c>
      <c r="J299" s="86">
        <v>5460000</v>
      </c>
      <c r="K299" s="85">
        <v>163800000</v>
      </c>
      <c r="L299" s="83">
        <v>0</v>
      </c>
      <c r="M299" s="51">
        <v>2457000</v>
      </c>
      <c r="N299" s="53">
        <v>245700000</v>
      </c>
      <c r="O299" s="53">
        <v>81900000</v>
      </c>
      <c r="P299" s="92">
        <v>45</v>
      </c>
      <c r="Q299" s="46" t="s">
        <v>6766</v>
      </c>
    </row>
    <row r="300" spans="1:17" ht="36">
      <c r="A300" s="83">
        <v>294</v>
      </c>
      <c r="B300" s="83" t="s">
        <v>73</v>
      </c>
      <c r="C300" s="84" t="s">
        <v>2726</v>
      </c>
      <c r="D300" s="83" t="s">
        <v>2674</v>
      </c>
      <c r="E300" s="83"/>
      <c r="F300" s="84" t="s">
        <v>2727</v>
      </c>
      <c r="G300" s="83" t="s">
        <v>2697</v>
      </c>
      <c r="H300" s="83" t="s">
        <v>2</v>
      </c>
      <c r="I300" s="85">
        <v>60</v>
      </c>
      <c r="J300" s="86">
        <v>6048000</v>
      </c>
      <c r="K300" s="85">
        <v>362880000</v>
      </c>
      <c r="L300" s="83">
        <v>0</v>
      </c>
      <c r="M300" s="51">
        <v>5443200</v>
      </c>
      <c r="N300" s="53">
        <v>544320000</v>
      </c>
      <c r="O300" s="53">
        <v>181440000</v>
      </c>
      <c r="P300" s="92">
        <v>90</v>
      </c>
      <c r="Q300" s="46" t="s">
        <v>6767</v>
      </c>
    </row>
    <row r="301" spans="1:17" ht="36">
      <c r="A301" s="83">
        <v>295</v>
      </c>
      <c r="B301" s="83" t="s">
        <v>2728</v>
      </c>
      <c r="C301" s="84" t="s">
        <v>2729</v>
      </c>
      <c r="D301" s="83" t="s">
        <v>2674</v>
      </c>
      <c r="E301" s="83"/>
      <c r="F301" s="84" t="s">
        <v>2730</v>
      </c>
      <c r="G301" s="83" t="s">
        <v>2731</v>
      </c>
      <c r="H301" s="83" t="s">
        <v>4</v>
      </c>
      <c r="I301" s="85">
        <v>60</v>
      </c>
      <c r="J301" s="86">
        <v>630000</v>
      </c>
      <c r="K301" s="85">
        <v>37800000</v>
      </c>
      <c r="L301" s="83">
        <v>0</v>
      </c>
      <c r="M301" s="51">
        <v>567000</v>
      </c>
      <c r="N301" s="53">
        <v>56700000</v>
      </c>
      <c r="O301" s="53">
        <v>18900000</v>
      </c>
      <c r="P301" s="92">
        <v>90</v>
      </c>
      <c r="Q301" s="46" t="s">
        <v>6768</v>
      </c>
    </row>
    <row r="302" spans="1:17" ht="36">
      <c r="A302" s="83">
        <v>296</v>
      </c>
      <c r="B302" s="83" t="s">
        <v>2732</v>
      </c>
      <c r="C302" s="84" t="s">
        <v>2733</v>
      </c>
      <c r="D302" s="83" t="s">
        <v>2674</v>
      </c>
      <c r="E302" s="83"/>
      <c r="F302" s="84" t="s">
        <v>2734</v>
      </c>
      <c r="G302" s="83" t="s">
        <v>2731</v>
      </c>
      <c r="H302" s="83" t="s">
        <v>4</v>
      </c>
      <c r="I302" s="85">
        <v>60</v>
      </c>
      <c r="J302" s="86">
        <v>633150</v>
      </c>
      <c r="K302" s="85">
        <v>37989000</v>
      </c>
      <c r="L302" s="83">
        <v>0</v>
      </c>
      <c r="M302" s="51">
        <v>569835</v>
      </c>
      <c r="N302" s="53">
        <v>56983500</v>
      </c>
      <c r="O302" s="53">
        <v>18994500</v>
      </c>
      <c r="P302" s="92">
        <v>90</v>
      </c>
      <c r="Q302" s="46" t="s">
        <v>6769</v>
      </c>
    </row>
    <row r="303" spans="1:17" ht="84">
      <c r="A303" s="83">
        <v>297</v>
      </c>
      <c r="B303" s="83" t="s">
        <v>2735</v>
      </c>
      <c r="C303" s="84" t="s">
        <v>2736</v>
      </c>
      <c r="D303" s="83" t="s">
        <v>2674</v>
      </c>
      <c r="E303" s="83"/>
      <c r="F303" s="84" t="s">
        <v>2737</v>
      </c>
      <c r="G303" s="83" t="s">
        <v>2738</v>
      </c>
      <c r="H303" s="83" t="s">
        <v>2</v>
      </c>
      <c r="I303" s="85">
        <v>60</v>
      </c>
      <c r="J303" s="86">
        <v>5890500</v>
      </c>
      <c r="K303" s="85">
        <v>353430000</v>
      </c>
      <c r="L303" s="83">
        <v>0</v>
      </c>
      <c r="M303" s="51">
        <v>5301450</v>
      </c>
      <c r="N303" s="53">
        <v>530145000</v>
      </c>
      <c r="O303" s="53">
        <v>176715000</v>
      </c>
      <c r="P303" s="92">
        <v>90</v>
      </c>
      <c r="Q303" s="46" t="s">
        <v>6770</v>
      </c>
    </row>
    <row r="304" spans="1:17" ht="48">
      <c r="A304" s="83">
        <v>298</v>
      </c>
      <c r="B304" s="83" t="s">
        <v>2739</v>
      </c>
      <c r="C304" s="84" t="s">
        <v>2740</v>
      </c>
      <c r="D304" s="83" t="s">
        <v>2674</v>
      </c>
      <c r="E304" s="83"/>
      <c r="F304" s="84" t="s">
        <v>2741</v>
      </c>
      <c r="G304" s="83" t="s">
        <v>2742</v>
      </c>
      <c r="H304" s="83" t="s">
        <v>2</v>
      </c>
      <c r="I304" s="85">
        <v>30</v>
      </c>
      <c r="J304" s="86">
        <v>2186352</v>
      </c>
      <c r="K304" s="85">
        <v>65590560</v>
      </c>
      <c r="L304" s="83">
        <v>0</v>
      </c>
      <c r="M304" s="51">
        <v>983859</v>
      </c>
      <c r="N304" s="53">
        <v>98385840</v>
      </c>
      <c r="O304" s="53">
        <v>32795280</v>
      </c>
      <c r="P304" s="92">
        <v>45</v>
      </c>
      <c r="Q304" s="46" t="s">
        <v>6771</v>
      </c>
    </row>
    <row r="305" spans="1:17" ht="48">
      <c r="A305" s="83">
        <v>299</v>
      </c>
      <c r="B305" s="83" t="s">
        <v>53</v>
      </c>
      <c r="C305" s="84" t="s">
        <v>2743</v>
      </c>
      <c r="D305" s="83" t="s">
        <v>2674</v>
      </c>
      <c r="E305" s="83"/>
      <c r="F305" s="84" t="s">
        <v>2744</v>
      </c>
      <c r="G305" s="83" t="s">
        <v>2745</v>
      </c>
      <c r="H305" s="83" t="s">
        <v>2</v>
      </c>
      <c r="I305" s="85">
        <v>15</v>
      </c>
      <c r="J305" s="86">
        <v>2007936</v>
      </c>
      <c r="K305" s="85">
        <v>30119040</v>
      </c>
      <c r="L305" s="83">
        <v>0</v>
      </c>
      <c r="M305" s="51">
        <v>451786</v>
      </c>
      <c r="N305" s="53">
        <v>45178560</v>
      </c>
      <c r="O305" s="53">
        <v>15059520</v>
      </c>
      <c r="P305" s="92">
        <v>23</v>
      </c>
      <c r="Q305" s="46" t="s">
        <v>6772</v>
      </c>
    </row>
    <row r="306" spans="1:17" ht="24">
      <c r="A306" s="83">
        <v>300</v>
      </c>
      <c r="B306" s="83" t="s">
        <v>2746</v>
      </c>
      <c r="C306" s="84" t="s">
        <v>2747</v>
      </c>
      <c r="D306" s="83" t="s">
        <v>2674</v>
      </c>
      <c r="E306" s="83"/>
      <c r="F306" s="84" t="s">
        <v>2748</v>
      </c>
      <c r="G306" s="83" t="s">
        <v>2749</v>
      </c>
      <c r="H306" s="83" t="s">
        <v>5</v>
      </c>
      <c r="I306" s="85">
        <v>1000</v>
      </c>
      <c r="J306" s="86">
        <v>3235680</v>
      </c>
      <c r="K306" s="85">
        <v>3235680000</v>
      </c>
      <c r="L306" s="83">
        <v>0</v>
      </c>
      <c r="M306" s="51">
        <v>48535200</v>
      </c>
      <c r="N306" s="53">
        <v>4853520000</v>
      </c>
      <c r="O306" s="53">
        <v>1617840000</v>
      </c>
      <c r="P306" s="92">
        <v>1500</v>
      </c>
      <c r="Q306" s="46" t="s">
        <v>6773</v>
      </c>
    </row>
    <row r="307" spans="1:17" ht="36">
      <c r="A307" s="83">
        <v>301</v>
      </c>
      <c r="B307" s="83" t="s">
        <v>1156</v>
      </c>
      <c r="C307" s="84" t="s">
        <v>2750</v>
      </c>
      <c r="D307" s="83" t="s">
        <v>2674</v>
      </c>
      <c r="E307" s="83"/>
      <c r="F307" s="84" t="s">
        <v>2751</v>
      </c>
      <c r="G307" s="83" t="s">
        <v>2752</v>
      </c>
      <c r="H307" s="83" t="s">
        <v>2</v>
      </c>
      <c r="I307" s="85">
        <v>7</v>
      </c>
      <c r="J307" s="86">
        <v>25300800</v>
      </c>
      <c r="K307" s="85">
        <v>177105600</v>
      </c>
      <c r="L307" s="83">
        <v>0</v>
      </c>
      <c r="M307" s="51">
        <v>2656584</v>
      </c>
      <c r="N307" s="53">
        <v>265658400</v>
      </c>
      <c r="O307" s="53">
        <v>88552800</v>
      </c>
      <c r="P307" s="92">
        <v>11</v>
      </c>
      <c r="Q307" s="46" t="s">
        <v>6774</v>
      </c>
    </row>
    <row r="308" spans="1:17" ht="60">
      <c r="A308" s="83">
        <v>302</v>
      </c>
      <c r="B308" s="83" t="s">
        <v>2753</v>
      </c>
      <c r="C308" s="84" t="s">
        <v>2754</v>
      </c>
      <c r="D308" s="83" t="s">
        <v>2674</v>
      </c>
      <c r="E308" s="83"/>
      <c r="F308" s="84" t="s">
        <v>2755</v>
      </c>
      <c r="G308" s="83" t="s">
        <v>2756</v>
      </c>
      <c r="H308" s="83" t="s">
        <v>2</v>
      </c>
      <c r="I308" s="85">
        <v>7</v>
      </c>
      <c r="J308" s="86">
        <v>25461576</v>
      </c>
      <c r="K308" s="85">
        <v>178231032</v>
      </c>
      <c r="L308" s="83">
        <v>0</v>
      </c>
      <c r="M308" s="51">
        <v>2673466</v>
      </c>
      <c r="N308" s="53">
        <v>267346548</v>
      </c>
      <c r="O308" s="53">
        <v>89115516</v>
      </c>
      <c r="P308" s="92">
        <v>11</v>
      </c>
      <c r="Q308" s="46" t="s">
        <v>6775</v>
      </c>
    </row>
    <row r="309" spans="1:17" ht="48">
      <c r="A309" s="83">
        <v>303</v>
      </c>
      <c r="B309" s="83" t="s">
        <v>2757</v>
      </c>
      <c r="C309" s="84" t="s">
        <v>2758</v>
      </c>
      <c r="D309" s="83" t="s">
        <v>2674</v>
      </c>
      <c r="E309" s="83"/>
      <c r="F309" s="84" t="s">
        <v>2759</v>
      </c>
      <c r="G309" s="83" t="s">
        <v>2760</v>
      </c>
      <c r="H309" s="83" t="s">
        <v>2</v>
      </c>
      <c r="I309" s="85">
        <v>30</v>
      </c>
      <c r="J309" s="86">
        <v>3222450</v>
      </c>
      <c r="K309" s="85">
        <v>96673500</v>
      </c>
      <c r="L309" s="83">
        <v>0</v>
      </c>
      <c r="M309" s="51">
        <v>1450103</v>
      </c>
      <c r="N309" s="53">
        <v>145010250</v>
      </c>
      <c r="O309" s="53">
        <v>48336750</v>
      </c>
      <c r="P309" s="92">
        <v>45</v>
      </c>
      <c r="Q309" s="46" t="s">
        <v>6776</v>
      </c>
    </row>
    <row r="310" spans="1:17" ht="72">
      <c r="A310" s="83">
        <v>304</v>
      </c>
      <c r="B310" s="83" t="s">
        <v>1599</v>
      </c>
      <c r="C310" s="84" t="s">
        <v>1600</v>
      </c>
      <c r="D310" s="83" t="s">
        <v>2674</v>
      </c>
      <c r="E310" s="83"/>
      <c r="F310" s="84" t="s">
        <v>2761</v>
      </c>
      <c r="G310" s="83" t="s">
        <v>2762</v>
      </c>
      <c r="H310" s="83" t="s">
        <v>2</v>
      </c>
      <c r="I310" s="85">
        <v>30</v>
      </c>
      <c r="J310" s="86">
        <v>11256000</v>
      </c>
      <c r="K310" s="85">
        <v>337680000</v>
      </c>
      <c r="L310" s="83">
        <v>0</v>
      </c>
      <c r="M310" s="51">
        <v>5065200</v>
      </c>
      <c r="N310" s="53">
        <v>506520000</v>
      </c>
      <c r="O310" s="53">
        <v>168840000</v>
      </c>
      <c r="P310" s="92">
        <v>45</v>
      </c>
      <c r="Q310" s="46" t="s">
        <v>6777</v>
      </c>
    </row>
    <row r="311" spans="1:17" ht="36">
      <c r="A311" s="83">
        <v>305</v>
      </c>
      <c r="B311" s="83" t="s">
        <v>54</v>
      </c>
      <c r="C311" s="84" t="s">
        <v>2763</v>
      </c>
      <c r="D311" s="83" t="s">
        <v>2674</v>
      </c>
      <c r="E311" s="83"/>
      <c r="F311" s="84" t="s">
        <v>2764</v>
      </c>
      <c r="G311" s="83" t="s">
        <v>2765</v>
      </c>
      <c r="H311" s="83" t="s">
        <v>2</v>
      </c>
      <c r="I311" s="85">
        <v>120</v>
      </c>
      <c r="J311" s="86">
        <v>3742200</v>
      </c>
      <c r="K311" s="85">
        <v>449064000</v>
      </c>
      <c r="L311" s="83">
        <v>0</v>
      </c>
      <c r="M311" s="51">
        <v>6735960</v>
      </c>
      <c r="N311" s="53">
        <v>673596000</v>
      </c>
      <c r="O311" s="53">
        <v>224532000</v>
      </c>
      <c r="P311" s="92">
        <v>180</v>
      </c>
      <c r="Q311" s="46" t="s">
        <v>6778</v>
      </c>
    </row>
    <row r="312" spans="1:17" ht="36">
      <c r="A312" s="83">
        <v>306</v>
      </c>
      <c r="B312" s="83" t="s">
        <v>59</v>
      </c>
      <c r="C312" s="84" t="s">
        <v>2766</v>
      </c>
      <c r="D312" s="83" t="s">
        <v>2674</v>
      </c>
      <c r="E312" s="83"/>
      <c r="F312" s="84" t="s">
        <v>2767</v>
      </c>
      <c r="G312" s="83" t="s">
        <v>2768</v>
      </c>
      <c r="H312" s="83" t="s">
        <v>2</v>
      </c>
      <c r="I312" s="85">
        <v>70</v>
      </c>
      <c r="J312" s="86">
        <v>7421400</v>
      </c>
      <c r="K312" s="85">
        <v>519498000</v>
      </c>
      <c r="L312" s="83">
        <v>0</v>
      </c>
      <c r="M312" s="51">
        <v>7792470</v>
      </c>
      <c r="N312" s="53">
        <v>779247000</v>
      </c>
      <c r="O312" s="53">
        <v>259749000</v>
      </c>
      <c r="P312" s="92">
        <v>105</v>
      </c>
      <c r="Q312" s="46" t="s">
        <v>6779</v>
      </c>
    </row>
    <row r="313" spans="1:17" ht="60">
      <c r="A313" s="83">
        <v>307</v>
      </c>
      <c r="B313" s="83" t="s">
        <v>80</v>
      </c>
      <c r="C313" s="84" t="s">
        <v>2769</v>
      </c>
      <c r="D313" s="83" t="s">
        <v>2674</v>
      </c>
      <c r="E313" s="83"/>
      <c r="F313" s="84" t="s">
        <v>2770</v>
      </c>
      <c r="G313" s="83" t="s">
        <v>2771</v>
      </c>
      <c r="H313" s="83" t="s">
        <v>2</v>
      </c>
      <c r="I313" s="85">
        <v>40</v>
      </c>
      <c r="J313" s="86">
        <v>6988800</v>
      </c>
      <c r="K313" s="85">
        <v>279552000</v>
      </c>
      <c r="L313" s="83">
        <v>0</v>
      </c>
      <c r="M313" s="51">
        <v>4193280</v>
      </c>
      <c r="N313" s="53">
        <v>419328000</v>
      </c>
      <c r="O313" s="53">
        <v>139776000</v>
      </c>
      <c r="P313" s="92">
        <v>60</v>
      </c>
      <c r="Q313" s="46" t="s">
        <v>6780</v>
      </c>
    </row>
    <row r="314" spans="1:17" ht="60">
      <c r="A314" s="83">
        <v>308</v>
      </c>
      <c r="B314" s="83" t="s">
        <v>68</v>
      </c>
      <c r="C314" s="84" t="s">
        <v>2772</v>
      </c>
      <c r="D314" s="83" t="s">
        <v>2674</v>
      </c>
      <c r="E314" s="83"/>
      <c r="F314" s="84" t="s">
        <v>2773</v>
      </c>
      <c r="G314" s="83" t="s">
        <v>2774</v>
      </c>
      <c r="H314" s="83" t="s">
        <v>2</v>
      </c>
      <c r="I314" s="85">
        <v>40</v>
      </c>
      <c r="J314" s="86">
        <v>8013600</v>
      </c>
      <c r="K314" s="85">
        <v>320544000</v>
      </c>
      <c r="L314" s="83">
        <v>0</v>
      </c>
      <c r="M314" s="51">
        <v>4808160</v>
      </c>
      <c r="N314" s="53">
        <v>480816000</v>
      </c>
      <c r="O314" s="53">
        <v>160272000</v>
      </c>
      <c r="P314" s="92">
        <v>60</v>
      </c>
      <c r="Q314" s="46" t="s">
        <v>6781</v>
      </c>
    </row>
    <row r="315" spans="1:17" ht="72">
      <c r="A315" s="83">
        <v>309</v>
      </c>
      <c r="B315" s="83" t="s">
        <v>62</v>
      </c>
      <c r="C315" s="84" t="s">
        <v>2775</v>
      </c>
      <c r="D315" s="83" t="s">
        <v>2674</v>
      </c>
      <c r="E315" s="83"/>
      <c r="F315" s="84" t="s">
        <v>2776</v>
      </c>
      <c r="G315" s="83" t="s">
        <v>2777</v>
      </c>
      <c r="H315" s="83" t="s">
        <v>2</v>
      </c>
      <c r="I315" s="85">
        <v>50</v>
      </c>
      <c r="J315" s="86">
        <v>3748500</v>
      </c>
      <c r="K315" s="85">
        <v>187425000</v>
      </c>
      <c r="L315" s="83">
        <v>0</v>
      </c>
      <c r="M315" s="51">
        <v>2811375</v>
      </c>
      <c r="N315" s="53">
        <v>281137500</v>
      </c>
      <c r="O315" s="53">
        <v>93712500</v>
      </c>
      <c r="P315" s="92">
        <v>75</v>
      </c>
      <c r="Q315" s="46" t="s">
        <v>6782</v>
      </c>
    </row>
    <row r="316" spans="1:17" ht="48">
      <c r="A316" s="83">
        <v>310</v>
      </c>
      <c r="B316" s="83" t="s">
        <v>2778</v>
      </c>
      <c r="C316" s="84" t="s">
        <v>2779</v>
      </c>
      <c r="D316" s="83" t="s">
        <v>2674</v>
      </c>
      <c r="E316" s="83"/>
      <c r="F316" s="84" t="s">
        <v>2780</v>
      </c>
      <c r="G316" s="83" t="s">
        <v>2781</v>
      </c>
      <c r="H316" s="83" t="s">
        <v>2</v>
      </c>
      <c r="I316" s="85">
        <v>50</v>
      </c>
      <c r="J316" s="86">
        <v>3647700</v>
      </c>
      <c r="K316" s="85">
        <v>182385000</v>
      </c>
      <c r="L316" s="83">
        <v>0</v>
      </c>
      <c r="M316" s="51">
        <v>2735775</v>
      </c>
      <c r="N316" s="53">
        <v>273577500</v>
      </c>
      <c r="O316" s="53">
        <v>91192500</v>
      </c>
      <c r="P316" s="92">
        <v>75</v>
      </c>
      <c r="Q316" s="46" t="s">
        <v>6783</v>
      </c>
    </row>
    <row r="317" spans="1:17" ht="48">
      <c r="A317" s="83">
        <v>311</v>
      </c>
      <c r="B317" s="83" t="s">
        <v>63</v>
      </c>
      <c r="C317" s="84" t="s">
        <v>2782</v>
      </c>
      <c r="D317" s="83" t="s">
        <v>2674</v>
      </c>
      <c r="E317" s="83"/>
      <c r="F317" s="84" t="s">
        <v>2783</v>
      </c>
      <c r="G317" s="83" t="s">
        <v>2784</v>
      </c>
      <c r="H317" s="83" t="s">
        <v>2</v>
      </c>
      <c r="I317" s="85">
        <v>10</v>
      </c>
      <c r="J317" s="86">
        <v>11274900</v>
      </c>
      <c r="K317" s="85">
        <v>112749000</v>
      </c>
      <c r="L317" s="83">
        <v>0</v>
      </c>
      <c r="M317" s="51">
        <v>1691235</v>
      </c>
      <c r="N317" s="53">
        <v>169123500</v>
      </c>
      <c r="O317" s="53">
        <v>56374500</v>
      </c>
      <c r="P317" s="92">
        <v>15</v>
      </c>
      <c r="Q317" s="46" t="s">
        <v>6784</v>
      </c>
    </row>
    <row r="318" spans="1:17" ht="48">
      <c r="A318" s="83">
        <v>312</v>
      </c>
      <c r="B318" s="83" t="s">
        <v>64</v>
      </c>
      <c r="C318" s="84" t="s">
        <v>2785</v>
      </c>
      <c r="D318" s="83" t="s">
        <v>2674</v>
      </c>
      <c r="E318" s="83"/>
      <c r="F318" s="84" t="s">
        <v>2786</v>
      </c>
      <c r="G318" s="83" t="s">
        <v>2787</v>
      </c>
      <c r="H318" s="83" t="s">
        <v>2</v>
      </c>
      <c r="I318" s="85">
        <v>40</v>
      </c>
      <c r="J318" s="86">
        <v>7859712</v>
      </c>
      <c r="K318" s="85">
        <v>314388480</v>
      </c>
      <c r="L318" s="83">
        <v>0</v>
      </c>
      <c r="M318" s="51">
        <v>4715828</v>
      </c>
      <c r="N318" s="53">
        <v>471582720</v>
      </c>
      <c r="O318" s="53">
        <v>157194240</v>
      </c>
      <c r="P318" s="92">
        <v>60</v>
      </c>
      <c r="Q318" s="46" t="s">
        <v>6785</v>
      </c>
    </row>
    <row r="319" spans="1:17" ht="60">
      <c r="A319" s="83">
        <v>313</v>
      </c>
      <c r="B319" s="83" t="s">
        <v>2788</v>
      </c>
      <c r="C319" s="84" t="s">
        <v>2789</v>
      </c>
      <c r="D319" s="83" t="s">
        <v>2674</v>
      </c>
      <c r="E319" s="83"/>
      <c r="F319" s="84" t="s">
        <v>2790</v>
      </c>
      <c r="G319" s="83" t="s">
        <v>2791</v>
      </c>
      <c r="H319" s="83" t="s">
        <v>2</v>
      </c>
      <c r="I319" s="85">
        <v>100</v>
      </c>
      <c r="J319" s="86">
        <v>2441880</v>
      </c>
      <c r="K319" s="85">
        <v>244188000</v>
      </c>
      <c r="L319" s="83">
        <v>0</v>
      </c>
      <c r="M319" s="51">
        <v>3662820</v>
      </c>
      <c r="N319" s="53">
        <v>366282000</v>
      </c>
      <c r="O319" s="53">
        <v>122094000</v>
      </c>
      <c r="P319" s="92">
        <v>150</v>
      </c>
      <c r="Q319" s="46" t="s">
        <v>6786</v>
      </c>
    </row>
    <row r="320" spans="1:17" ht="60">
      <c r="A320" s="83">
        <v>314</v>
      </c>
      <c r="B320" s="83" t="s">
        <v>65</v>
      </c>
      <c r="C320" s="84" t="s">
        <v>2792</v>
      </c>
      <c r="D320" s="83" t="s">
        <v>2674</v>
      </c>
      <c r="E320" s="83"/>
      <c r="F320" s="84" t="s">
        <v>2793</v>
      </c>
      <c r="G320" s="83" t="s">
        <v>2794</v>
      </c>
      <c r="H320" s="83" t="s">
        <v>2</v>
      </c>
      <c r="I320" s="85">
        <v>80</v>
      </c>
      <c r="J320" s="86">
        <v>16012689</v>
      </c>
      <c r="K320" s="85">
        <v>1281015120</v>
      </c>
      <c r="L320" s="83">
        <v>0</v>
      </c>
      <c r="M320" s="51">
        <v>19215227</v>
      </c>
      <c r="N320" s="53">
        <v>1921522680</v>
      </c>
      <c r="O320" s="53">
        <v>640507560</v>
      </c>
      <c r="P320" s="92">
        <v>120</v>
      </c>
      <c r="Q320" s="46" t="s">
        <v>6787</v>
      </c>
    </row>
    <row r="321" spans="1:17" ht="72">
      <c r="A321" s="83">
        <v>315</v>
      </c>
      <c r="B321" s="83" t="s">
        <v>2795</v>
      </c>
      <c r="C321" s="84" t="s">
        <v>2796</v>
      </c>
      <c r="D321" s="83" t="s">
        <v>2674</v>
      </c>
      <c r="E321" s="83"/>
      <c r="F321" s="84" t="s">
        <v>2797</v>
      </c>
      <c r="G321" s="83" t="s">
        <v>2798</v>
      </c>
      <c r="H321" s="83" t="s">
        <v>2</v>
      </c>
      <c r="I321" s="85">
        <v>25</v>
      </c>
      <c r="J321" s="86">
        <v>2778300</v>
      </c>
      <c r="K321" s="85">
        <v>69457500</v>
      </c>
      <c r="L321" s="83">
        <v>0</v>
      </c>
      <c r="M321" s="51">
        <v>1041863</v>
      </c>
      <c r="N321" s="53">
        <v>104186250</v>
      </c>
      <c r="O321" s="53">
        <v>34728750</v>
      </c>
      <c r="P321" s="92">
        <v>38</v>
      </c>
      <c r="Q321" s="46" t="s">
        <v>6788</v>
      </c>
    </row>
    <row r="322" spans="1:17" ht="36">
      <c r="A322" s="83">
        <v>316</v>
      </c>
      <c r="B322" s="83" t="s">
        <v>70</v>
      </c>
      <c r="C322" s="84" t="s">
        <v>2799</v>
      </c>
      <c r="D322" s="83" t="s">
        <v>2674</v>
      </c>
      <c r="E322" s="83"/>
      <c r="F322" s="84" t="s">
        <v>2800</v>
      </c>
      <c r="G322" s="83" t="s">
        <v>2771</v>
      </c>
      <c r="H322" s="83" t="s">
        <v>2</v>
      </c>
      <c r="I322" s="85">
        <v>50</v>
      </c>
      <c r="J322" s="86">
        <v>5308800</v>
      </c>
      <c r="K322" s="85">
        <v>265440000</v>
      </c>
      <c r="L322" s="83">
        <v>0</v>
      </c>
      <c r="M322" s="51">
        <v>3981600</v>
      </c>
      <c r="N322" s="53">
        <v>398160000</v>
      </c>
      <c r="O322" s="53">
        <v>132720000</v>
      </c>
      <c r="P322" s="92">
        <v>75</v>
      </c>
      <c r="Q322" s="46" t="s">
        <v>6789</v>
      </c>
    </row>
    <row r="323" spans="1:17" ht="96">
      <c r="A323" s="83">
        <v>317</v>
      </c>
      <c r="B323" s="83" t="s">
        <v>71</v>
      </c>
      <c r="C323" s="84" t="s">
        <v>2801</v>
      </c>
      <c r="D323" s="83" t="s">
        <v>2674</v>
      </c>
      <c r="E323" s="83"/>
      <c r="F323" s="84" t="s">
        <v>2802</v>
      </c>
      <c r="G323" s="83" t="s">
        <v>2803</v>
      </c>
      <c r="H323" s="83" t="s">
        <v>2</v>
      </c>
      <c r="I323" s="85">
        <v>80</v>
      </c>
      <c r="J323" s="86">
        <v>5317200</v>
      </c>
      <c r="K323" s="85">
        <v>425376000</v>
      </c>
      <c r="L323" s="83">
        <v>0</v>
      </c>
      <c r="M323" s="51">
        <v>6380640</v>
      </c>
      <c r="N323" s="53">
        <v>638064000</v>
      </c>
      <c r="O323" s="53">
        <v>212688000</v>
      </c>
      <c r="P323" s="92">
        <v>120</v>
      </c>
      <c r="Q323" s="46" t="s">
        <v>6790</v>
      </c>
    </row>
    <row r="324" spans="1:17" ht="48">
      <c r="A324" s="83">
        <v>318</v>
      </c>
      <c r="B324" s="83" t="s">
        <v>2804</v>
      </c>
      <c r="C324" s="84" t="s">
        <v>2805</v>
      </c>
      <c r="D324" s="83" t="s">
        <v>2674</v>
      </c>
      <c r="E324" s="83"/>
      <c r="F324" s="84" t="s">
        <v>2806</v>
      </c>
      <c r="G324" s="83" t="s">
        <v>2807</v>
      </c>
      <c r="H324" s="83" t="s">
        <v>2</v>
      </c>
      <c r="I324" s="85">
        <v>100</v>
      </c>
      <c r="J324" s="86">
        <v>20281968</v>
      </c>
      <c r="K324" s="85">
        <v>2028196800</v>
      </c>
      <c r="L324" s="83">
        <v>0</v>
      </c>
      <c r="M324" s="51">
        <v>30422952</v>
      </c>
      <c r="N324" s="53">
        <v>3042295200</v>
      </c>
      <c r="O324" s="53">
        <v>1014098400</v>
      </c>
      <c r="P324" s="92">
        <v>150</v>
      </c>
      <c r="Q324" s="46" t="s">
        <v>6791</v>
      </c>
    </row>
    <row r="325" spans="1:17" ht="36">
      <c r="A325" s="83">
        <v>319</v>
      </c>
      <c r="B325" s="83" t="s">
        <v>2808</v>
      </c>
      <c r="C325" s="84" t="s">
        <v>2809</v>
      </c>
      <c r="D325" s="83" t="s">
        <v>2674</v>
      </c>
      <c r="E325" s="83"/>
      <c r="F325" s="84" t="s">
        <v>2810</v>
      </c>
      <c r="G325" s="83" t="s">
        <v>2752</v>
      </c>
      <c r="H325" s="83" t="s">
        <v>2</v>
      </c>
      <c r="I325" s="85">
        <v>7</v>
      </c>
      <c r="J325" s="86">
        <v>25431000</v>
      </c>
      <c r="K325" s="85">
        <v>178017000</v>
      </c>
      <c r="L325" s="83">
        <v>0</v>
      </c>
      <c r="M325" s="51">
        <v>2670255</v>
      </c>
      <c r="N325" s="53">
        <v>267025500</v>
      </c>
      <c r="O325" s="53">
        <v>89008500</v>
      </c>
      <c r="P325" s="92">
        <v>11</v>
      </c>
      <c r="Q325" s="46" t="s">
        <v>6792</v>
      </c>
    </row>
    <row r="326" spans="1:17" ht="36">
      <c r="A326" s="83">
        <v>320</v>
      </c>
      <c r="B326" s="83" t="s">
        <v>75</v>
      </c>
      <c r="C326" s="84" t="s">
        <v>2811</v>
      </c>
      <c r="D326" s="83" t="s">
        <v>2674</v>
      </c>
      <c r="E326" s="83"/>
      <c r="F326" s="84" t="s">
        <v>2812</v>
      </c>
      <c r="G326" s="83" t="s">
        <v>2813</v>
      </c>
      <c r="H326" s="83" t="s">
        <v>2</v>
      </c>
      <c r="I326" s="85">
        <v>15</v>
      </c>
      <c r="J326" s="86">
        <v>5317200</v>
      </c>
      <c r="K326" s="85">
        <v>79758000</v>
      </c>
      <c r="L326" s="83">
        <v>0</v>
      </c>
      <c r="M326" s="51">
        <v>1196370</v>
      </c>
      <c r="N326" s="53">
        <v>119637000</v>
      </c>
      <c r="O326" s="53">
        <v>39879000</v>
      </c>
      <c r="P326" s="92">
        <v>23</v>
      </c>
      <c r="Q326" s="46" t="s">
        <v>6793</v>
      </c>
    </row>
    <row r="327" spans="1:17" ht="48">
      <c r="A327" s="83">
        <v>321</v>
      </c>
      <c r="B327" s="83" t="s">
        <v>2814</v>
      </c>
      <c r="C327" s="84" t="s">
        <v>2815</v>
      </c>
      <c r="D327" s="83" t="s">
        <v>2674</v>
      </c>
      <c r="E327" s="83"/>
      <c r="F327" s="84" t="s">
        <v>2816</v>
      </c>
      <c r="G327" s="83" t="s">
        <v>2807</v>
      </c>
      <c r="H327" s="83" t="s">
        <v>2</v>
      </c>
      <c r="I327" s="85">
        <v>120</v>
      </c>
      <c r="J327" s="86">
        <v>35364168</v>
      </c>
      <c r="K327" s="85">
        <v>4243700160</v>
      </c>
      <c r="L327" s="83">
        <v>0</v>
      </c>
      <c r="M327" s="51">
        <v>63655503</v>
      </c>
      <c r="N327" s="53">
        <v>6365550240</v>
      </c>
      <c r="O327" s="53">
        <v>2121850080</v>
      </c>
      <c r="P327" s="92">
        <v>180</v>
      </c>
      <c r="Q327" s="46" t="s">
        <v>6794</v>
      </c>
    </row>
    <row r="328" spans="1:17" ht="72">
      <c r="A328" s="83">
        <v>322</v>
      </c>
      <c r="B328" s="83" t="s">
        <v>2817</v>
      </c>
      <c r="C328" s="84" t="s">
        <v>2818</v>
      </c>
      <c r="D328" s="83" t="s">
        <v>2674</v>
      </c>
      <c r="E328" s="83"/>
      <c r="F328" s="84" t="s">
        <v>2819</v>
      </c>
      <c r="G328" s="83" t="s">
        <v>2820</v>
      </c>
      <c r="H328" s="83" t="s">
        <v>2</v>
      </c>
      <c r="I328" s="85">
        <v>12</v>
      </c>
      <c r="J328" s="86">
        <v>7443450</v>
      </c>
      <c r="K328" s="85">
        <v>89321400</v>
      </c>
      <c r="L328" s="83">
        <v>0</v>
      </c>
      <c r="M328" s="51">
        <v>1339821</v>
      </c>
      <c r="N328" s="53">
        <v>133982100</v>
      </c>
      <c r="O328" s="53">
        <v>44660700</v>
      </c>
      <c r="P328" s="92">
        <v>18</v>
      </c>
      <c r="Q328" s="46" t="s">
        <v>6795</v>
      </c>
    </row>
    <row r="329" spans="1:17" ht="48">
      <c r="A329" s="83">
        <v>323</v>
      </c>
      <c r="B329" s="83" t="s">
        <v>2821</v>
      </c>
      <c r="C329" s="84" t="s">
        <v>2822</v>
      </c>
      <c r="D329" s="83" t="s">
        <v>2674</v>
      </c>
      <c r="E329" s="83"/>
      <c r="F329" s="84" t="s">
        <v>2823</v>
      </c>
      <c r="G329" s="83" t="s">
        <v>2824</v>
      </c>
      <c r="H329" s="83" t="s">
        <v>2</v>
      </c>
      <c r="I329" s="85">
        <v>35</v>
      </c>
      <c r="J329" s="86">
        <v>20314350</v>
      </c>
      <c r="K329" s="85">
        <v>711002250</v>
      </c>
      <c r="L329" s="83">
        <v>0</v>
      </c>
      <c r="M329" s="51">
        <v>10665034</v>
      </c>
      <c r="N329" s="53">
        <v>1066503375</v>
      </c>
      <c r="O329" s="53">
        <v>355501125</v>
      </c>
      <c r="P329" s="92">
        <v>53</v>
      </c>
      <c r="Q329" s="46" t="s">
        <v>6796</v>
      </c>
    </row>
    <row r="330" spans="1:17" ht="60">
      <c r="A330" s="83">
        <v>324</v>
      </c>
      <c r="B330" s="83" t="s">
        <v>2825</v>
      </c>
      <c r="C330" s="84" t="s">
        <v>2826</v>
      </c>
      <c r="D330" s="83" t="s">
        <v>2674</v>
      </c>
      <c r="E330" s="83"/>
      <c r="F330" s="84" t="s">
        <v>2827</v>
      </c>
      <c r="G330" s="83" t="s">
        <v>2762</v>
      </c>
      <c r="H330" s="83" t="s">
        <v>2</v>
      </c>
      <c r="I330" s="85">
        <v>30</v>
      </c>
      <c r="J330" s="86">
        <v>2291520</v>
      </c>
      <c r="K330" s="85">
        <v>68745600</v>
      </c>
      <c r="L330" s="83">
        <v>0</v>
      </c>
      <c r="M330" s="51">
        <v>1031184</v>
      </c>
      <c r="N330" s="53">
        <v>103118400</v>
      </c>
      <c r="O330" s="53">
        <v>34372800</v>
      </c>
      <c r="P330" s="92">
        <v>45</v>
      </c>
      <c r="Q330" s="46" t="s">
        <v>6797</v>
      </c>
    </row>
    <row r="331" spans="1:17" ht="72">
      <c r="A331" s="83">
        <v>325</v>
      </c>
      <c r="B331" s="83" t="s">
        <v>2828</v>
      </c>
      <c r="C331" s="84" t="s">
        <v>2829</v>
      </c>
      <c r="D331" s="83" t="s">
        <v>2674</v>
      </c>
      <c r="E331" s="83"/>
      <c r="F331" s="84" t="s">
        <v>2830</v>
      </c>
      <c r="G331" s="83" t="s">
        <v>2831</v>
      </c>
      <c r="H331" s="83" t="s">
        <v>2</v>
      </c>
      <c r="I331" s="85">
        <v>7</v>
      </c>
      <c r="J331" s="86">
        <v>2976120</v>
      </c>
      <c r="K331" s="85">
        <v>20832840</v>
      </c>
      <c r="L331" s="83">
        <v>0</v>
      </c>
      <c r="M331" s="51">
        <v>312493</v>
      </c>
      <c r="N331" s="53">
        <v>31249260</v>
      </c>
      <c r="O331" s="53">
        <v>10416420</v>
      </c>
      <c r="P331" s="92">
        <v>11</v>
      </c>
      <c r="Q331" s="46" t="s">
        <v>6798</v>
      </c>
    </row>
    <row r="332" spans="1:17" ht="48">
      <c r="A332" s="83">
        <v>326</v>
      </c>
      <c r="B332" s="83" t="s">
        <v>2832</v>
      </c>
      <c r="C332" s="84" t="s">
        <v>2833</v>
      </c>
      <c r="D332" s="83" t="s">
        <v>2674</v>
      </c>
      <c r="E332" s="83"/>
      <c r="F332" s="84" t="s">
        <v>2834</v>
      </c>
      <c r="G332" s="83" t="s">
        <v>2835</v>
      </c>
      <c r="H332" s="83" t="s">
        <v>2</v>
      </c>
      <c r="I332" s="85">
        <v>20</v>
      </c>
      <c r="J332" s="86">
        <v>4598748</v>
      </c>
      <c r="K332" s="85">
        <v>91974960</v>
      </c>
      <c r="L332" s="83">
        <v>0</v>
      </c>
      <c r="M332" s="51">
        <v>1379625</v>
      </c>
      <c r="N332" s="53">
        <v>137962440</v>
      </c>
      <c r="O332" s="53">
        <v>45987480</v>
      </c>
      <c r="P332" s="92">
        <v>30</v>
      </c>
      <c r="Q332" s="46" t="s">
        <v>6799</v>
      </c>
    </row>
    <row r="333" spans="1:17" ht="60">
      <c r="A333" s="83">
        <v>327</v>
      </c>
      <c r="B333" s="83" t="s">
        <v>81</v>
      </c>
      <c r="C333" s="84" t="s">
        <v>2836</v>
      </c>
      <c r="D333" s="83" t="s">
        <v>2674</v>
      </c>
      <c r="E333" s="83"/>
      <c r="F333" s="84" t="s">
        <v>2837</v>
      </c>
      <c r="G333" s="83" t="s">
        <v>2838</v>
      </c>
      <c r="H333" s="83" t="s">
        <v>2</v>
      </c>
      <c r="I333" s="85">
        <v>50</v>
      </c>
      <c r="J333" s="86">
        <v>2305800</v>
      </c>
      <c r="K333" s="85">
        <v>115290000</v>
      </c>
      <c r="L333" s="83">
        <v>0</v>
      </c>
      <c r="M333" s="51">
        <v>1729350</v>
      </c>
      <c r="N333" s="53">
        <v>172935000</v>
      </c>
      <c r="O333" s="53">
        <v>57645000</v>
      </c>
      <c r="P333" s="92">
        <v>75</v>
      </c>
      <c r="Q333" s="46" t="s">
        <v>6800</v>
      </c>
    </row>
    <row r="334" spans="1:17" ht="48">
      <c r="A334" s="83">
        <v>328</v>
      </c>
      <c r="B334" s="83" t="s">
        <v>2839</v>
      </c>
      <c r="C334" s="84" t="s">
        <v>2840</v>
      </c>
      <c r="D334" s="83" t="s">
        <v>2674</v>
      </c>
      <c r="E334" s="83"/>
      <c r="F334" s="84" t="s">
        <v>2841</v>
      </c>
      <c r="G334" s="83" t="s">
        <v>2794</v>
      </c>
      <c r="H334" s="83" t="s">
        <v>2</v>
      </c>
      <c r="I334" s="85">
        <v>15</v>
      </c>
      <c r="J334" s="86">
        <v>5404350</v>
      </c>
      <c r="K334" s="85">
        <v>81065250</v>
      </c>
      <c r="L334" s="83">
        <v>0</v>
      </c>
      <c r="M334" s="51">
        <v>1215979</v>
      </c>
      <c r="N334" s="53">
        <v>121597875</v>
      </c>
      <c r="O334" s="53">
        <v>40532625</v>
      </c>
      <c r="P334" s="92">
        <v>23</v>
      </c>
      <c r="Q334" s="46" t="s">
        <v>6801</v>
      </c>
    </row>
    <row r="335" spans="1:17" ht="48">
      <c r="A335" s="83">
        <v>329</v>
      </c>
      <c r="B335" s="83" t="s">
        <v>82</v>
      </c>
      <c r="C335" s="84" t="s">
        <v>2842</v>
      </c>
      <c r="D335" s="83" t="s">
        <v>2674</v>
      </c>
      <c r="E335" s="83"/>
      <c r="F335" s="84" t="s">
        <v>2843</v>
      </c>
      <c r="G335" s="83" t="s">
        <v>2844</v>
      </c>
      <c r="H335" s="83" t="s">
        <v>2</v>
      </c>
      <c r="I335" s="85">
        <v>10</v>
      </c>
      <c r="J335" s="86">
        <v>31765860</v>
      </c>
      <c r="K335" s="85">
        <v>317658600</v>
      </c>
      <c r="L335" s="83">
        <v>0</v>
      </c>
      <c r="M335" s="51">
        <v>4764879</v>
      </c>
      <c r="N335" s="53">
        <v>476487900</v>
      </c>
      <c r="O335" s="53">
        <v>158829300</v>
      </c>
      <c r="P335" s="92">
        <v>15</v>
      </c>
      <c r="Q335" s="46" t="s">
        <v>6802</v>
      </c>
    </row>
    <row r="336" spans="1:17" ht="48">
      <c r="A336" s="83">
        <v>330</v>
      </c>
      <c r="B336" s="83" t="s">
        <v>175</v>
      </c>
      <c r="C336" s="84" t="s">
        <v>2845</v>
      </c>
      <c r="D336" s="83" t="s">
        <v>2674</v>
      </c>
      <c r="E336" s="83"/>
      <c r="F336" s="84" t="s">
        <v>2846</v>
      </c>
      <c r="G336" s="83" t="s">
        <v>2847</v>
      </c>
      <c r="H336" s="83" t="s">
        <v>2</v>
      </c>
      <c r="I336" s="85">
        <v>70</v>
      </c>
      <c r="J336" s="86">
        <v>6646500</v>
      </c>
      <c r="K336" s="85">
        <v>465255000</v>
      </c>
      <c r="L336" s="83">
        <v>0</v>
      </c>
      <c r="M336" s="51">
        <v>6978825</v>
      </c>
      <c r="N336" s="53">
        <v>697882500</v>
      </c>
      <c r="O336" s="53">
        <v>232627500</v>
      </c>
      <c r="P336" s="92">
        <v>105</v>
      </c>
      <c r="Q336" s="46" t="s">
        <v>6803</v>
      </c>
    </row>
    <row r="337" spans="1:17" ht="60">
      <c r="A337" s="83">
        <v>331</v>
      </c>
      <c r="B337" s="83" t="s">
        <v>83</v>
      </c>
      <c r="C337" s="84" t="s">
        <v>2848</v>
      </c>
      <c r="D337" s="83" t="s">
        <v>2674</v>
      </c>
      <c r="E337" s="83"/>
      <c r="F337" s="84" t="s">
        <v>2849</v>
      </c>
      <c r="G337" s="83" t="s">
        <v>2850</v>
      </c>
      <c r="H337" s="83" t="s">
        <v>2</v>
      </c>
      <c r="I337" s="85">
        <v>90</v>
      </c>
      <c r="J337" s="86">
        <v>7185528</v>
      </c>
      <c r="K337" s="85">
        <v>646697520</v>
      </c>
      <c r="L337" s="83">
        <v>0</v>
      </c>
      <c r="M337" s="51">
        <v>9700463</v>
      </c>
      <c r="N337" s="53">
        <v>970046280</v>
      </c>
      <c r="O337" s="53">
        <v>323348760</v>
      </c>
      <c r="P337" s="92">
        <v>135</v>
      </c>
      <c r="Q337" s="46" t="s">
        <v>6804</v>
      </c>
    </row>
    <row r="338" spans="1:17" ht="48">
      <c r="A338" s="83">
        <v>332</v>
      </c>
      <c r="B338" s="83" t="s">
        <v>55</v>
      </c>
      <c r="C338" s="84" t="s">
        <v>2851</v>
      </c>
      <c r="D338" s="83" t="s">
        <v>2674</v>
      </c>
      <c r="E338" s="83"/>
      <c r="F338" s="84" t="s">
        <v>2852</v>
      </c>
      <c r="G338" s="83" t="s">
        <v>2853</v>
      </c>
      <c r="H338" s="83" t="s">
        <v>2</v>
      </c>
      <c r="I338" s="85">
        <v>5</v>
      </c>
      <c r="J338" s="86">
        <v>1501605</v>
      </c>
      <c r="K338" s="85">
        <v>7508025</v>
      </c>
      <c r="L338" s="83">
        <v>0</v>
      </c>
      <c r="M338" s="51">
        <v>112621</v>
      </c>
      <c r="N338" s="53">
        <v>11262038</v>
      </c>
      <c r="O338" s="53">
        <v>3754013</v>
      </c>
      <c r="P338" s="92">
        <v>8</v>
      </c>
      <c r="Q338" s="46" t="s">
        <v>6805</v>
      </c>
    </row>
    <row r="339" spans="1:17" ht="48">
      <c r="A339" s="83">
        <v>333</v>
      </c>
      <c r="B339" s="83" t="s">
        <v>56</v>
      </c>
      <c r="C339" s="84" t="s">
        <v>2854</v>
      </c>
      <c r="D339" s="83" t="s">
        <v>2674</v>
      </c>
      <c r="E339" s="83"/>
      <c r="F339" s="84" t="s">
        <v>2855</v>
      </c>
      <c r="G339" s="83" t="s">
        <v>2853</v>
      </c>
      <c r="H339" s="83" t="s">
        <v>2</v>
      </c>
      <c r="I339" s="85">
        <v>5</v>
      </c>
      <c r="J339" s="86">
        <v>1501605</v>
      </c>
      <c r="K339" s="85">
        <v>7508025</v>
      </c>
      <c r="L339" s="83">
        <v>0</v>
      </c>
      <c r="M339" s="51">
        <v>112621</v>
      </c>
      <c r="N339" s="53">
        <v>11262038</v>
      </c>
      <c r="O339" s="53">
        <v>3754013</v>
      </c>
      <c r="P339" s="92">
        <v>8</v>
      </c>
      <c r="Q339" s="46" t="s">
        <v>6806</v>
      </c>
    </row>
    <row r="340" spans="1:17" ht="36">
      <c r="A340" s="83">
        <v>334</v>
      </c>
      <c r="B340" s="83" t="s">
        <v>2856</v>
      </c>
      <c r="C340" s="84" t="s">
        <v>2857</v>
      </c>
      <c r="D340" s="83" t="s">
        <v>2674</v>
      </c>
      <c r="E340" s="83"/>
      <c r="F340" s="84" t="s">
        <v>2858</v>
      </c>
      <c r="G340" s="83" t="s">
        <v>2859</v>
      </c>
      <c r="H340" s="83" t="s">
        <v>4</v>
      </c>
      <c r="I340" s="85">
        <v>15</v>
      </c>
      <c r="J340" s="86">
        <v>449400</v>
      </c>
      <c r="K340" s="85">
        <v>6741000</v>
      </c>
      <c r="L340" s="83">
        <v>0</v>
      </c>
      <c r="M340" s="51">
        <v>101115</v>
      </c>
      <c r="N340" s="53">
        <v>10111500</v>
      </c>
      <c r="O340" s="53">
        <v>3370500</v>
      </c>
      <c r="P340" s="92">
        <v>23</v>
      </c>
      <c r="Q340" s="46" t="s">
        <v>6807</v>
      </c>
    </row>
    <row r="341" spans="1:17" ht="36">
      <c r="A341" s="83">
        <v>335</v>
      </c>
      <c r="B341" s="83" t="s">
        <v>2860</v>
      </c>
      <c r="C341" s="84" t="s">
        <v>2861</v>
      </c>
      <c r="D341" s="83" t="s">
        <v>2674</v>
      </c>
      <c r="E341" s="83"/>
      <c r="F341" s="84" t="s">
        <v>2862</v>
      </c>
      <c r="G341" s="83" t="s">
        <v>2859</v>
      </c>
      <c r="H341" s="83" t="s">
        <v>4</v>
      </c>
      <c r="I341" s="85">
        <v>15</v>
      </c>
      <c r="J341" s="86">
        <v>449400</v>
      </c>
      <c r="K341" s="85">
        <v>6741000</v>
      </c>
      <c r="L341" s="83">
        <v>0</v>
      </c>
      <c r="M341" s="51">
        <v>101115</v>
      </c>
      <c r="N341" s="53">
        <v>10111500</v>
      </c>
      <c r="O341" s="53">
        <v>3370500</v>
      </c>
      <c r="P341" s="92">
        <v>23</v>
      </c>
      <c r="Q341" s="46" t="s">
        <v>6808</v>
      </c>
    </row>
    <row r="342" spans="1:17" ht="60">
      <c r="A342" s="83">
        <v>336</v>
      </c>
      <c r="B342" s="83" t="s">
        <v>2863</v>
      </c>
      <c r="C342" s="84" t="s">
        <v>2864</v>
      </c>
      <c r="D342" s="83" t="s">
        <v>2674</v>
      </c>
      <c r="E342" s="83"/>
      <c r="F342" s="84" t="s">
        <v>2865</v>
      </c>
      <c r="G342" s="83" t="s">
        <v>2859</v>
      </c>
      <c r="H342" s="83" t="s">
        <v>4</v>
      </c>
      <c r="I342" s="85">
        <v>30</v>
      </c>
      <c r="J342" s="86">
        <v>3471300</v>
      </c>
      <c r="K342" s="85">
        <v>104139000</v>
      </c>
      <c r="L342" s="83">
        <v>0</v>
      </c>
      <c r="M342" s="51">
        <v>1562085</v>
      </c>
      <c r="N342" s="53">
        <v>156208500</v>
      </c>
      <c r="O342" s="53">
        <v>52069500</v>
      </c>
      <c r="P342" s="92">
        <v>45</v>
      </c>
      <c r="Q342" s="46" t="s">
        <v>6809</v>
      </c>
    </row>
    <row r="343" spans="1:17" ht="60">
      <c r="A343" s="83">
        <v>337</v>
      </c>
      <c r="B343" s="83" t="s">
        <v>2866</v>
      </c>
      <c r="C343" s="84" t="s">
        <v>2867</v>
      </c>
      <c r="D343" s="83" t="s">
        <v>2674</v>
      </c>
      <c r="E343" s="83"/>
      <c r="F343" s="84" t="s">
        <v>2868</v>
      </c>
      <c r="G343" s="83" t="s">
        <v>2859</v>
      </c>
      <c r="H343" s="83" t="s">
        <v>4</v>
      </c>
      <c r="I343" s="85">
        <v>30</v>
      </c>
      <c r="J343" s="86">
        <v>3471300</v>
      </c>
      <c r="K343" s="85">
        <v>104139000</v>
      </c>
      <c r="L343" s="83">
        <v>0</v>
      </c>
      <c r="M343" s="51">
        <v>1562085</v>
      </c>
      <c r="N343" s="53">
        <v>156208500</v>
      </c>
      <c r="O343" s="53">
        <v>52069500</v>
      </c>
      <c r="P343" s="92">
        <v>45</v>
      </c>
      <c r="Q343" s="46" t="s">
        <v>6810</v>
      </c>
    </row>
    <row r="344" spans="1:17" ht="60">
      <c r="A344" s="83">
        <v>338</v>
      </c>
      <c r="B344" s="83" t="s">
        <v>2869</v>
      </c>
      <c r="C344" s="84" t="s">
        <v>2870</v>
      </c>
      <c r="D344" s="83" t="s">
        <v>2674</v>
      </c>
      <c r="E344" s="83"/>
      <c r="F344" s="84" t="s">
        <v>2871</v>
      </c>
      <c r="G344" s="83" t="s">
        <v>2859</v>
      </c>
      <c r="H344" s="83" t="s">
        <v>4</v>
      </c>
      <c r="I344" s="85">
        <v>30</v>
      </c>
      <c r="J344" s="86">
        <v>3471300</v>
      </c>
      <c r="K344" s="85">
        <v>104139000</v>
      </c>
      <c r="L344" s="83">
        <v>0</v>
      </c>
      <c r="M344" s="51">
        <v>1562085</v>
      </c>
      <c r="N344" s="53">
        <v>156208500</v>
      </c>
      <c r="O344" s="53">
        <v>52069500</v>
      </c>
      <c r="P344" s="92">
        <v>45</v>
      </c>
      <c r="Q344" s="46" t="s">
        <v>6811</v>
      </c>
    </row>
    <row r="345" spans="1:17" ht="60">
      <c r="A345" s="83">
        <v>339</v>
      </c>
      <c r="B345" s="83" t="s">
        <v>49</v>
      </c>
      <c r="C345" s="84" t="s">
        <v>2872</v>
      </c>
      <c r="D345" s="83" t="s">
        <v>2873</v>
      </c>
      <c r="E345" s="83"/>
      <c r="F345" s="84" t="s">
        <v>2874</v>
      </c>
      <c r="G345" s="83" t="s">
        <v>2875</v>
      </c>
      <c r="H345" s="83" t="s">
        <v>2</v>
      </c>
      <c r="I345" s="85">
        <v>5</v>
      </c>
      <c r="J345" s="86">
        <v>4830000</v>
      </c>
      <c r="K345" s="85">
        <v>24150000</v>
      </c>
      <c r="L345" s="83">
        <v>0</v>
      </c>
      <c r="M345" s="51">
        <v>362250</v>
      </c>
      <c r="N345" s="53">
        <v>36225000</v>
      </c>
      <c r="O345" s="53">
        <v>12075000</v>
      </c>
      <c r="P345" s="92">
        <v>8</v>
      </c>
      <c r="Q345" s="46" t="s">
        <v>6812</v>
      </c>
    </row>
    <row r="346" spans="1:17" ht="60">
      <c r="A346" s="83">
        <v>340</v>
      </c>
      <c r="B346" s="83" t="s">
        <v>50</v>
      </c>
      <c r="C346" s="84" t="s">
        <v>2876</v>
      </c>
      <c r="D346" s="83" t="s">
        <v>2873</v>
      </c>
      <c r="E346" s="83"/>
      <c r="F346" s="84" t="s">
        <v>2877</v>
      </c>
      <c r="G346" s="83" t="s">
        <v>2875</v>
      </c>
      <c r="H346" s="83" t="s">
        <v>2</v>
      </c>
      <c r="I346" s="85">
        <v>5</v>
      </c>
      <c r="J346" s="86">
        <v>4830000</v>
      </c>
      <c r="K346" s="85">
        <v>24150000</v>
      </c>
      <c r="L346" s="83">
        <v>0</v>
      </c>
      <c r="M346" s="51">
        <v>362250</v>
      </c>
      <c r="N346" s="53">
        <v>36225000</v>
      </c>
      <c r="O346" s="53">
        <v>12075000</v>
      </c>
      <c r="P346" s="92">
        <v>8</v>
      </c>
      <c r="Q346" s="46" t="s">
        <v>6813</v>
      </c>
    </row>
    <row r="347" spans="1:17" ht="84">
      <c r="A347" s="83">
        <v>341</v>
      </c>
      <c r="B347" s="83" t="s">
        <v>48</v>
      </c>
      <c r="C347" s="84" t="s">
        <v>2878</v>
      </c>
      <c r="D347" s="83" t="s">
        <v>2873</v>
      </c>
      <c r="E347" s="83"/>
      <c r="F347" s="84" t="s">
        <v>2879</v>
      </c>
      <c r="G347" s="83" t="s">
        <v>2880</v>
      </c>
      <c r="H347" s="83" t="s">
        <v>2</v>
      </c>
      <c r="I347" s="85">
        <v>5</v>
      </c>
      <c r="J347" s="86">
        <v>4350000</v>
      </c>
      <c r="K347" s="85">
        <v>21750000</v>
      </c>
      <c r="L347" s="83">
        <v>0</v>
      </c>
      <c r="M347" s="51">
        <v>326250</v>
      </c>
      <c r="N347" s="53">
        <v>32625000</v>
      </c>
      <c r="O347" s="53">
        <v>10875000</v>
      </c>
      <c r="P347" s="92">
        <v>8</v>
      </c>
      <c r="Q347" s="46" t="s">
        <v>6814</v>
      </c>
    </row>
    <row r="348" spans="1:17" ht="60">
      <c r="A348" s="83">
        <v>342</v>
      </c>
      <c r="B348" s="83" t="s">
        <v>51</v>
      </c>
      <c r="C348" s="84" t="s">
        <v>2881</v>
      </c>
      <c r="D348" s="83" t="s">
        <v>2882</v>
      </c>
      <c r="E348" s="83"/>
      <c r="F348" s="84" t="s">
        <v>2883</v>
      </c>
      <c r="G348" s="83" t="s">
        <v>2884</v>
      </c>
      <c r="H348" s="83" t="s">
        <v>2</v>
      </c>
      <c r="I348" s="85">
        <v>32</v>
      </c>
      <c r="J348" s="86">
        <v>4050000</v>
      </c>
      <c r="K348" s="85">
        <v>129600000</v>
      </c>
      <c r="L348" s="83">
        <v>0</v>
      </c>
      <c r="M348" s="51">
        <v>1944000</v>
      </c>
      <c r="N348" s="53">
        <v>194400000</v>
      </c>
      <c r="O348" s="53">
        <v>64800000</v>
      </c>
      <c r="P348" s="92">
        <v>48</v>
      </c>
      <c r="Q348" s="46" t="s">
        <v>6815</v>
      </c>
    </row>
    <row r="349" spans="1:17" ht="60">
      <c r="A349" s="83">
        <v>343</v>
      </c>
      <c r="B349" s="83" t="s">
        <v>52</v>
      </c>
      <c r="C349" s="84" t="s">
        <v>2885</v>
      </c>
      <c r="D349" s="83" t="s">
        <v>2882</v>
      </c>
      <c r="E349" s="83"/>
      <c r="F349" s="84" t="s">
        <v>2886</v>
      </c>
      <c r="G349" s="83" t="s">
        <v>2884</v>
      </c>
      <c r="H349" s="83" t="s">
        <v>2</v>
      </c>
      <c r="I349" s="85">
        <v>32</v>
      </c>
      <c r="J349" s="86">
        <v>4050000</v>
      </c>
      <c r="K349" s="85">
        <v>129600000</v>
      </c>
      <c r="L349" s="83">
        <v>0</v>
      </c>
      <c r="M349" s="51">
        <v>1944000</v>
      </c>
      <c r="N349" s="53">
        <v>194400000</v>
      </c>
      <c r="O349" s="53">
        <v>64800000</v>
      </c>
      <c r="P349" s="92">
        <v>48</v>
      </c>
      <c r="Q349" s="46" t="s">
        <v>6816</v>
      </c>
    </row>
    <row r="350" spans="1:17" ht="24">
      <c r="A350" s="83">
        <v>344</v>
      </c>
      <c r="B350" s="83" t="s">
        <v>2887</v>
      </c>
      <c r="C350" s="84" t="s">
        <v>2888</v>
      </c>
      <c r="D350" s="83" t="s">
        <v>2889</v>
      </c>
      <c r="E350" s="83"/>
      <c r="F350" s="84" t="s">
        <v>2890</v>
      </c>
      <c r="G350" s="83" t="s">
        <v>2891</v>
      </c>
      <c r="H350" s="83" t="s">
        <v>2</v>
      </c>
      <c r="I350" s="85">
        <v>10</v>
      </c>
      <c r="J350" s="86">
        <v>2206000</v>
      </c>
      <c r="K350" s="85">
        <v>22060000</v>
      </c>
      <c r="L350" s="83">
        <v>0</v>
      </c>
      <c r="M350" s="51">
        <v>330900</v>
      </c>
      <c r="N350" s="53">
        <v>33090000</v>
      </c>
      <c r="O350" s="53">
        <v>11030000</v>
      </c>
      <c r="P350" s="92">
        <v>15</v>
      </c>
      <c r="Q350" s="46" t="s">
        <v>6817</v>
      </c>
    </row>
    <row r="351" spans="1:17" ht="24">
      <c r="A351" s="83">
        <v>345</v>
      </c>
      <c r="B351" s="83" t="s">
        <v>2892</v>
      </c>
      <c r="C351" s="84" t="s">
        <v>2893</v>
      </c>
      <c r="D351" s="83" t="s">
        <v>2889</v>
      </c>
      <c r="E351" s="83"/>
      <c r="F351" s="84" t="s">
        <v>2894</v>
      </c>
      <c r="G351" s="83" t="s">
        <v>2895</v>
      </c>
      <c r="H351" s="83" t="s">
        <v>2</v>
      </c>
      <c r="I351" s="85">
        <v>5</v>
      </c>
      <c r="J351" s="86">
        <v>2315250</v>
      </c>
      <c r="K351" s="85">
        <v>11576250</v>
      </c>
      <c r="L351" s="83">
        <v>0</v>
      </c>
      <c r="M351" s="51">
        <v>173644</v>
      </c>
      <c r="N351" s="53">
        <v>17364375</v>
      </c>
      <c r="O351" s="53">
        <v>5788125</v>
      </c>
      <c r="P351" s="92">
        <v>8</v>
      </c>
      <c r="Q351" s="46" t="s">
        <v>6818</v>
      </c>
    </row>
    <row r="352" spans="1:17" ht="24">
      <c r="A352" s="83">
        <v>346</v>
      </c>
      <c r="B352" s="83" t="s">
        <v>2896</v>
      </c>
      <c r="C352" s="84" t="s">
        <v>2897</v>
      </c>
      <c r="D352" s="83" t="s">
        <v>2889</v>
      </c>
      <c r="E352" s="83"/>
      <c r="F352" s="84" t="s">
        <v>2898</v>
      </c>
      <c r="G352" s="83" t="s">
        <v>1594</v>
      </c>
      <c r="H352" s="83" t="s">
        <v>2</v>
      </c>
      <c r="I352" s="85">
        <v>4</v>
      </c>
      <c r="J352" s="86">
        <v>2331714</v>
      </c>
      <c r="K352" s="85">
        <v>9326856</v>
      </c>
      <c r="L352" s="83">
        <v>0</v>
      </c>
      <c r="M352" s="51">
        <v>139903</v>
      </c>
      <c r="N352" s="53">
        <v>13990284</v>
      </c>
      <c r="O352" s="53">
        <v>4663428</v>
      </c>
      <c r="P352" s="92">
        <v>6</v>
      </c>
      <c r="Q352" s="46" t="s">
        <v>6819</v>
      </c>
    </row>
    <row r="353" spans="1:17" ht="24">
      <c r="A353" s="83">
        <v>347</v>
      </c>
      <c r="B353" s="83" t="s">
        <v>2899</v>
      </c>
      <c r="C353" s="84" t="s">
        <v>1593</v>
      </c>
      <c r="D353" s="83" t="s">
        <v>2889</v>
      </c>
      <c r="E353" s="83"/>
      <c r="F353" s="84" t="s">
        <v>2900</v>
      </c>
      <c r="G353" s="83" t="s">
        <v>1594</v>
      </c>
      <c r="H353" s="83" t="s">
        <v>2</v>
      </c>
      <c r="I353" s="85">
        <v>7</v>
      </c>
      <c r="J353" s="86">
        <v>2263800</v>
      </c>
      <c r="K353" s="85">
        <v>15846600</v>
      </c>
      <c r="L353" s="83">
        <v>0</v>
      </c>
      <c r="M353" s="51">
        <v>237699</v>
      </c>
      <c r="N353" s="53">
        <v>23769900</v>
      </c>
      <c r="O353" s="53">
        <v>7923300</v>
      </c>
      <c r="P353" s="92">
        <v>11</v>
      </c>
      <c r="Q353" s="46" t="s">
        <v>6820</v>
      </c>
    </row>
    <row r="354" spans="1:17" ht="24">
      <c r="A354" s="83">
        <v>348</v>
      </c>
      <c r="B354" s="83" t="s">
        <v>2901</v>
      </c>
      <c r="C354" s="84" t="s">
        <v>2902</v>
      </c>
      <c r="D354" s="83" t="s">
        <v>2889</v>
      </c>
      <c r="E354" s="83"/>
      <c r="F354" s="84" t="s">
        <v>2903</v>
      </c>
      <c r="G354" s="83" t="s">
        <v>2891</v>
      </c>
      <c r="H354" s="83" t="s">
        <v>2</v>
      </c>
      <c r="I354" s="85">
        <v>10</v>
      </c>
      <c r="J354" s="86">
        <v>2224646</v>
      </c>
      <c r="K354" s="85">
        <v>22246460</v>
      </c>
      <c r="L354" s="83">
        <v>0</v>
      </c>
      <c r="M354" s="51">
        <v>333697</v>
      </c>
      <c r="N354" s="53">
        <v>33369690</v>
      </c>
      <c r="O354" s="53">
        <v>11123230</v>
      </c>
      <c r="P354" s="92">
        <v>15</v>
      </c>
      <c r="Q354" s="46" t="s">
        <v>6821</v>
      </c>
    </row>
    <row r="355" spans="1:17" ht="24">
      <c r="A355" s="83">
        <v>349</v>
      </c>
      <c r="B355" s="83" t="s">
        <v>2904</v>
      </c>
      <c r="C355" s="84" t="s">
        <v>2905</v>
      </c>
      <c r="D355" s="83" t="s">
        <v>2889</v>
      </c>
      <c r="E355" s="83"/>
      <c r="F355" s="84" t="s">
        <v>2906</v>
      </c>
      <c r="G355" s="83" t="s">
        <v>2891</v>
      </c>
      <c r="H355" s="83" t="s">
        <v>2</v>
      </c>
      <c r="I355" s="85">
        <v>10</v>
      </c>
      <c r="J355" s="86">
        <v>2263800</v>
      </c>
      <c r="K355" s="85">
        <v>22638000</v>
      </c>
      <c r="L355" s="83">
        <v>0</v>
      </c>
      <c r="M355" s="51">
        <v>339570</v>
      </c>
      <c r="N355" s="53">
        <v>33957000</v>
      </c>
      <c r="O355" s="53">
        <v>11319000</v>
      </c>
      <c r="P355" s="92">
        <v>15</v>
      </c>
      <c r="Q355" s="46" t="s">
        <v>6822</v>
      </c>
    </row>
    <row r="356" spans="1:17" ht="24">
      <c r="A356" s="83">
        <v>350</v>
      </c>
      <c r="B356" s="83" t="s">
        <v>2907</v>
      </c>
      <c r="C356" s="84" t="s">
        <v>2908</v>
      </c>
      <c r="D356" s="83" t="s">
        <v>2889</v>
      </c>
      <c r="E356" s="83"/>
      <c r="F356" s="84" t="s">
        <v>2909</v>
      </c>
      <c r="G356" s="83" t="s">
        <v>2891</v>
      </c>
      <c r="H356" s="83" t="s">
        <v>2</v>
      </c>
      <c r="I356" s="85">
        <v>10</v>
      </c>
      <c r="J356" s="86">
        <v>2263800</v>
      </c>
      <c r="K356" s="85">
        <v>22638000</v>
      </c>
      <c r="L356" s="83">
        <v>0</v>
      </c>
      <c r="M356" s="51">
        <v>339570</v>
      </c>
      <c r="N356" s="53">
        <v>33957000</v>
      </c>
      <c r="O356" s="53">
        <v>11319000</v>
      </c>
      <c r="P356" s="92">
        <v>15</v>
      </c>
      <c r="Q356" s="46" t="s">
        <v>6823</v>
      </c>
    </row>
    <row r="357" spans="1:17" ht="24">
      <c r="A357" s="83">
        <v>351</v>
      </c>
      <c r="B357" s="83" t="s">
        <v>2910</v>
      </c>
      <c r="C357" s="84" t="s">
        <v>2911</v>
      </c>
      <c r="D357" s="83" t="s">
        <v>2889</v>
      </c>
      <c r="E357" s="83"/>
      <c r="F357" s="84" t="s">
        <v>2912</v>
      </c>
      <c r="G357" s="83" t="s">
        <v>2913</v>
      </c>
      <c r="H357" s="83" t="s">
        <v>2</v>
      </c>
      <c r="I357" s="85">
        <v>15</v>
      </c>
      <c r="J357" s="86">
        <v>2297000</v>
      </c>
      <c r="K357" s="85">
        <v>34455000</v>
      </c>
      <c r="L357" s="83">
        <v>0</v>
      </c>
      <c r="M357" s="51">
        <v>516825</v>
      </c>
      <c r="N357" s="53">
        <v>51682500</v>
      </c>
      <c r="O357" s="53">
        <v>17227500</v>
      </c>
      <c r="P357" s="92">
        <v>23</v>
      </c>
      <c r="Q357" s="46" t="s">
        <v>6824</v>
      </c>
    </row>
    <row r="358" spans="1:17" ht="24">
      <c r="A358" s="83">
        <v>352</v>
      </c>
      <c r="B358" s="83" t="s">
        <v>2914</v>
      </c>
      <c r="C358" s="84" t="s">
        <v>2915</v>
      </c>
      <c r="D358" s="83" t="s">
        <v>2889</v>
      </c>
      <c r="E358" s="83"/>
      <c r="F358" s="84" t="s">
        <v>2916</v>
      </c>
      <c r="G358" s="83" t="s">
        <v>1594</v>
      </c>
      <c r="H358" s="83" t="s">
        <v>2</v>
      </c>
      <c r="I358" s="85">
        <v>5</v>
      </c>
      <c r="J358" s="86">
        <v>2316250</v>
      </c>
      <c r="K358" s="85">
        <v>11581250</v>
      </c>
      <c r="L358" s="83">
        <v>0</v>
      </c>
      <c r="M358" s="51">
        <v>173719</v>
      </c>
      <c r="N358" s="53">
        <v>17371875</v>
      </c>
      <c r="O358" s="53">
        <v>5790625</v>
      </c>
      <c r="P358" s="92">
        <v>8</v>
      </c>
      <c r="Q358" s="46" t="s">
        <v>6825</v>
      </c>
    </row>
    <row r="359" spans="1:17" ht="24">
      <c r="A359" s="83">
        <v>353</v>
      </c>
      <c r="B359" s="83" t="s">
        <v>2917</v>
      </c>
      <c r="C359" s="84" t="s">
        <v>2918</v>
      </c>
      <c r="D359" s="83" t="s">
        <v>2889</v>
      </c>
      <c r="E359" s="83"/>
      <c r="F359" s="84" t="s">
        <v>2919</v>
      </c>
      <c r="G359" s="83" t="s">
        <v>2891</v>
      </c>
      <c r="H359" s="83" t="s">
        <v>2</v>
      </c>
      <c r="I359" s="85">
        <v>10</v>
      </c>
      <c r="J359" s="86">
        <v>2301000</v>
      </c>
      <c r="K359" s="85">
        <v>23010000</v>
      </c>
      <c r="L359" s="83">
        <v>0</v>
      </c>
      <c r="M359" s="51">
        <v>345150</v>
      </c>
      <c r="N359" s="53">
        <v>34515000</v>
      </c>
      <c r="O359" s="53">
        <v>11505000</v>
      </c>
      <c r="P359" s="92">
        <v>15</v>
      </c>
      <c r="Q359" s="46" t="s">
        <v>6826</v>
      </c>
    </row>
    <row r="360" spans="1:17" ht="36">
      <c r="A360" s="83">
        <v>354</v>
      </c>
      <c r="B360" s="83" t="s">
        <v>2920</v>
      </c>
      <c r="C360" s="84" t="s">
        <v>2921</v>
      </c>
      <c r="D360" s="83" t="s">
        <v>2889</v>
      </c>
      <c r="E360" s="83"/>
      <c r="F360" s="84" t="s">
        <v>2922</v>
      </c>
      <c r="G360" s="83" t="s">
        <v>1597</v>
      </c>
      <c r="H360" s="83" t="s">
        <v>2</v>
      </c>
      <c r="I360" s="85">
        <v>5</v>
      </c>
      <c r="J360" s="86">
        <v>2263760</v>
      </c>
      <c r="K360" s="85">
        <v>11318800</v>
      </c>
      <c r="L360" s="83">
        <v>0</v>
      </c>
      <c r="M360" s="51">
        <v>169782</v>
      </c>
      <c r="N360" s="53">
        <v>16978200</v>
      </c>
      <c r="O360" s="53">
        <v>5659400</v>
      </c>
      <c r="P360" s="92">
        <v>8</v>
      </c>
      <c r="Q360" s="46" t="s">
        <v>6827</v>
      </c>
    </row>
    <row r="361" spans="1:17" ht="36">
      <c r="A361" s="83">
        <v>355</v>
      </c>
      <c r="B361" s="83" t="s">
        <v>2923</v>
      </c>
      <c r="C361" s="84" t="s">
        <v>2924</v>
      </c>
      <c r="D361" s="83" t="s">
        <v>2889</v>
      </c>
      <c r="E361" s="83"/>
      <c r="F361" s="84" t="s">
        <v>2925</v>
      </c>
      <c r="G361" s="83" t="s">
        <v>1597</v>
      </c>
      <c r="H361" s="83" t="s">
        <v>2</v>
      </c>
      <c r="I361" s="85">
        <v>5</v>
      </c>
      <c r="J361" s="86">
        <v>2263752</v>
      </c>
      <c r="K361" s="85">
        <v>11318760</v>
      </c>
      <c r="L361" s="83">
        <v>0</v>
      </c>
      <c r="M361" s="51">
        <v>169782</v>
      </c>
      <c r="N361" s="53">
        <v>16978140</v>
      </c>
      <c r="O361" s="53">
        <v>5659380</v>
      </c>
      <c r="P361" s="92">
        <v>8</v>
      </c>
      <c r="Q361" s="46" t="s">
        <v>6828</v>
      </c>
    </row>
    <row r="362" spans="1:17" ht="36">
      <c r="A362" s="83">
        <v>356</v>
      </c>
      <c r="B362" s="83" t="s">
        <v>2926</v>
      </c>
      <c r="C362" s="84" t="s">
        <v>2927</v>
      </c>
      <c r="D362" s="83" t="s">
        <v>2889</v>
      </c>
      <c r="E362" s="83"/>
      <c r="F362" s="84" t="s">
        <v>2928</v>
      </c>
      <c r="G362" s="83" t="s">
        <v>2891</v>
      </c>
      <c r="H362" s="83" t="s">
        <v>2</v>
      </c>
      <c r="I362" s="85">
        <v>4</v>
      </c>
      <c r="J362" s="86">
        <v>2263800</v>
      </c>
      <c r="K362" s="85">
        <v>9055200</v>
      </c>
      <c r="L362" s="83">
        <v>0</v>
      </c>
      <c r="M362" s="51">
        <v>135828</v>
      </c>
      <c r="N362" s="53">
        <v>13582800</v>
      </c>
      <c r="O362" s="53">
        <v>4527600</v>
      </c>
      <c r="P362" s="92">
        <v>6</v>
      </c>
      <c r="Q362" s="46" t="s">
        <v>6829</v>
      </c>
    </row>
    <row r="363" spans="1:17" ht="24">
      <c r="A363" s="83">
        <v>357</v>
      </c>
      <c r="B363" s="83" t="s">
        <v>2929</v>
      </c>
      <c r="C363" s="84" t="s">
        <v>2930</v>
      </c>
      <c r="D363" s="83" t="s">
        <v>2889</v>
      </c>
      <c r="E363" s="83"/>
      <c r="F363" s="84" t="s">
        <v>2931</v>
      </c>
      <c r="G363" s="83" t="s">
        <v>2932</v>
      </c>
      <c r="H363" s="83" t="s">
        <v>2</v>
      </c>
      <c r="I363" s="85">
        <v>5</v>
      </c>
      <c r="J363" s="86">
        <v>2293200</v>
      </c>
      <c r="K363" s="85">
        <v>11466000</v>
      </c>
      <c r="L363" s="83">
        <v>0</v>
      </c>
      <c r="M363" s="51">
        <v>171990</v>
      </c>
      <c r="N363" s="53">
        <v>17199000</v>
      </c>
      <c r="O363" s="53">
        <v>5733000</v>
      </c>
      <c r="P363" s="92">
        <v>8</v>
      </c>
      <c r="Q363" s="46" t="s">
        <v>6830</v>
      </c>
    </row>
    <row r="364" spans="1:17" ht="24">
      <c r="A364" s="83">
        <v>358</v>
      </c>
      <c r="B364" s="83" t="s">
        <v>2933</v>
      </c>
      <c r="C364" s="84" t="s">
        <v>2934</v>
      </c>
      <c r="D364" s="83" t="s">
        <v>2889</v>
      </c>
      <c r="E364" s="83"/>
      <c r="F364" s="84" t="s">
        <v>2935</v>
      </c>
      <c r="G364" s="83" t="s">
        <v>2936</v>
      </c>
      <c r="H364" s="83" t="s">
        <v>2</v>
      </c>
      <c r="I364" s="85">
        <v>10</v>
      </c>
      <c r="J364" s="86">
        <v>2125000</v>
      </c>
      <c r="K364" s="85">
        <v>21250000</v>
      </c>
      <c r="L364" s="83">
        <v>0</v>
      </c>
      <c r="M364" s="51">
        <v>318750</v>
      </c>
      <c r="N364" s="53">
        <v>31875000</v>
      </c>
      <c r="O364" s="53">
        <v>10625000</v>
      </c>
      <c r="P364" s="92">
        <v>15</v>
      </c>
      <c r="Q364" s="46" t="s">
        <v>6831</v>
      </c>
    </row>
    <row r="365" spans="1:17" ht="24">
      <c r="A365" s="83">
        <v>359</v>
      </c>
      <c r="B365" s="83" t="s">
        <v>2937</v>
      </c>
      <c r="C365" s="84" t="s">
        <v>2938</v>
      </c>
      <c r="D365" s="83" t="s">
        <v>2889</v>
      </c>
      <c r="E365" s="83"/>
      <c r="F365" s="84" t="s">
        <v>2939</v>
      </c>
      <c r="G365" s="83" t="s">
        <v>2940</v>
      </c>
      <c r="H365" s="83" t="s">
        <v>2</v>
      </c>
      <c r="I365" s="85">
        <v>10</v>
      </c>
      <c r="J365" s="86">
        <v>2263800</v>
      </c>
      <c r="K365" s="85">
        <v>22638000</v>
      </c>
      <c r="L365" s="83">
        <v>0</v>
      </c>
      <c r="M365" s="51">
        <v>339570</v>
      </c>
      <c r="N365" s="53">
        <v>33957000</v>
      </c>
      <c r="O365" s="53">
        <v>11319000</v>
      </c>
      <c r="P365" s="92">
        <v>15</v>
      </c>
      <c r="Q365" s="46" t="s">
        <v>6832</v>
      </c>
    </row>
    <row r="366" spans="1:17" ht="24">
      <c r="A366" s="83">
        <v>360</v>
      </c>
      <c r="B366" s="83" t="s">
        <v>2941</v>
      </c>
      <c r="C366" s="84" t="s">
        <v>2942</v>
      </c>
      <c r="D366" s="83" t="s">
        <v>2889</v>
      </c>
      <c r="E366" s="83"/>
      <c r="F366" s="84" t="s">
        <v>2943</v>
      </c>
      <c r="G366" s="83" t="s">
        <v>2891</v>
      </c>
      <c r="H366" s="83" t="s">
        <v>2</v>
      </c>
      <c r="I366" s="85">
        <v>10</v>
      </c>
      <c r="J366" s="86">
        <v>2199400</v>
      </c>
      <c r="K366" s="85">
        <v>21994000</v>
      </c>
      <c r="L366" s="83">
        <v>0</v>
      </c>
      <c r="M366" s="51">
        <v>329910</v>
      </c>
      <c r="N366" s="53">
        <v>32991000</v>
      </c>
      <c r="O366" s="53">
        <v>10997000</v>
      </c>
      <c r="P366" s="92">
        <v>15</v>
      </c>
      <c r="Q366" s="46" t="s">
        <v>6833</v>
      </c>
    </row>
    <row r="367" spans="1:17" ht="24">
      <c r="A367" s="83">
        <v>361</v>
      </c>
      <c r="B367" s="83" t="s">
        <v>2944</v>
      </c>
      <c r="C367" s="84" t="s">
        <v>2945</v>
      </c>
      <c r="D367" s="83" t="s">
        <v>2889</v>
      </c>
      <c r="E367" s="83"/>
      <c r="F367" s="84" t="s">
        <v>2946</v>
      </c>
      <c r="G367" s="83" t="s">
        <v>1594</v>
      </c>
      <c r="H367" s="83" t="s">
        <v>2</v>
      </c>
      <c r="I367" s="85">
        <v>8</v>
      </c>
      <c r="J367" s="86">
        <v>2159640</v>
      </c>
      <c r="K367" s="85">
        <v>17277120</v>
      </c>
      <c r="L367" s="83">
        <v>0</v>
      </c>
      <c r="M367" s="51">
        <v>259157</v>
      </c>
      <c r="N367" s="53">
        <v>25915680</v>
      </c>
      <c r="O367" s="53">
        <v>8638560</v>
      </c>
      <c r="P367" s="92">
        <v>12</v>
      </c>
      <c r="Q367" s="46" t="s">
        <v>6834</v>
      </c>
    </row>
    <row r="368" spans="1:17" ht="24">
      <c r="A368" s="83">
        <v>362</v>
      </c>
      <c r="B368" s="83" t="s">
        <v>2947</v>
      </c>
      <c r="C368" s="84" t="s">
        <v>2948</v>
      </c>
      <c r="D368" s="83" t="s">
        <v>2889</v>
      </c>
      <c r="E368" s="83"/>
      <c r="F368" s="84" t="s">
        <v>2949</v>
      </c>
      <c r="G368" s="83" t="s">
        <v>2891</v>
      </c>
      <c r="H368" s="83" t="s">
        <v>2</v>
      </c>
      <c r="I368" s="85">
        <v>6</v>
      </c>
      <c r="J368" s="86">
        <v>1942024</v>
      </c>
      <c r="K368" s="85">
        <v>11652144</v>
      </c>
      <c r="L368" s="83">
        <v>0</v>
      </c>
      <c r="M368" s="51">
        <v>174783</v>
      </c>
      <c r="N368" s="53">
        <v>17478216</v>
      </c>
      <c r="O368" s="53">
        <v>5826072</v>
      </c>
      <c r="P368" s="92">
        <v>9</v>
      </c>
      <c r="Q368" s="46" t="s">
        <v>6835</v>
      </c>
    </row>
    <row r="369" spans="1:17" ht="24">
      <c r="A369" s="83">
        <v>363</v>
      </c>
      <c r="B369" s="83" t="s">
        <v>2950</v>
      </c>
      <c r="C369" s="84" t="s">
        <v>2951</v>
      </c>
      <c r="D369" s="83" t="s">
        <v>2889</v>
      </c>
      <c r="E369" s="83"/>
      <c r="F369" s="84" t="s">
        <v>2952</v>
      </c>
      <c r="G369" s="83" t="s">
        <v>2953</v>
      </c>
      <c r="H369" s="83" t="s">
        <v>2</v>
      </c>
      <c r="I369" s="85">
        <v>10</v>
      </c>
      <c r="J369" s="86">
        <v>2407860</v>
      </c>
      <c r="K369" s="85">
        <v>24078600</v>
      </c>
      <c r="L369" s="83">
        <v>0</v>
      </c>
      <c r="M369" s="51">
        <v>361179</v>
      </c>
      <c r="N369" s="53">
        <v>36117900</v>
      </c>
      <c r="O369" s="53">
        <v>12039300</v>
      </c>
      <c r="P369" s="92">
        <v>15</v>
      </c>
      <c r="Q369" s="46" t="s">
        <v>6836</v>
      </c>
    </row>
    <row r="370" spans="1:17" ht="24">
      <c r="A370" s="83">
        <v>364</v>
      </c>
      <c r="B370" s="83" t="s">
        <v>2954</v>
      </c>
      <c r="C370" s="84" t="s">
        <v>2955</v>
      </c>
      <c r="D370" s="83" t="s">
        <v>2889</v>
      </c>
      <c r="E370" s="83"/>
      <c r="F370" s="84" t="s">
        <v>2956</v>
      </c>
      <c r="G370" s="83" t="s">
        <v>2913</v>
      </c>
      <c r="H370" s="83" t="s">
        <v>2</v>
      </c>
      <c r="I370" s="85">
        <v>10</v>
      </c>
      <c r="J370" s="86">
        <v>2160900</v>
      </c>
      <c r="K370" s="85">
        <v>21609000</v>
      </c>
      <c r="L370" s="83">
        <v>0</v>
      </c>
      <c r="M370" s="51">
        <v>324135</v>
      </c>
      <c r="N370" s="53">
        <v>32413500</v>
      </c>
      <c r="O370" s="53">
        <v>10804500</v>
      </c>
      <c r="P370" s="92">
        <v>15</v>
      </c>
      <c r="Q370" s="46" t="s">
        <v>6837</v>
      </c>
    </row>
    <row r="371" spans="1:17" ht="24">
      <c r="A371" s="83">
        <v>365</v>
      </c>
      <c r="B371" s="83" t="s">
        <v>2957</v>
      </c>
      <c r="C371" s="84" t="s">
        <v>2958</v>
      </c>
      <c r="D371" s="83" t="s">
        <v>2889</v>
      </c>
      <c r="E371" s="83"/>
      <c r="F371" s="84" t="s">
        <v>2959</v>
      </c>
      <c r="G371" s="83" t="s">
        <v>2960</v>
      </c>
      <c r="H371" s="83" t="s">
        <v>2</v>
      </c>
      <c r="I371" s="85">
        <v>4</v>
      </c>
      <c r="J371" s="86">
        <v>2022405</v>
      </c>
      <c r="K371" s="85">
        <v>8089620</v>
      </c>
      <c r="L371" s="83">
        <v>0</v>
      </c>
      <c r="M371" s="51">
        <v>121345</v>
      </c>
      <c r="N371" s="53">
        <v>12134430</v>
      </c>
      <c r="O371" s="53">
        <v>4044810</v>
      </c>
      <c r="P371" s="92">
        <v>6</v>
      </c>
      <c r="Q371" s="46" t="s">
        <v>6838</v>
      </c>
    </row>
    <row r="372" spans="1:17" ht="24">
      <c r="A372" s="83">
        <v>366</v>
      </c>
      <c r="B372" s="83" t="s">
        <v>2961</v>
      </c>
      <c r="C372" s="84" t="s">
        <v>2962</v>
      </c>
      <c r="D372" s="83" t="s">
        <v>2889</v>
      </c>
      <c r="E372" s="83"/>
      <c r="F372" s="84" t="s">
        <v>2963</v>
      </c>
      <c r="G372" s="83" t="s">
        <v>2964</v>
      </c>
      <c r="H372" s="83" t="s">
        <v>2</v>
      </c>
      <c r="I372" s="85">
        <v>200</v>
      </c>
      <c r="J372" s="86">
        <v>1237005</v>
      </c>
      <c r="K372" s="85">
        <v>247401000</v>
      </c>
      <c r="L372" s="83">
        <v>0</v>
      </c>
      <c r="M372" s="51">
        <v>3711015</v>
      </c>
      <c r="N372" s="53">
        <v>371101500</v>
      </c>
      <c r="O372" s="53">
        <v>123700500</v>
      </c>
      <c r="P372" s="92">
        <v>300</v>
      </c>
      <c r="Q372" s="46" t="s">
        <v>6839</v>
      </c>
    </row>
    <row r="373" spans="1:17" ht="24">
      <c r="A373" s="83">
        <v>367</v>
      </c>
      <c r="B373" s="83" t="s">
        <v>2965</v>
      </c>
      <c r="C373" s="84" t="s">
        <v>2966</v>
      </c>
      <c r="D373" s="83" t="s">
        <v>2889</v>
      </c>
      <c r="E373" s="83"/>
      <c r="F373" s="84" t="s">
        <v>2967</v>
      </c>
      <c r="G373" s="83" t="s">
        <v>2968</v>
      </c>
      <c r="H373" s="83" t="s">
        <v>2</v>
      </c>
      <c r="I373" s="85">
        <v>150</v>
      </c>
      <c r="J373" s="86">
        <v>2991303</v>
      </c>
      <c r="K373" s="85">
        <v>448695450</v>
      </c>
      <c r="L373" s="83">
        <v>0</v>
      </c>
      <c r="M373" s="51">
        <v>6730432</v>
      </c>
      <c r="N373" s="53">
        <v>673043175</v>
      </c>
      <c r="O373" s="53">
        <v>224347725</v>
      </c>
      <c r="P373" s="92">
        <v>225</v>
      </c>
      <c r="Q373" s="46" t="s">
        <v>6840</v>
      </c>
    </row>
    <row r="374" spans="1:17" ht="24">
      <c r="A374" s="83">
        <v>368</v>
      </c>
      <c r="B374" s="83" t="s">
        <v>1584</v>
      </c>
      <c r="C374" s="84" t="s">
        <v>1585</v>
      </c>
      <c r="D374" s="83" t="s">
        <v>2889</v>
      </c>
      <c r="E374" s="83"/>
      <c r="F374" s="84" t="s">
        <v>1586</v>
      </c>
      <c r="G374" s="83" t="s">
        <v>2969</v>
      </c>
      <c r="H374" s="83" t="s">
        <v>5</v>
      </c>
      <c r="I374" s="85">
        <v>150</v>
      </c>
      <c r="J374" s="86">
        <v>516000</v>
      </c>
      <c r="K374" s="85">
        <v>77400000</v>
      </c>
      <c r="L374" s="83">
        <v>0</v>
      </c>
      <c r="M374" s="51">
        <v>1161000</v>
      </c>
      <c r="N374" s="53">
        <v>116100000</v>
      </c>
      <c r="O374" s="53">
        <v>38700000</v>
      </c>
      <c r="P374" s="92">
        <v>225</v>
      </c>
      <c r="Q374" s="46" t="s">
        <v>6841</v>
      </c>
    </row>
    <row r="375" spans="1:17" ht="24">
      <c r="A375" s="83">
        <v>369</v>
      </c>
      <c r="B375" s="83" t="s">
        <v>2970</v>
      </c>
      <c r="C375" s="84" t="s">
        <v>2971</v>
      </c>
      <c r="D375" s="83" t="s">
        <v>2889</v>
      </c>
      <c r="E375" s="83"/>
      <c r="F375" s="84" t="s">
        <v>2971</v>
      </c>
      <c r="G375" s="83" t="s">
        <v>2749</v>
      </c>
      <c r="H375" s="83" t="s">
        <v>5</v>
      </c>
      <c r="I375" s="85">
        <v>2000</v>
      </c>
      <c r="J375" s="86">
        <v>603500</v>
      </c>
      <c r="K375" s="85">
        <v>1207000000</v>
      </c>
      <c r="L375" s="83">
        <v>0</v>
      </c>
      <c r="M375" s="51">
        <v>18105000</v>
      </c>
      <c r="N375" s="53">
        <v>1810500000</v>
      </c>
      <c r="O375" s="53">
        <v>603500000</v>
      </c>
      <c r="P375" s="92">
        <v>3000</v>
      </c>
      <c r="Q375" s="46" t="s">
        <v>6842</v>
      </c>
    </row>
    <row r="376" spans="1:17" ht="48">
      <c r="A376" s="83">
        <v>370</v>
      </c>
      <c r="B376" s="83" t="s">
        <v>2972</v>
      </c>
      <c r="C376" s="84" t="s">
        <v>1590</v>
      </c>
      <c r="D376" s="83" t="s">
        <v>2889</v>
      </c>
      <c r="E376" s="83"/>
      <c r="F376" s="84" t="s">
        <v>2973</v>
      </c>
      <c r="G376" s="83" t="s">
        <v>2974</v>
      </c>
      <c r="H376" s="83" t="s">
        <v>2</v>
      </c>
      <c r="I376" s="85">
        <v>10</v>
      </c>
      <c r="J376" s="86">
        <v>927000</v>
      </c>
      <c r="K376" s="85">
        <v>9270000</v>
      </c>
      <c r="L376" s="83">
        <v>0</v>
      </c>
      <c r="M376" s="51">
        <v>139050</v>
      </c>
      <c r="N376" s="53">
        <v>13905000</v>
      </c>
      <c r="O376" s="53">
        <v>4635000</v>
      </c>
      <c r="P376" s="92">
        <v>15</v>
      </c>
      <c r="Q376" s="46" t="s">
        <v>6843</v>
      </c>
    </row>
    <row r="377" spans="1:17" ht="24">
      <c r="A377" s="83">
        <v>371</v>
      </c>
      <c r="B377" s="83" t="s">
        <v>2975</v>
      </c>
      <c r="C377" s="84" t="s">
        <v>2976</v>
      </c>
      <c r="D377" s="83" t="s">
        <v>2889</v>
      </c>
      <c r="E377" s="83"/>
      <c r="F377" s="84" t="s">
        <v>2977</v>
      </c>
      <c r="G377" s="83" t="s">
        <v>2978</v>
      </c>
      <c r="H377" s="83" t="s">
        <v>4</v>
      </c>
      <c r="I377" s="85">
        <v>100</v>
      </c>
      <c r="J377" s="86">
        <v>1413720</v>
      </c>
      <c r="K377" s="85">
        <v>141372000</v>
      </c>
      <c r="L377" s="83">
        <v>0</v>
      </c>
      <c r="M377" s="51">
        <v>2120580</v>
      </c>
      <c r="N377" s="53">
        <v>212058000</v>
      </c>
      <c r="O377" s="53">
        <v>70686000</v>
      </c>
      <c r="P377" s="92">
        <v>150</v>
      </c>
      <c r="Q377" s="46" t="s">
        <v>6844</v>
      </c>
    </row>
    <row r="378" spans="1:17" ht="24">
      <c r="A378" s="83">
        <v>372</v>
      </c>
      <c r="B378" s="83" t="s">
        <v>2979</v>
      </c>
      <c r="C378" s="84" t="s">
        <v>2980</v>
      </c>
      <c r="D378" s="83" t="s">
        <v>2889</v>
      </c>
      <c r="E378" s="83"/>
      <c r="F378" s="84" t="s">
        <v>2981</v>
      </c>
      <c r="G378" s="83" t="s">
        <v>1580</v>
      </c>
      <c r="H378" s="83" t="s">
        <v>2</v>
      </c>
      <c r="I378" s="85">
        <v>520</v>
      </c>
      <c r="J378" s="86">
        <v>4380000</v>
      </c>
      <c r="K378" s="85">
        <v>2277600000</v>
      </c>
      <c r="L378" s="83">
        <v>0</v>
      </c>
      <c r="M378" s="51">
        <v>34164000</v>
      </c>
      <c r="N378" s="53">
        <v>3416400000</v>
      </c>
      <c r="O378" s="53">
        <v>1138800000</v>
      </c>
      <c r="P378" s="92">
        <v>780</v>
      </c>
      <c r="Q378" s="46" t="s">
        <v>6845</v>
      </c>
    </row>
    <row r="379" spans="1:17" ht="24">
      <c r="A379" s="83">
        <v>373</v>
      </c>
      <c r="B379" s="83" t="s">
        <v>2982</v>
      </c>
      <c r="C379" s="84" t="s">
        <v>2983</v>
      </c>
      <c r="D379" s="83" t="s">
        <v>2889</v>
      </c>
      <c r="E379" s="83"/>
      <c r="F379" s="84" t="s">
        <v>2984</v>
      </c>
      <c r="G379" s="83" t="s">
        <v>2985</v>
      </c>
      <c r="H379" s="83" t="s">
        <v>2</v>
      </c>
      <c r="I379" s="85">
        <v>5</v>
      </c>
      <c r="J379" s="86">
        <v>2263800</v>
      </c>
      <c r="K379" s="85">
        <v>11319000</v>
      </c>
      <c r="L379" s="83">
        <v>0</v>
      </c>
      <c r="M379" s="51">
        <v>169785</v>
      </c>
      <c r="N379" s="53">
        <v>16978500</v>
      </c>
      <c r="O379" s="53">
        <v>5659500</v>
      </c>
      <c r="P379" s="92">
        <v>8</v>
      </c>
      <c r="Q379" s="46" t="s">
        <v>6846</v>
      </c>
    </row>
    <row r="380" spans="1:17" ht="24">
      <c r="A380" s="83">
        <v>374</v>
      </c>
      <c r="B380" s="83" t="s">
        <v>2986</v>
      </c>
      <c r="C380" s="84" t="s">
        <v>2987</v>
      </c>
      <c r="D380" s="83" t="s">
        <v>2889</v>
      </c>
      <c r="E380" s="83"/>
      <c r="F380" s="84" t="s">
        <v>2988</v>
      </c>
      <c r="G380" s="83" t="s">
        <v>2985</v>
      </c>
      <c r="H380" s="83" t="s">
        <v>2</v>
      </c>
      <c r="I380" s="85">
        <v>2</v>
      </c>
      <c r="J380" s="86">
        <v>2362920</v>
      </c>
      <c r="K380" s="85">
        <v>4725840</v>
      </c>
      <c r="L380" s="83">
        <v>0</v>
      </c>
      <c r="M380" s="51">
        <v>70888</v>
      </c>
      <c r="N380" s="53">
        <v>7088760</v>
      </c>
      <c r="O380" s="53">
        <v>2362920</v>
      </c>
      <c r="P380" s="92">
        <v>3</v>
      </c>
      <c r="Q380" s="46" t="s">
        <v>6847</v>
      </c>
    </row>
    <row r="381" spans="1:17" ht="132">
      <c r="A381" s="83">
        <v>375</v>
      </c>
      <c r="B381" s="83" t="s">
        <v>2989</v>
      </c>
      <c r="C381" s="84" t="s">
        <v>2990</v>
      </c>
      <c r="D381" s="83" t="s">
        <v>2889</v>
      </c>
      <c r="E381" s="83"/>
      <c r="F381" s="84" t="s">
        <v>2991</v>
      </c>
      <c r="G381" s="83" t="s">
        <v>2992</v>
      </c>
      <c r="H381" s="83" t="s">
        <v>2</v>
      </c>
      <c r="I381" s="85">
        <v>12</v>
      </c>
      <c r="J381" s="86">
        <v>23200000</v>
      </c>
      <c r="K381" s="85">
        <v>278400000</v>
      </c>
      <c r="L381" s="83">
        <v>0</v>
      </c>
      <c r="M381" s="51">
        <v>4176000</v>
      </c>
      <c r="N381" s="53">
        <v>417600000</v>
      </c>
      <c r="O381" s="53">
        <v>139200000</v>
      </c>
      <c r="P381" s="92">
        <v>18</v>
      </c>
      <c r="Q381" s="46" t="s">
        <v>6848</v>
      </c>
    </row>
    <row r="382" spans="1:17" ht="24">
      <c r="A382" s="83">
        <v>376</v>
      </c>
      <c r="B382" s="83" t="s">
        <v>2993</v>
      </c>
      <c r="C382" s="84" t="s">
        <v>1632</v>
      </c>
      <c r="D382" s="83" t="s">
        <v>2889</v>
      </c>
      <c r="E382" s="83"/>
      <c r="F382" s="84" t="s">
        <v>2994</v>
      </c>
      <c r="G382" s="83" t="s">
        <v>1580</v>
      </c>
      <c r="H382" s="83" t="s">
        <v>2</v>
      </c>
      <c r="I382" s="85">
        <v>200</v>
      </c>
      <c r="J382" s="86">
        <v>9660900</v>
      </c>
      <c r="K382" s="85">
        <v>1932180000</v>
      </c>
      <c r="L382" s="83">
        <v>0</v>
      </c>
      <c r="M382" s="51">
        <v>28982700</v>
      </c>
      <c r="N382" s="53">
        <v>2898270000</v>
      </c>
      <c r="O382" s="53">
        <v>966090000</v>
      </c>
      <c r="P382" s="92">
        <v>300</v>
      </c>
      <c r="Q382" s="46" t="s">
        <v>6849</v>
      </c>
    </row>
    <row r="383" spans="1:17" ht="24">
      <c r="A383" s="83">
        <v>377</v>
      </c>
      <c r="B383" s="83" t="s">
        <v>2995</v>
      </c>
      <c r="C383" s="84" t="s">
        <v>2996</v>
      </c>
      <c r="D383" s="83" t="s">
        <v>2889</v>
      </c>
      <c r="E383" s="83"/>
      <c r="F383" s="84" t="s">
        <v>2997</v>
      </c>
      <c r="G383" s="83" t="s">
        <v>2998</v>
      </c>
      <c r="H383" s="83" t="s">
        <v>2</v>
      </c>
      <c r="I383" s="85">
        <v>125</v>
      </c>
      <c r="J383" s="86">
        <v>4300000</v>
      </c>
      <c r="K383" s="85">
        <v>537500000</v>
      </c>
      <c r="L383" s="83">
        <v>0</v>
      </c>
      <c r="M383" s="51">
        <v>8062500</v>
      </c>
      <c r="N383" s="53">
        <v>806250000</v>
      </c>
      <c r="O383" s="53">
        <v>268750000</v>
      </c>
      <c r="P383" s="92">
        <v>188</v>
      </c>
      <c r="Q383" s="46" t="s">
        <v>6850</v>
      </c>
    </row>
    <row r="384" spans="1:17" ht="24">
      <c r="A384" s="83">
        <v>378</v>
      </c>
      <c r="B384" s="83" t="s">
        <v>2999</v>
      </c>
      <c r="C384" s="84" t="s">
        <v>3000</v>
      </c>
      <c r="D384" s="83" t="s">
        <v>2889</v>
      </c>
      <c r="E384" s="83"/>
      <c r="F384" s="84" t="s">
        <v>3001</v>
      </c>
      <c r="G384" s="83" t="s">
        <v>2968</v>
      </c>
      <c r="H384" s="83" t="s">
        <v>2</v>
      </c>
      <c r="I384" s="85">
        <v>900</v>
      </c>
      <c r="J384" s="86">
        <v>1045520</v>
      </c>
      <c r="K384" s="85">
        <v>940968000</v>
      </c>
      <c r="L384" s="83">
        <v>0</v>
      </c>
      <c r="M384" s="51">
        <v>14114520</v>
      </c>
      <c r="N384" s="53">
        <v>1411452000</v>
      </c>
      <c r="O384" s="53">
        <v>470484000</v>
      </c>
      <c r="P384" s="92">
        <v>1350</v>
      </c>
      <c r="Q384" s="46" t="s">
        <v>6851</v>
      </c>
    </row>
    <row r="385" spans="1:17" ht="36">
      <c r="A385" s="83">
        <v>379</v>
      </c>
      <c r="B385" s="83" t="s">
        <v>3002</v>
      </c>
      <c r="C385" s="84" t="s">
        <v>3003</v>
      </c>
      <c r="D385" s="83" t="s">
        <v>2889</v>
      </c>
      <c r="E385" s="83"/>
      <c r="F385" s="84" t="s">
        <v>3004</v>
      </c>
      <c r="G385" s="83" t="s">
        <v>1592</v>
      </c>
      <c r="H385" s="83" t="s">
        <v>2</v>
      </c>
      <c r="I385" s="85">
        <v>30</v>
      </c>
      <c r="J385" s="86">
        <v>9517200</v>
      </c>
      <c r="K385" s="85">
        <v>285516000</v>
      </c>
      <c r="L385" s="83">
        <v>0</v>
      </c>
      <c r="M385" s="51">
        <v>4282740</v>
      </c>
      <c r="N385" s="53">
        <v>428274000</v>
      </c>
      <c r="O385" s="53">
        <v>142758000</v>
      </c>
      <c r="P385" s="92">
        <v>45</v>
      </c>
      <c r="Q385" s="46" t="s">
        <v>6852</v>
      </c>
    </row>
    <row r="386" spans="1:17" ht="48">
      <c r="A386" s="83">
        <v>380</v>
      </c>
      <c r="B386" s="83" t="s">
        <v>3005</v>
      </c>
      <c r="C386" s="84" t="s">
        <v>3006</v>
      </c>
      <c r="D386" s="83" t="s">
        <v>2889</v>
      </c>
      <c r="E386" s="83"/>
      <c r="F386" s="84" t="s">
        <v>3007</v>
      </c>
      <c r="G386" s="83" t="s">
        <v>1592</v>
      </c>
      <c r="H386" s="83" t="s">
        <v>2</v>
      </c>
      <c r="I386" s="85">
        <v>30</v>
      </c>
      <c r="J386" s="86">
        <v>9517200</v>
      </c>
      <c r="K386" s="85">
        <v>285516000</v>
      </c>
      <c r="L386" s="83">
        <v>0</v>
      </c>
      <c r="M386" s="51">
        <v>4282740</v>
      </c>
      <c r="N386" s="53">
        <v>428274000</v>
      </c>
      <c r="O386" s="53">
        <v>142758000</v>
      </c>
      <c r="P386" s="92">
        <v>45</v>
      </c>
      <c r="Q386" s="46" t="s">
        <v>6853</v>
      </c>
    </row>
    <row r="387" spans="1:17" ht="24">
      <c r="A387" s="83">
        <v>381</v>
      </c>
      <c r="B387" s="83" t="s">
        <v>3008</v>
      </c>
      <c r="C387" s="84" t="s">
        <v>3009</v>
      </c>
      <c r="D387" s="83" t="s">
        <v>2889</v>
      </c>
      <c r="E387" s="83"/>
      <c r="F387" s="84" t="s">
        <v>3010</v>
      </c>
      <c r="G387" s="83" t="s">
        <v>1580</v>
      </c>
      <c r="H387" s="83" t="s">
        <v>2</v>
      </c>
      <c r="I387" s="85">
        <v>40</v>
      </c>
      <c r="J387" s="86">
        <v>42178500</v>
      </c>
      <c r="K387" s="85">
        <v>1687140000</v>
      </c>
      <c r="L387" s="83">
        <v>0</v>
      </c>
      <c r="M387" s="51">
        <v>25307100</v>
      </c>
      <c r="N387" s="53">
        <v>2530710000</v>
      </c>
      <c r="O387" s="53">
        <v>843570000</v>
      </c>
      <c r="P387" s="92">
        <v>60</v>
      </c>
      <c r="Q387" s="46" t="s">
        <v>6854</v>
      </c>
    </row>
    <row r="388" spans="1:17" ht="24">
      <c r="A388" s="83">
        <v>382</v>
      </c>
      <c r="B388" s="83" t="s">
        <v>3011</v>
      </c>
      <c r="C388" s="84" t="s">
        <v>3012</v>
      </c>
      <c r="D388" s="83" t="s">
        <v>2889</v>
      </c>
      <c r="E388" s="83"/>
      <c r="F388" s="84" t="s">
        <v>3013</v>
      </c>
      <c r="G388" s="83" t="s">
        <v>1592</v>
      </c>
      <c r="H388" s="83" t="s">
        <v>2</v>
      </c>
      <c r="I388" s="85">
        <v>10</v>
      </c>
      <c r="J388" s="86">
        <v>19183500</v>
      </c>
      <c r="K388" s="85">
        <v>191835000</v>
      </c>
      <c r="L388" s="83">
        <v>0</v>
      </c>
      <c r="M388" s="51">
        <v>2877525</v>
      </c>
      <c r="N388" s="53">
        <v>287752500</v>
      </c>
      <c r="O388" s="53">
        <v>95917500</v>
      </c>
      <c r="P388" s="92">
        <v>15</v>
      </c>
      <c r="Q388" s="46" t="s">
        <v>6855</v>
      </c>
    </row>
    <row r="389" spans="1:17" ht="24">
      <c r="A389" s="83">
        <v>383</v>
      </c>
      <c r="B389" s="83" t="s">
        <v>3014</v>
      </c>
      <c r="C389" s="84" t="s">
        <v>3015</v>
      </c>
      <c r="D389" s="83" t="s">
        <v>2889</v>
      </c>
      <c r="E389" s="83"/>
      <c r="F389" s="84" t="s">
        <v>3016</v>
      </c>
      <c r="G389" s="83" t="s">
        <v>1580</v>
      </c>
      <c r="H389" s="83" t="s">
        <v>2</v>
      </c>
      <c r="I389" s="85">
        <v>180</v>
      </c>
      <c r="J389" s="86">
        <v>7561415</v>
      </c>
      <c r="K389" s="85">
        <v>1361054700</v>
      </c>
      <c r="L389" s="83">
        <v>0</v>
      </c>
      <c r="M389" s="51">
        <v>20415821</v>
      </c>
      <c r="N389" s="53">
        <v>2041582050</v>
      </c>
      <c r="O389" s="53">
        <v>680527350</v>
      </c>
      <c r="P389" s="92">
        <v>270</v>
      </c>
      <c r="Q389" s="46" t="s">
        <v>6856</v>
      </c>
    </row>
    <row r="390" spans="1:17" ht="48">
      <c r="A390" s="83">
        <v>384</v>
      </c>
      <c r="B390" s="83" t="s">
        <v>1578</v>
      </c>
      <c r="C390" s="84" t="s">
        <v>1579</v>
      </c>
      <c r="D390" s="83" t="s">
        <v>2889</v>
      </c>
      <c r="E390" s="83"/>
      <c r="F390" s="84" t="s">
        <v>3017</v>
      </c>
      <c r="G390" s="83" t="s">
        <v>1592</v>
      </c>
      <c r="H390" s="83" t="s">
        <v>2</v>
      </c>
      <c r="I390" s="85">
        <v>300</v>
      </c>
      <c r="J390" s="86">
        <v>5823000</v>
      </c>
      <c r="K390" s="85">
        <v>1746900000</v>
      </c>
      <c r="L390" s="83">
        <v>0</v>
      </c>
      <c r="M390" s="51">
        <v>26203500</v>
      </c>
      <c r="N390" s="53">
        <v>2620350000</v>
      </c>
      <c r="O390" s="53">
        <v>873450000</v>
      </c>
      <c r="P390" s="92">
        <v>450</v>
      </c>
      <c r="Q390" s="46" t="s">
        <v>6857</v>
      </c>
    </row>
    <row r="391" spans="1:17" ht="24">
      <c r="A391" s="83">
        <v>385</v>
      </c>
      <c r="B391" s="83" t="s">
        <v>3018</v>
      </c>
      <c r="C391" s="84" t="s">
        <v>1591</v>
      </c>
      <c r="D391" s="83" t="s">
        <v>2889</v>
      </c>
      <c r="E391" s="83"/>
      <c r="F391" s="84" t="s">
        <v>3019</v>
      </c>
      <c r="G391" s="83" t="s">
        <v>3020</v>
      </c>
      <c r="H391" s="83" t="s">
        <v>2</v>
      </c>
      <c r="I391" s="85">
        <v>50</v>
      </c>
      <c r="J391" s="86">
        <v>4650450</v>
      </c>
      <c r="K391" s="85">
        <v>232522500</v>
      </c>
      <c r="L391" s="83">
        <v>0</v>
      </c>
      <c r="M391" s="51">
        <v>3487838</v>
      </c>
      <c r="N391" s="53">
        <v>348783750</v>
      </c>
      <c r="O391" s="53">
        <v>116261250</v>
      </c>
      <c r="P391" s="92">
        <v>75</v>
      </c>
      <c r="Q391" s="46" t="s">
        <v>6858</v>
      </c>
    </row>
    <row r="392" spans="1:17" ht="24">
      <c r="A392" s="83">
        <v>386</v>
      </c>
      <c r="B392" s="83" t="s">
        <v>3021</v>
      </c>
      <c r="C392" s="84" t="s">
        <v>3022</v>
      </c>
      <c r="D392" s="83" t="s">
        <v>2889</v>
      </c>
      <c r="E392" s="83"/>
      <c r="F392" s="84" t="s">
        <v>3023</v>
      </c>
      <c r="G392" s="83" t="s">
        <v>1592</v>
      </c>
      <c r="H392" s="83" t="s">
        <v>2</v>
      </c>
      <c r="I392" s="85">
        <v>5</v>
      </c>
      <c r="J392" s="86">
        <v>34735441</v>
      </c>
      <c r="K392" s="85">
        <v>173677205</v>
      </c>
      <c r="L392" s="83">
        <v>0</v>
      </c>
      <c r="M392" s="51">
        <v>2605159</v>
      </c>
      <c r="N392" s="53">
        <v>260515808</v>
      </c>
      <c r="O392" s="53">
        <v>86838603</v>
      </c>
      <c r="P392" s="92">
        <v>8</v>
      </c>
      <c r="Q392" s="46" t="s">
        <v>6859</v>
      </c>
    </row>
    <row r="393" spans="1:17" ht="24">
      <c r="A393" s="83">
        <v>387</v>
      </c>
      <c r="B393" s="83" t="s">
        <v>3024</v>
      </c>
      <c r="C393" s="84" t="s">
        <v>3025</v>
      </c>
      <c r="D393" s="83" t="s">
        <v>2889</v>
      </c>
      <c r="E393" s="83"/>
      <c r="F393" s="84" t="s">
        <v>3026</v>
      </c>
      <c r="G393" s="83" t="s">
        <v>1580</v>
      </c>
      <c r="H393" s="83" t="s">
        <v>2</v>
      </c>
      <c r="I393" s="85">
        <v>210</v>
      </c>
      <c r="J393" s="86">
        <v>10271053</v>
      </c>
      <c r="K393" s="85">
        <v>2156921130</v>
      </c>
      <c r="L393" s="83">
        <v>0</v>
      </c>
      <c r="M393" s="51">
        <v>32353817</v>
      </c>
      <c r="N393" s="53">
        <v>3235381695</v>
      </c>
      <c r="O393" s="53">
        <v>1078460565</v>
      </c>
      <c r="P393" s="92">
        <v>315</v>
      </c>
      <c r="Q393" s="46" t="s">
        <v>6860</v>
      </c>
    </row>
    <row r="394" spans="1:17" ht="24">
      <c r="A394" s="83">
        <v>388</v>
      </c>
      <c r="B394" s="83" t="s">
        <v>3027</v>
      </c>
      <c r="C394" s="84" t="s">
        <v>3028</v>
      </c>
      <c r="D394" s="83" t="s">
        <v>2889</v>
      </c>
      <c r="E394" s="83"/>
      <c r="F394" s="84" t="s">
        <v>3026</v>
      </c>
      <c r="G394" s="83" t="s">
        <v>1580</v>
      </c>
      <c r="H394" s="83" t="s">
        <v>2</v>
      </c>
      <c r="I394" s="85">
        <v>350</v>
      </c>
      <c r="J394" s="86">
        <v>10271053</v>
      </c>
      <c r="K394" s="85">
        <v>3594868550</v>
      </c>
      <c r="L394" s="83">
        <v>0</v>
      </c>
      <c r="M394" s="51">
        <v>53923029</v>
      </c>
      <c r="N394" s="53">
        <v>5392302825</v>
      </c>
      <c r="O394" s="53">
        <v>1797434275</v>
      </c>
      <c r="P394" s="92">
        <v>525</v>
      </c>
      <c r="Q394" s="46" t="s">
        <v>6861</v>
      </c>
    </row>
    <row r="395" spans="1:17" ht="24">
      <c r="A395" s="83">
        <v>389</v>
      </c>
      <c r="B395" s="83" t="s">
        <v>3029</v>
      </c>
      <c r="C395" s="84" t="s">
        <v>3030</v>
      </c>
      <c r="D395" s="83" t="s">
        <v>2889</v>
      </c>
      <c r="E395" s="83"/>
      <c r="F395" s="84" t="s">
        <v>3031</v>
      </c>
      <c r="G395" s="83" t="s">
        <v>1580</v>
      </c>
      <c r="H395" s="83" t="s">
        <v>2</v>
      </c>
      <c r="I395" s="85">
        <v>210</v>
      </c>
      <c r="J395" s="86">
        <v>10244430</v>
      </c>
      <c r="K395" s="85">
        <v>2151330300</v>
      </c>
      <c r="L395" s="83">
        <v>0</v>
      </c>
      <c r="M395" s="51">
        <v>32269955</v>
      </c>
      <c r="N395" s="53">
        <v>3226995450</v>
      </c>
      <c r="O395" s="53">
        <v>1075665150</v>
      </c>
      <c r="P395" s="92">
        <v>315</v>
      </c>
      <c r="Q395" s="46" t="s">
        <v>6862</v>
      </c>
    </row>
    <row r="396" spans="1:17" ht="24">
      <c r="A396" s="83">
        <v>390</v>
      </c>
      <c r="B396" s="83" t="s">
        <v>3032</v>
      </c>
      <c r="C396" s="84" t="s">
        <v>3033</v>
      </c>
      <c r="D396" s="83" t="s">
        <v>2889</v>
      </c>
      <c r="E396" s="83"/>
      <c r="F396" s="84" t="s">
        <v>3034</v>
      </c>
      <c r="G396" s="83" t="s">
        <v>3020</v>
      </c>
      <c r="H396" s="83" t="s">
        <v>2</v>
      </c>
      <c r="I396" s="85">
        <v>620</v>
      </c>
      <c r="J396" s="86">
        <v>4793250</v>
      </c>
      <c r="K396" s="85">
        <v>2971815000</v>
      </c>
      <c r="L396" s="83">
        <v>0</v>
      </c>
      <c r="M396" s="51">
        <v>44577225</v>
      </c>
      <c r="N396" s="53">
        <v>4457722500</v>
      </c>
      <c r="O396" s="53">
        <v>1485907500</v>
      </c>
      <c r="P396" s="92">
        <v>930</v>
      </c>
      <c r="Q396" s="46" t="s">
        <v>6863</v>
      </c>
    </row>
    <row r="397" spans="1:17" ht="24">
      <c r="A397" s="83">
        <v>391</v>
      </c>
      <c r="B397" s="83" t="s">
        <v>3035</v>
      </c>
      <c r="C397" s="84" t="s">
        <v>3036</v>
      </c>
      <c r="D397" s="83" t="s">
        <v>2889</v>
      </c>
      <c r="E397" s="83"/>
      <c r="F397" s="84" t="s">
        <v>3037</v>
      </c>
      <c r="G397" s="83" t="s">
        <v>3020</v>
      </c>
      <c r="H397" s="83" t="s">
        <v>2</v>
      </c>
      <c r="I397" s="85">
        <v>110</v>
      </c>
      <c r="J397" s="86">
        <v>6968864</v>
      </c>
      <c r="K397" s="85">
        <v>766575040</v>
      </c>
      <c r="L397" s="83">
        <v>0</v>
      </c>
      <c r="M397" s="51">
        <v>11498626</v>
      </c>
      <c r="N397" s="53">
        <v>1149862560</v>
      </c>
      <c r="O397" s="53">
        <v>383287520</v>
      </c>
      <c r="P397" s="92">
        <v>165</v>
      </c>
      <c r="Q397" s="46" t="s">
        <v>6864</v>
      </c>
    </row>
    <row r="398" spans="1:17" ht="24">
      <c r="A398" s="83">
        <v>392</v>
      </c>
      <c r="B398" s="83" t="s">
        <v>3038</v>
      </c>
      <c r="C398" s="84" t="s">
        <v>3039</v>
      </c>
      <c r="D398" s="83" t="s">
        <v>2889</v>
      </c>
      <c r="E398" s="83"/>
      <c r="F398" s="84" t="s">
        <v>3040</v>
      </c>
      <c r="G398" s="83" t="s">
        <v>1580</v>
      </c>
      <c r="H398" s="83" t="s">
        <v>2</v>
      </c>
      <c r="I398" s="85">
        <v>390</v>
      </c>
      <c r="J398" s="86">
        <v>8593200</v>
      </c>
      <c r="K398" s="85">
        <v>3351348000</v>
      </c>
      <c r="L398" s="83">
        <v>0</v>
      </c>
      <c r="M398" s="51">
        <v>50270220</v>
      </c>
      <c r="N398" s="53">
        <v>5027022000</v>
      </c>
      <c r="O398" s="53">
        <v>1675674000</v>
      </c>
      <c r="P398" s="92">
        <v>585</v>
      </c>
      <c r="Q398" s="46" t="s">
        <v>6865</v>
      </c>
    </row>
    <row r="399" spans="1:17" ht="36">
      <c r="A399" s="83">
        <v>393</v>
      </c>
      <c r="B399" s="83" t="s">
        <v>3041</v>
      </c>
      <c r="C399" s="84" t="s">
        <v>3042</v>
      </c>
      <c r="D399" s="83" t="s">
        <v>2889</v>
      </c>
      <c r="E399" s="83"/>
      <c r="F399" s="84" t="s">
        <v>3043</v>
      </c>
      <c r="G399" s="83" t="s">
        <v>1592</v>
      </c>
      <c r="H399" s="83" t="s">
        <v>2</v>
      </c>
      <c r="I399" s="85">
        <v>30</v>
      </c>
      <c r="J399" s="86">
        <v>5678771</v>
      </c>
      <c r="K399" s="85">
        <v>170363130</v>
      </c>
      <c r="L399" s="83">
        <v>0</v>
      </c>
      <c r="M399" s="51">
        <v>2555447</v>
      </c>
      <c r="N399" s="53">
        <v>255544695</v>
      </c>
      <c r="O399" s="53">
        <v>85181565</v>
      </c>
      <c r="P399" s="92">
        <v>45</v>
      </c>
      <c r="Q399" s="46" t="s">
        <v>6866</v>
      </c>
    </row>
    <row r="400" spans="1:17" ht="24">
      <c r="A400" s="83">
        <v>394</v>
      </c>
      <c r="B400" s="83" t="s">
        <v>3044</v>
      </c>
      <c r="C400" s="84" t="s">
        <v>3045</v>
      </c>
      <c r="D400" s="83" t="s">
        <v>2889</v>
      </c>
      <c r="E400" s="83"/>
      <c r="F400" s="84" t="s">
        <v>3046</v>
      </c>
      <c r="G400" s="83" t="s">
        <v>3020</v>
      </c>
      <c r="H400" s="83" t="s">
        <v>2</v>
      </c>
      <c r="I400" s="85">
        <v>320</v>
      </c>
      <c r="J400" s="86">
        <v>10986780</v>
      </c>
      <c r="K400" s="85">
        <v>3515769600</v>
      </c>
      <c r="L400" s="83">
        <v>0</v>
      </c>
      <c r="M400" s="51">
        <v>52736544</v>
      </c>
      <c r="N400" s="53">
        <v>5273654400</v>
      </c>
      <c r="O400" s="53">
        <v>1757884800</v>
      </c>
      <c r="P400" s="92">
        <v>480</v>
      </c>
      <c r="Q400" s="46" t="s">
        <v>6867</v>
      </c>
    </row>
    <row r="401" spans="1:17" ht="24">
      <c r="A401" s="83">
        <v>395</v>
      </c>
      <c r="B401" s="83" t="s">
        <v>3047</v>
      </c>
      <c r="C401" s="84" t="s">
        <v>3048</v>
      </c>
      <c r="D401" s="83" t="s">
        <v>2889</v>
      </c>
      <c r="E401" s="83"/>
      <c r="F401" s="84" t="s">
        <v>3019</v>
      </c>
      <c r="G401" s="83" t="s">
        <v>3020</v>
      </c>
      <c r="H401" s="83" t="s">
        <v>2</v>
      </c>
      <c r="I401" s="85">
        <v>180</v>
      </c>
      <c r="J401" s="86">
        <v>3458900</v>
      </c>
      <c r="K401" s="85">
        <v>622602000</v>
      </c>
      <c r="L401" s="83">
        <v>0</v>
      </c>
      <c r="M401" s="51">
        <v>9339030</v>
      </c>
      <c r="N401" s="53">
        <v>933903000</v>
      </c>
      <c r="O401" s="53">
        <v>311301000</v>
      </c>
      <c r="P401" s="92">
        <v>270</v>
      </c>
      <c r="Q401" s="46" t="s">
        <v>6868</v>
      </c>
    </row>
    <row r="402" spans="1:17" ht="36">
      <c r="A402" s="83">
        <v>396</v>
      </c>
      <c r="B402" s="83" t="s">
        <v>3049</v>
      </c>
      <c r="C402" s="84" t="s">
        <v>3050</v>
      </c>
      <c r="D402" s="83" t="s">
        <v>2889</v>
      </c>
      <c r="E402" s="83"/>
      <c r="F402" s="84" t="s">
        <v>3051</v>
      </c>
      <c r="G402" s="83" t="s">
        <v>3020</v>
      </c>
      <c r="H402" s="83" t="s">
        <v>2</v>
      </c>
      <c r="I402" s="85">
        <v>1100</v>
      </c>
      <c r="J402" s="86">
        <v>3647616</v>
      </c>
      <c r="K402" s="85">
        <v>4012377600</v>
      </c>
      <c r="L402" s="83">
        <v>0</v>
      </c>
      <c r="M402" s="51">
        <v>60185664</v>
      </c>
      <c r="N402" s="53">
        <v>6018566400</v>
      </c>
      <c r="O402" s="53">
        <v>2006188800</v>
      </c>
      <c r="P402" s="92">
        <v>1650</v>
      </c>
      <c r="Q402" s="46" t="s">
        <v>6869</v>
      </c>
    </row>
    <row r="403" spans="1:17" ht="36">
      <c r="A403" s="83">
        <v>397</v>
      </c>
      <c r="B403" s="83" t="s">
        <v>1581</v>
      </c>
      <c r="C403" s="84" t="s">
        <v>1555</v>
      </c>
      <c r="D403" s="83" t="s">
        <v>2889</v>
      </c>
      <c r="E403" s="83"/>
      <c r="F403" s="84" t="s">
        <v>3052</v>
      </c>
      <c r="G403" s="83" t="s">
        <v>1592</v>
      </c>
      <c r="H403" s="83" t="s">
        <v>2</v>
      </c>
      <c r="I403" s="85">
        <v>300</v>
      </c>
      <c r="J403" s="86">
        <v>10876000</v>
      </c>
      <c r="K403" s="85">
        <v>3262800000</v>
      </c>
      <c r="L403" s="83">
        <v>0</v>
      </c>
      <c r="M403" s="51">
        <v>48942000</v>
      </c>
      <c r="N403" s="53">
        <v>4894200000</v>
      </c>
      <c r="O403" s="53">
        <v>1631400000</v>
      </c>
      <c r="P403" s="92">
        <v>450</v>
      </c>
      <c r="Q403" s="46" t="s">
        <v>6870</v>
      </c>
    </row>
    <row r="404" spans="1:17" ht="36">
      <c r="A404" s="83">
        <v>398</v>
      </c>
      <c r="B404" s="83" t="s">
        <v>3053</v>
      </c>
      <c r="C404" s="84" t="s">
        <v>3054</v>
      </c>
      <c r="D404" s="83" t="s">
        <v>2889</v>
      </c>
      <c r="E404" s="83"/>
      <c r="F404" s="84" t="s">
        <v>3051</v>
      </c>
      <c r="G404" s="83" t="s">
        <v>3020</v>
      </c>
      <c r="H404" s="83" t="s">
        <v>2</v>
      </c>
      <c r="I404" s="85">
        <v>1100</v>
      </c>
      <c r="J404" s="86">
        <v>4238600</v>
      </c>
      <c r="K404" s="85">
        <v>4662460000</v>
      </c>
      <c r="L404" s="83">
        <v>0</v>
      </c>
      <c r="M404" s="51">
        <v>69936900</v>
      </c>
      <c r="N404" s="53">
        <v>6993690000</v>
      </c>
      <c r="O404" s="53">
        <v>2331230000</v>
      </c>
      <c r="P404" s="92">
        <v>1650</v>
      </c>
      <c r="Q404" s="46" t="s">
        <v>6871</v>
      </c>
    </row>
    <row r="405" spans="1:17" ht="24">
      <c r="A405" s="83">
        <v>399</v>
      </c>
      <c r="B405" s="83" t="s">
        <v>3055</v>
      </c>
      <c r="C405" s="84" t="s">
        <v>3056</v>
      </c>
      <c r="D405" s="83" t="s">
        <v>2889</v>
      </c>
      <c r="E405" s="83"/>
      <c r="F405" s="84" t="s">
        <v>3057</v>
      </c>
      <c r="G405" s="83" t="s">
        <v>2940</v>
      </c>
      <c r="H405" s="83" t="s">
        <v>2</v>
      </c>
      <c r="I405" s="85">
        <v>2</v>
      </c>
      <c r="J405" s="86">
        <v>2072472</v>
      </c>
      <c r="K405" s="85">
        <v>4144944</v>
      </c>
      <c r="L405" s="83">
        <v>0</v>
      </c>
      <c r="M405" s="51">
        <v>62175</v>
      </c>
      <c r="N405" s="53">
        <v>6217416</v>
      </c>
      <c r="O405" s="53">
        <v>2072472</v>
      </c>
      <c r="P405" s="92">
        <v>3</v>
      </c>
      <c r="Q405" s="46" t="s">
        <v>6872</v>
      </c>
    </row>
    <row r="406" spans="1:17" ht="60">
      <c r="A406" s="83">
        <v>400</v>
      </c>
      <c r="B406" s="83" t="s">
        <v>3058</v>
      </c>
      <c r="C406" s="84" t="s">
        <v>3059</v>
      </c>
      <c r="D406" s="83" t="s">
        <v>2889</v>
      </c>
      <c r="E406" s="83"/>
      <c r="F406" s="84" t="s">
        <v>3060</v>
      </c>
      <c r="G406" s="83" t="s">
        <v>3061</v>
      </c>
      <c r="H406" s="83" t="s">
        <v>2</v>
      </c>
      <c r="I406" s="85">
        <v>50</v>
      </c>
      <c r="J406" s="86">
        <v>2052750</v>
      </c>
      <c r="K406" s="85">
        <v>102637500</v>
      </c>
      <c r="L406" s="83">
        <v>0</v>
      </c>
      <c r="M406" s="51">
        <v>1539563</v>
      </c>
      <c r="N406" s="53">
        <v>153956250</v>
      </c>
      <c r="O406" s="53">
        <v>51318750</v>
      </c>
      <c r="P406" s="92">
        <v>75</v>
      </c>
      <c r="Q406" s="46" t="s">
        <v>6873</v>
      </c>
    </row>
    <row r="407" spans="1:17" ht="48">
      <c r="A407" s="83">
        <v>401</v>
      </c>
      <c r="B407" s="83" t="s">
        <v>3062</v>
      </c>
      <c r="C407" s="84" t="s">
        <v>3063</v>
      </c>
      <c r="D407" s="83" t="s">
        <v>2889</v>
      </c>
      <c r="E407" s="83"/>
      <c r="F407" s="84" t="s">
        <v>3064</v>
      </c>
      <c r="G407" s="83" t="s">
        <v>2940</v>
      </c>
      <c r="H407" s="83" t="s">
        <v>2</v>
      </c>
      <c r="I407" s="85">
        <v>10</v>
      </c>
      <c r="J407" s="86">
        <v>2198000</v>
      </c>
      <c r="K407" s="85">
        <v>21980000</v>
      </c>
      <c r="L407" s="83">
        <v>0</v>
      </c>
      <c r="M407" s="51">
        <v>329700</v>
      </c>
      <c r="N407" s="53">
        <v>32970000</v>
      </c>
      <c r="O407" s="53">
        <v>10990000</v>
      </c>
      <c r="P407" s="92">
        <v>15</v>
      </c>
      <c r="Q407" s="46" t="s">
        <v>6874</v>
      </c>
    </row>
    <row r="408" spans="1:17" ht="36">
      <c r="A408" s="83">
        <v>402</v>
      </c>
      <c r="B408" s="83" t="s">
        <v>3065</v>
      </c>
      <c r="C408" s="84" t="s">
        <v>3066</v>
      </c>
      <c r="D408" s="83" t="s">
        <v>2889</v>
      </c>
      <c r="E408" s="83"/>
      <c r="F408" s="84" t="s">
        <v>3067</v>
      </c>
      <c r="G408" s="83" t="s">
        <v>2940</v>
      </c>
      <c r="H408" s="83" t="s">
        <v>2</v>
      </c>
      <c r="I408" s="85">
        <v>5</v>
      </c>
      <c r="J408" s="86">
        <v>2008125</v>
      </c>
      <c r="K408" s="85">
        <v>10040625</v>
      </c>
      <c r="L408" s="83">
        <v>0</v>
      </c>
      <c r="M408" s="51">
        <v>150610</v>
      </c>
      <c r="N408" s="53">
        <v>15060938</v>
      </c>
      <c r="O408" s="53">
        <v>5020313</v>
      </c>
      <c r="P408" s="92">
        <v>8</v>
      </c>
      <c r="Q408" s="46" t="s">
        <v>6875</v>
      </c>
    </row>
    <row r="409" spans="1:17" ht="36">
      <c r="A409" s="83">
        <v>403</v>
      </c>
      <c r="B409" s="83" t="s">
        <v>3068</v>
      </c>
      <c r="C409" s="84" t="s">
        <v>3069</v>
      </c>
      <c r="D409" s="83" t="s">
        <v>2889</v>
      </c>
      <c r="E409" s="83"/>
      <c r="F409" s="84" t="s">
        <v>3070</v>
      </c>
      <c r="G409" s="83" t="s">
        <v>2940</v>
      </c>
      <c r="H409" s="83" t="s">
        <v>2</v>
      </c>
      <c r="I409" s="85">
        <v>20</v>
      </c>
      <c r="J409" s="86">
        <v>1907700</v>
      </c>
      <c r="K409" s="85">
        <v>38154000</v>
      </c>
      <c r="L409" s="83">
        <v>0</v>
      </c>
      <c r="M409" s="51">
        <v>572310</v>
      </c>
      <c r="N409" s="53">
        <v>57231000</v>
      </c>
      <c r="O409" s="53">
        <v>19077000</v>
      </c>
      <c r="P409" s="92">
        <v>30</v>
      </c>
      <c r="Q409" s="46" t="s">
        <v>6876</v>
      </c>
    </row>
    <row r="410" spans="1:17" ht="24">
      <c r="A410" s="83">
        <v>404</v>
      </c>
      <c r="B410" s="83" t="s">
        <v>3071</v>
      </c>
      <c r="C410" s="84" t="s">
        <v>3072</v>
      </c>
      <c r="D410" s="83" t="s">
        <v>2889</v>
      </c>
      <c r="E410" s="83"/>
      <c r="F410" s="84" t="s">
        <v>3073</v>
      </c>
      <c r="G410" s="83" t="s">
        <v>1597</v>
      </c>
      <c r="H410" s="83" t="s">
        <v>2</v>
      </c>
      <c r="I410" s="85">
        <v>6</v>
      </c>
      <c r="J410" s="86">
        <v>1869989</v>
      </c>
      <c r="K410" s="85">
        <v>11219934</v>
      </c>
      <c r="L410" s="83">
        <v>0</v>
      </c>
      <c r="M410" s="51">
        <v>168300</v>
      </c>
      <c r="N410" s="53">
        <v>16829901</v>
      </c>
      <c r="O410" s="53">
        <v>5609967</v>
      </c>
      <c r="P410" s="92">
        <v>9</v>
      </c>
      <c r="Q410" s="46" t="s">
        <v>6877</v>
      </c>
    </row>
    <row r="411" spans="1:17" ht="60">
      <c r="A411" s="83">
        <v>405</v>
      </c>
      <c r="B411" s="83" t="s">
        <v>3074</v>
      </c>
      <c r="C411" s="84" t="s">
        <v>3075</v>
      </c>
      <c r="D411" s="83" t="s">
        <v>2889</v>
      </c>
      <c r="E411" s="83"/>
      <c r="F411" s="84" t="s">
        <v>3076</v>
      </c>
      <c r="G411" s="83" t="s">
        <v>2940</v>
      </c>
      <c r="H411" s="83" t="s">
        <v>2</v>
      </c>
      <c r="I411" s="85">
        <v>5</v>
      </c>
      <c r="J411" s="86">
        <v>1996000</v>
      </c>
      <c r="K411" s="85">
        <v>9980000</v>
      </c>
      <c r="L411" s="83">
        <v>0</v>
      </c>
      <c r="M411" s="51">
        <v>149700</v>
      </c>
      <c r="N411" s="53">
        <v>14970000</v>
      </c>
      <c r="O411" s="53">
        <v>4990000</v>
      </c>
      <c r="P411" s="92">
        <v>8</v>
      </c>
      <c r="Q411" s="46" t="s">
        <v>6878</v>
      </c>
    </row>
    <row r="412" spans="1:17" ht="24">
      <c r="A412" s="83">
        <v>406</v>
      </c>
      <c r="B412" s="83" t="s">
        <v>3077</v>
      </c>
      <c r="C412" s="84" t="s">
        <v>3078</v>
      </c>
      <c r="D412" s="83" t="s">
        <v>2889</v>
      </c>
      <c r="E412" s="83"/>
      <c r="F412" s="84" t="s">
        <v>3079</v>
      </c>
      <c r="G412" s="83" t="s">
        <v>3080</v>
      </c>
      <c r="H412" s="83" t="s">
        <v>2</v>
      </c>
      <c r="I412" s="85">
        <v>8</v>
      </c>
      <c r="J412" s="86">
        <v>2052750</v>
      </c>
      <c r="K412" s="85">
        <v>16422000</v>
      </c>
      <c r="L412" s="83">
        <v>0</v>
      </c>
      <c r="M412" s="51">
        <v>246330</v>
      </c>
      <c r="N412" s="53">
        <v>24633000</v>
      </c>
      <c r="O412" s="53">
        <v>8211000</v>
      </c>
      <c r="P412" s="92">
        <v>12</v>
      </c>
      <c r="Q412" s="46" t="s">
        <v>6879</v>
      </c>
    </row>
    <row r="413" spans="1:17" ht="24">
      <c r="A413" s="83">
        <v>407</v>
      </c>
      <c r="B413" s="83" t="s">
        <v>3081</v>
      </c>
      <c r="C413" s="84" t="s">
        <v>3082</v>
      </c>
      <c r="D413" s="83" t="s">
        <v>2889</v>
      </c>
      <c r="E413" s="83"/>
      <c r="F413" s="84" t="s">
        <v>3083</v>
      </c>
      <c r="G413" s="83" t="s">
        <v>3084</v>
      </c>
      <c r="H413" s="83" t="s">
        <v>2</v>
      </c>
      <c r="I413" s="85">
        <v>5</v>
      </c>
      <c r="J413" s="86">
        <v>1963440</v>
      </c>
      <c r="K413" s="85">
        <v>9817200</v>
      </c>
      <c r="L413" s="83">
        <v>0</v>
      </c>
      <c r="M413" s="51">
        <v>147258</v>
      </c>
      <c r="N413" s="53">
        <v>14725800</v>
      </c>
      <c r="O413" s="53">
        <v>4908600</v>
      </c>
      <c r="P413" s="92">
        <v>8</v>
      </c>
      <c r="Q413" s="46" t="s">
        <v>6880</v>
      </c>
    </row>
    <row r="414" spans="1:17" ht="24">
      <c r="A414" s="83">
        <v>408</v>
      </c>
      <c r="B414" s="83" t="s">
        <v>3085</v>
      </c>
      <c r="C414" s="84" t="s">
        <v>3086</v>
      </c>
      <c r="D414" s="83" t="s">
        <v>2889</v>
      </c>
      <c r="E414" s="83"/>
      <c r="F414" s="84" t="s">
        <v>3087</v>
      </c>
      <c r="G414" s="83" t="s">
        <v>3084</v>
      </c>
      <c r="H414" s="83" t="s">
        <v>2</v>
      </c>
      <c r="I414" s="85">
        <v>5</v>
      </c>
      <c r="J414" s="86">
        <v>1963440</v>
      </c>
      <c r="K414" s="85">
        <v>9817200</v>
      </c>
      <c r="L414" s="83">
        <v>0</v>
      </c>
      <c r="M414" s="51">
        <v>147258</v>
      </c>
      <c r="N414" s="53">
        <v>14725800</v>
      </c>
      <c r="O414" s="53">
        <v>4908600</v>
      </c>
      <c r="P414" s="92">
        <v>8</v>
      </c>
      <c r="Q414" s="46" t="s">
        <v>6881</v>
      </c>
    </row>
    <row r="415" spans="1:17" ht="24">
      <c r="A415" s="83">
        <v>409</v>
      </c>
      <c r="B415" s="83" t="s">
        <v>3088</v>
      </c>
      <c r="C415" s="84" t="s">
        <v>3089</v>
      </c>
      <c r="D415" s="83" t="s">
        <v>2889</v>
      </c>
      <c r="E415" s="83"/>
      <c r="F415" s="84" t="s">
        <v>3090</v>
      </c>
      <c r="G415" s="83" t="s">
        <v>3091</v>
      </c>
      <c r="H415" s="83" t="s">
        <v>2</v>
      </c>
      <c r="I415" s="85">
        <v>14</v>
      </c>
      <c r="J415" s="86">
        <v>2284056</v>
      </c>
      <c r="K415" s="85">
        <v>31976784</v>
      </c>
      <c r="L415" s="83">
        <v>0</v>
      </c>
      <c r="M415" s="51">
        <v>479652</v>
      </c>
      <c r="N415" s="53">
        <v>47965176</v>
      </c>
      <c r="O415" s="53">
        <v>15988392</v>
      </c>
      <c r="P415" s="92">
        <v>21</v>
      </c>
      <c r="Q415" s="46" t="s">
        <v>6882</v>
      </c>
    </row>
    <row r="416" spans="1:17" ht="36">
      <c r="A416" s="83">
        <v>410</v>
      </c>
      <c r="B416" s="83" t="s">
        <v>3092</v>
      </c>
      <c r="C416" s="84" t="s">
        <v>3093</v>
      </c>
      <c r="D416" s="83" t="s">
        <v>3094</v>
      </c>
      <c r="E416" s="83"/>
      <c r="F416" s="84" t="s">
        <v>3095</v>
      </c>
      <c r="G416" s="83" t="s">
        <v>3096</v>
      </c>
      <c r="H416" s="83" t="s">
        <v>2</v>
      </c>
      <c r="I416" s="85">
        <v>5</v>
      </c>
      <c r="J416" s="86">
        <v>1212750</v>
      </c>
      <c r="K416" s="85">
        <v>6063750</v>
      </c>
      <c r="L416" s="83">
        <v>0</v>
      </c>
      <c r="M416" s="51">
        <v>90957</v>
      </c>
      <c r="N416" s="53">
        <v>9095625</v>
      </c>
      <c r="O416" s="53">
        <v>3031875</v>
      </c>
      <c r="P416" s="92">
        <v>8</v>
      </c>
      <c r="Q416" s="46" t="s">
        <v>6883</v>
      </c>
    </row>
    <row r="417" spans="1:17" ht="24">
      <c r="A417" s="83">
        <v>411</v>
      </c>
      <c r="B417" s="83" t="s">
        <v>3097</v>
      </c>
      <c r="C417" s="84" t="s">
        <v>3098</v>
      </c>
      <c r="D417" s="83" t="s">
        <v>3094</v>
      </c>
      <c r="E417" s="83"/>
      <c r="F417" s="84" t="s">
        <v>3099</v>
      </c>
      <c r="G417" s="83" t="s">
        <v>3096</v>
      </c>
      <c r="H417" s="83" t="s">
        <v>2</v>
      </c>
      <c r="I417" s="85">
        <v>6</v>
      </c>
      <c r="J417" s="86">
        <v>1223775</v>
      </c>
      <c r="K417" s="85">
        <v>7342650</v>
      </c>
      <c r="L417" s="83">
        <v>0</v>
      </c>
      <c r="M417" s="51">
        <v>110140</v>
      </c>
      <c r="N417" s="53">
        <v>11013975</v>
      </c>
      <c r="O417" s="53">
        <v>3671325</v>
      </c>
      <c r="P417" s="92">
        <v>9</v>
      </c>
      <c r="Q417" s="46" t="s">
        <v>6884</v>
      </c>
    </row>
    <row r="418" spans="1:17" ht="36">
      <c r="A418" s="83">
        <v>412</v>
      </c>
      <c r="B418" s="83" t="s">
        <v>3100</v>
      </c>
      <c r="C418" s="84" t="s">
        <v>3101</v>
      </c>
      <c r="D418" s="83" t="s">
        <v>3094</v>
      </c>
      <c r="E418" s="83"/>
      <c r="F418" s="84" t="s">
        <v>3102</v>
      </c>
      <c r="G418" s="83" t="s">
        <v>3096</v>
      </c>
      <c r="H418" s="83" t="s">
        <v>2</v>
      </c>
      <c r="I418" s="85">
        <v>8</v>
      </c>
      <c r="J418" s="86">
        <v>1282050</v>
      </c>
      <c r="K418" s="85">
        <v>10256400</v>
      </c>
      <c r="L418" s="83">
        <v>0</v>
      </c>
      <c r="M418" s="51">
        <v>153846</v>
      </c>
      <c r="N418" s="53">
        <v>15384600</v>
      </c>
      <c r="O418" s="53">
        <v>5128200</v>
      </c>
      <c r="P418" s="92">
        <v>12</v>
      </c>
      <c r="Q418" s="46" t="s">
        <v>6885</v>
      </c>
    </row>
    <row r="419" spans="1:17" ht="36">
      <c r="A419" s="83">
        <v>413</v>
      </c>
      <c r="B419" s="83" t="s">
        <v>212</v>
      </c>
      <c r="C419" s="84" t="s">
        <v>3103</v>
      </c>
      <c r="D419" s="83" t="s">
        <v>3094</v>
      </c>
      <c r="E419" s="83"/>
      <c r="F419" s="84" t="s">
        <v>3104</v>
      </c>
      <c r="G419" s="83" t="s">
        <v>3105</v>
      </c>
      <c r="H419" s="83" t="s">
        <v>2</v>
      </c>
      <c r="I419" s="85">
        <v>20</v>
      </c>
      <c r="J419" s="86">
        <v>2692305</v>
      </c>
      <c r="K419" s="85">
        <v>53846100</v>
      </c>
      <c r="L419" s="83">
        <v>0</v>
      </c>
      <c r="M419" s="51">
        <v>807692</v>
      </c>
      <c r="N419" s="53">
        <v>80769150</v>
      </c>
      <c r="O419" s="53">
        <v>26923050</v>
      </c>
      <c r="P419" s="92">
        <v>30</v>
      </c>
      <c r="Q419" s="46" t="s">
        <v>6886</v>
      </c>
    </row>
    <row r="420" spans="1:17" ht="60">
      <c r="A420" s="83">
        <v>414</v>
      </c>
      <c r="B420" s="83" t="s">
        <v>172</v>
      </c>
      <c r="C420" s="84" t="s">
        <v>1659</v>
      </c>
      <c r="D420" s="83" t="s">
        <v>3094</v>
      </c>
      <c r="E420" s="83"/>
      <c r="F420" s="84" t="s">
        <v>3106</v>
      </c>
      <c r="G420" s="83" t="s">
        <v>3107</v>
      </c>
      <c r="H420" s="83" t="s">
        <v>2</v>
      </c>
      <c r="I420" s="85">
        <v>200</v>
      </c>
      <c r="J420" s="86">
        <v>4021920</v>
      </c>
      <c r="K420" s="85">
        <v>804384000</v>
      </c>
      <c r="L420" s="83">
        <v>0</v>
      </c>
      <c r="M420" s="51">
        <v>12065760</v>
      </c>
      <c r="N420" s="53">
        <v>1206576000</v>
      </c>
      <c r="O420" s="53">
        <v>402192000</v>
      </c>
      <c r="P420" s="92">
        <v>300</v>
      </c>
      <c r="Q420" s="46" t="s">
        <v>6887</v>
      </c>
    </row>
    <row r="421" spans="1:17" ht="48">
      <c r="A421" s="83">
        <v>415</v>
      </c>
      <c r="B421" s="83" t="s">
        <v>213</v>
      </c>
      <c r="C421" s="84" t="s">
        <v>1606</v>
      </c>
      <c r="D421" s="83" t="s">
        <v>3094</v>
      </c>
      <c r="E421" s="83"/>
      <c r="F421" s="84" t="s">
        <v>3108</v>
      </c>
      <c r="G421" s="83" t="s">
        <v>3096</v>
      </c>
      <c r="H421" s="83" t="s">
        <v>2</v>
      </c>
      <c r="I421" s="85">
        <v>5</v>
      </c>
      <c r="J421" s="86">
        <v>1223775</v>
      </c>
      <c r="K421" s="85">
        <v>6118875</v>
      </c>
      <c r="L421" s="83">
        <v>0</v>
      </c>
      <c r="M421" s="51">
        <v>91784</v>
      </c>
      <c r="N421" s="53">
        <v>9178313</v>
      </c>
      <c r="O421" s="53">
        <v>3059438</v>
      </c>
      <c r="P421" s="92">
        <v>8</v>
      </c>
      <c r="Q421" s="46" t="s">
        <v>6888</v>
      </c>
    </row>
    <row r="422" spans="1:17" ht="48">
      <c r="A422" s="83">
        <v>416</v>
      </c>
      <c r="B422" s="83" t="s">
        <v>128</v>
      </c>
      <c r="C422" s="84" t="s">
        <v>3109</v>
      </c>
      <c r="D422" s="83" t="s">
        <v>3094</v>
      </c>
      <c r="E422" s="83"/>
      <c r="F422" s="84" t="s">
        <v>3110</v>
      </c>
      <c r="G422" s="83" t="s">
        <v>3111</v>
      </c>
      <c r="H422" s="83" t="s">
        <v>2</v>
      </c>
      <c r="I422" s="85">
        <v>5</v>
      </c>
      <c r="J422" s="86">
        <v>2205000</v>
      </c>
      <c r="K422" s="85">
        <v>11025000</v>
      </c>
      <c r="L422" s="83">
        <v>0</v>
      </c>
      <c r="M422" s="51">
        <v>165375</v>
      </c>
      <c r="N422" s="53">
        <v>16537500</v>
      </c>
      <c r="O422" s="53">
        <v>5512500</v>
      </c>
      <c r="P422" s="92">
        <v>8</v>
      </c>
      <c r="Q422" s="46" t="s">
        <v>6889</v>
      </c>
    </row>
    <row r="423" spans="1:17" ht="24">
      <c r="A423" s="83">
        <v>417</v>
      </c>
      <c r="B423" s="83" t="s">
        <v>214</v>
      </c>
      <c r="C423" s="84" t="s">
        <v>1629</v>
      </c>
      <c r="D423" s="83" t="s">
        <v>3094</v>
      </c>
      <c r="E423" s="83"/>
      <c r="F423" s="84" t="s">
        <v>1630</v>
      </c>
      <c r="G423" s="83" t="s">
        <v>3096</v>
      </c>
      <c r="H423" s="83" t="s">
        <v>2</v>
      </c>
      <c r="I423" s="85">
        <v>5</v>
      </c>
      <c r="J423" s="86">
        <v>1468530</v>
      </c>
      <c r="K423" s="85">
        <v>7342650</v>
      </c>
      <c r="L423" s="83">
        <v>0</v>
      </c>
      <c r="M423" s="51">
        <v>110140</v>
      </c>
      <c r="N423" s="53">
        <v>11013975</v>
      </c>
      <c r="O423" s="53">
        <v>3671325</v>
      </c>
      <c r="P423" s="92">
        <v>8</v>
      </c>
      <c r="Q423" s="46" t="s">
        <v>6890</v>
      </c>
    </row>
    <row r="424" spans="1:17" ht="24">
      <c r="A424" s="83">
        <v>418</v>
      </c>
      <c r="B424" s="83" t="s">
        <v>215</v>
      </c>
      <c r="C424" s="84" t="s">
        <v>1615</v>
      </c>
      <c r="D424" s="83" t="s">
        <v>3094</v>
      </c>
      <c r="E424" s="83"/>
      <c r="F424" s="84" t="s">
        <v>1616</v>
      </c>
      <c r="G424" s="83" t="s">
        <v>3096</v>
      </c>
      <c r="H424" s="83" t="s">
        <v>2</v>
      </c>
      <c r="I424" s="85">
        <v>5</v>
      </c>
      <c r="J424" s="86">
        <v>1468530</v>
      </c>
      <c r="K424" s="85">
        <v>7342650</v>
      </c>
      <c r="L424" s="83">
        <v>0</v>
      </c>
      <c r="M424" s="51">
        <v>110140</v>
      </c>
      <c r="N424" s="53">
        <v>11013975</v>
      </c>
      <c r="O424" s="53">
        <v>3671325</v>
      </c>
      <c r="P424" s="92">
        <v>8</v>
      </c>
      <c r="Q424" s="46" t="s">
        <v>6891</v>
      </c>
    </row>
    <row r="425" spans="1:17" ht="24">
      <c r="A425" s="83">
        <v>419</v>
      </c>
      <c r="B425" s="83" t="s">
        <v>216</v>
      </c>
      <c r="C425" s="84" t="s">
        <v>1618</v>
      </c>
      <c r="D425" s="83" t="s">
        <v>3094</v>
      </c>
      <c r="E425" s="83"/>
      <c r="F425" s="84" t="s">
        <v>1619</v>
      </c>
      <c r="G425" s="83" t="s">
        <v>3096</v>
      </c>
      <c r="H425" s="83" t="s">
        <v>2</v>
      </c>
      <c r="I425" s="85">
        <v>4</v>
      </c>
      <c r="J425" s="86">
        <v>1468530</v>
      </c>
      <c r="K425" s="85">
        <v>5874120</v>
      </c>
      <c r="L425" s="83">
        <v>0</v>
      </c>
      <c r="M425" s="51">
        <v>88112</v>
      </c>
      <c r="N425" s="53">
        <v>8811180</v>
      </c>
      <c r="O425" s="53">
        <v>2937060</v>
      </c>
      <c r="P425" s="92">
        <v>6</v>
      </c>
      <c r="Q425" s="46" t="s">
        <v>6892</v>
      </c>
    </row>
    <row r="426" spans="1:17" ht="24">
      <c r="A426" s="83">
        <v>420</v>
      </c>
      <c r="B426" s="83" t="s">
        <v>194</v>
      </c>
      <c r="C426" s="84" t="s">
        <v>1622</v>
      </c>
      <c r="D426" s="83" t="s">
        <v>3094</v>
      </c>
      <c r="E426" s="83"/>
      <c r="F426" s="84" t="s">
        <v>1623</v>
      </c>
      <c r="G426" s="83" t="s">
        <v>3096</v>
      </c>
      <c r="H426" s="83" t="s">
        <v>2</v>
      </c>
      <c r="I426" s="85">
        <v>5</v>
      </c>
      <c r="J426" s="86">
        <v>1844310</v>
      </c>
      <c r="K426" s="85">
        <v>9221550</v>
      </c>
      <c r="L426" s="83">
        <v>0</v>
      </c>
      <c r="M426" s="51">
        <v>138324</v>
      </c>
      <c r="N426" s="53">
        <v>13832325</v>
      </c>
      <c r="O426" s="53">
        <v>4610775</v>
      </c>
      <c r="P426" s="92">
        <v>8</v>
      </c>
      <c r="Q426" s="46" t="s">
        <v>6893</v>
      </c>
    </row>
    <row r="427" spans="1:17" ht="24">
      <c r="A427" s="83">
        <v>421</v>
      </c>
      <c r="B427" s="83" t="s">
        <v>217</v>
      </c>
      <c r="C427" s="84" t="s">
        <v>1625</v>
      </c>
      <c r="D427" s="83" t="s">
        <v>3094</v>
      </c>
      <c r="E427" s="83"/>
      <c r="F427" s="84" t="s">
        <v>1626</v>
      </c>
      <c r="G427" s="83" t="s">
        <v>3096</v>
      </c>
      <c r="H427" s="83" t="s">
        <v>2</v>
      </c>
      <c r="I427" s="85">
        <v>5</v>
      </c>
      <c r="J427" s="86">
        <v>1223775</v>
      </c>
      <c r="K427" s="85">
        <v>6118875</v>
      </c>
      <c r="L427" s="83">
        <v>0</v>
      </c>
      <c r="M427" s="51">
        <v>91784</v>
      </c>
      <c r="N427" s="53">
        <v>9178313</v>
      </c>
      <c r="O427" s="53">
        <v>3059438</v>
      </c>
      <c r="P427" s="92">
        <v>8</v>
      </c>
      <c r="Q427" s="46" t="s">
        <v>6894</v>
      </c>
    </row>
    <row r="428" spans="1:17" ht="36">
      <c r="A428" s="83">
        <v>422</v>
      </c>
      <c r="B428" s="83" t="s">
        <v>205</v>
      </c>
      <c r="C428" s="84" t="s">
        <v>1642</v>
      </c>
      <c r="D428" s="83" t="s">
        <v>3094</v>
      </c>
      <c r="E428" s="83"/>
      <c r="F428" s="84" t="s">
        <v>1643</v>
      </c>
      <c r="G428" s="83" t="s">
        <v>3096</v>
      </c>
      <c r="H428" s="83" t="s">
        <v>2</v>
      </c>
      <c r="I428" s="85">
        <v>5</v>
      </c>
      <c r="J428" s="86">
        <v>1835663</v>
      </c>
      <c r="K428" s="85">
        <v>9178315</v>
      </c>
      <c r="L428" s="83">
        <v>0</v>
      </c>
      <c r="M428" s="51">
        <v>137675</v>
      </c>
      <c r="N428" s="53">
        <v>13767473</v>
      </c>
      <c r="O428" s="53">
        <v>4589158</v>
      </c>
      <c r="P428" s="92">
        <v>8</v>
      </c>
      <c r="Q428" s="46" t="s">
        <v>6895</v>
      </c>
    </row>
    <row r="429" spans="1:17" ht="48">
      <c r="A429" s="83">
        <v>423</v>
      </c>
      <c r="B429" s="83" t="s">
        <v>149</v>
      </c>
      <c r="C429" s="84" t="s">
        <v>3112</v>
      </c>
      <c r="D429" s="83" t="s">
        <v>3094</v>
      </c>
      <c r="E429" s="83"/>
      <c r="F429" s="84" t="s">
        <v>3113</v>
      </c>
      <c r="G429" s="83" t="s">
        <v>3096</v>
      </c>
      <c r="H429" s="83" t="s">
        <v>2</v>
      </c>
      <c r="I429" s="85">
        <v>7</v>
      </c>
      <c r="J429" s="86">
        <v>1223775</v>
      </c>
      <c r="K429" s="85">
        <v>8566425</v>
      </c>
      <c r="L429" s="83">
        <v>0</v>
      </c>
      <c r="M429" s="51">
        <v>128497</v>
      </c>
      <c r="N429" s="53">
        <v>12849638</v>
      </c>
      <c r="O429" s="53">
        <v>4283213</v>
      </c>
      <c r="P429" s="92">
        <v>11</v>
      </c>
      <c r="Q429" s="46" t="s">
        <v>6896</v>
      </c>
    </row>
    <row r="430" spans="1:17" ht="36">
      <c r="A430" s="83">
        <v>424</v>
      </c>
      <c r="B430" s="83" t="s">
        <v>218</v>
      </c>
      <c r="C430" s="84" t="s">
        <v>3114</v>
      </c>
      <c r="D430" s="83" t="s">
        <v>3094</v>
      </c>
      <c r="E430" s="83"/>
      <c r="F430" s="84" t="s">
        <v>1609</v>
      </c>
      <c r="G430" s="83" t="s">
        <v>3115</v>
      </c>
      <c r="H430" s="83" t="s">
        <v>2</v>
      </c>
      <c r="I430" s="85">
        <v>5</v>
      </c>
      <c r="J430" s="86">
        <v>1223775</v>
      </c>
      <c r="K430" s="85">
        <v>6118875</v>
      </c>
      <c r="L430" s="83">
        <v>0</v>
      </c>
      <c r="M430" s="51">
        <v>91784</v>
      </c>
      <c r="N430" s="53">
        <v>9178313</v>
      </c>
      <c r="O430" s="53">
        <v>3059438</v>
      </c>
      <c r="P430" s="92">
        <v>8</v>
      </c>
      <c r="Q430" s="46" t="s">
        <v>6897</v>
      </c>
    </row>
    <row r="431" spans="1:17" ht="36">
      <c r="A431" s="83">
        <v>425</v>
      </c>
      <c r="B431" s="83" t="s">
        <v>3116</v>
      </c>
      <c r="C431" s="84" t="s">
        <v>3117</v>
      </c>
      <c r="D431" s="83" t="s">
        <v>3094</v>
      </c>
      <c r="E431" s="83"/>
      <c r="F431" s="84" t="s">
        <v>3118</v>
      </c>
      <c r="G431" s="83" t="s">
        <v>3119</v>
      </c>
      <c r="H431" s="83" t="s">
        <v>2</v>
      </c>
      <c r="I431" s="85">
        <v>7</v>
      </c>
      <c r="J431" s="86">
        <v>1223775</v>
      </c>
      <c r="K431" s="85">
        <v>8566425</v>
      </c>
      <c r="L431" s="83">
        <v>0</v>
      </c>
      <c r="M431" s="51">
        <v>128497</v>
      </c>
      <c r="N431" s="53">
        <v>12849638</v>
      </c>
      <c r="O431" s="53">
        <v>4283213</v>
      </c>
      <c r="P431" s="92">
        <v>11</v>
      </c>
      <c r="Q431" s="46" t="s">
        <v>6898</v>
      </c>
    </row>
    <row r="432" spans="1:17" ht="48">
      <c r="A432" s="83">
        <v>426</v>
      </c>
      <c r="B432" s="83" t="s">
        <v>151</v>
      </c>
      <c r="C432" s="84" t="s">
        <v>3120</v>
      </c>
      <c r="D432" s="83" t="s">
        <v>3094</v>
      </c>
      <c r="E432" s="83"/>
      <c r="F432" s="84" t="s">
        <v>3121</v>
      </c>
      <c r="G432" s="83" t="s">
        <v>3096</v>
      </c>
      <c r="H432" s="83" t="s">
        <v>2</v>
      </c>
      <c r="I432" s="85">
        <v>5</v>
      </c>
      <c r="J432" s="86">
        <v>1223768</v>
      </c>
      <c r="K432" s="85">
        <v>6118840</v>
      </c>
      <c r="L432" s="83">
        <v>0</v>
      </c>
      <c r="M432" s="51">
        <v>91783</v>
      </c>
      <c r="N432" s="53">
        <v>9178260</v>
      </c>
      <c r="O432" s="53">
        <v>3059420</v>
      </c>
      <c r="P432" s="92">
        <v>8</v>
      </c>
      <c r="Q432" s="46" t="s">
        <v>6899</v>
      </c>
    </row>
    <row r="433" spans="1:17" ht="36">
      <c r="A433" s="83">
        <v>427</v>
      </c>
      <c r="B433" s="83" t="s">
        <v>1638</v>
      </c>
      <c r="C433" s="84" t="s">
        <v>1639</v>
      </c>
      <c r="D433" s="83" t="s">
        <v>3094</v>
      </c>
      <c r="E433" s="83"/>
      <c r="F433" s="84" t="s">
        <v>3122</v>
      </c>
      <c r="G433" s="83" t="s">
        <v>3096</v>
      </c>
      <c r="H433" s="83" t="s">
        <v>2</v>
      </c>
      <c r="I433" s="85">
        <v>5</v>
      </c>
      <c r="J433" s="86">
        <v>1488376</v>
      </c>
      <c r="K433" s="85">
        <v>7441880</v>
      </c>
      <c r="L433" s="83">
        <v>0</v>
      </c>
      <c r="M433" s="51">
        <v>111629</v>
      </c>
      <c r="N433" s="53">
        <v>11162820</v>
      </c>
      <c r="O433" s="53">
        <v>3720940</v>
      </c>
      <c r="P433" s="92">
        <v>8</v>
      </c>
      <c r="Q433" s="46" t="s">
        <v>6900</v>
      </c>
    </row>
    <row r="434" spans="1:17" ht="48">
      <c r="A434" s="83">
        <v>428</v>
      </c>
      <c r="B434" s="83" t="s">
        <v>159</v>
      </c>
      <c r="C434" s="84" t="s">
        <v>3123</v>
      </c>
      <c r="D434" s="83" t="s">
        <v>3094</v>
      </c>
      <c r="E434" s="83"/>
      <c r="F434" s="84" t="s">
        <v>3124</v>
      </c>
      <c r="G434" s="83" t="s">
        <v>3096</v>
      </c>
      <c r="H434" s="83" t="s">
        <v>2</v>
      </c>
      <c r="I434" s="85">
        <v>5</v>
      </c>
      <c r="J434" s="86">
        <v>1223775</v>
      </c>
      <c r="K434" s="85">
        <v>6118875</v>
      </c>
      <c r="L434" s="83">
        <v>0</v>
      </c>
      <c r="M434" s="51">
        <v>91784</v>
      </c>
      <c r="N434" s="53">
        <v>9178313</v>
      </c>
      <c r="O434" s="53">
        <v>3059438</v>
      </c>
      <c r="P434" s="92">
        <v>8</v>
      </c>
      <c r="Q434" s="46" t="s">
        <v>6901</v>
      </c>
    </row>
    <row r="435" spans="1:17" ht="24">
      <c r="A435" s="83">
        <v>429</v>
      </c>
      <c r="B435" s="83" t="s">
        <v>160</v>
      </c>
      <c r="C435" s="84" t="s">
        <v>3125</v>
      </c>
      <c r="D435" s="83" t="s">
        <v>3094</v>
      </c>
      <c r="E435" s="83"/>
      <c r="F435" s="84" t="s">
        <v>3126</v>
      </c>
      <c r="G435" s="83" t="s">
        <v>3096</v>
      </c>
      <c r="H435" s="83" t="s">
        <v>2</v>
      </c>
      <c r="I435" s="85">
        <v>6</v>
      </c>
      <c r="J435" s="86">
        <v>1223775</v>
      </c>
      <c r="K435" s="85">
        <v>7342650</v>
      </c>
      <c r="L435" s="83">
        <v>0</v>
      </c>
      <c r="M435" s="51">
        <v>110140</v>
      </c>
      <c r="N435" s="53">
        <v>11013975</v>
      </c>
      <c r="O435" s="53">
        <v>3671325</v>
      </c>
      <c r="P435" s="92">
        <v>9</v>
      </c>
      <c r="Q435" s="46" t="s">
        <v>6902</v>
      </c>
    </row>
    <row r="436" spans="1:17" ht="24">
      <c r="A436" s="83">
        <v>430</v>
      </c>
      <c r="B436" s="83" t="s">
        <v>226</v>
      </c>
      <c r="C436" s="84" t="s">
        <v>1612</v>
      </c>
      <c r="D436" s="83" t="s">
        <v>3094</v>
      </c>
      <c r="E436" s="83"/>
      <c r="F436" s="84" t="s">
        <v>1613</v>
      </c>
      <c r="G436" s="83" t="s">
        <v>3096</v>
      </c>
      <c r="H436" s="83" t="s">
        <v>2</v>
      </c>
      <c r="I436" s="85">
        <v>5</v>
      </c>
      <c r="J436" s="86">
        <v>1223775</v>
      </c>
      <c r="K436" s="85">
        <v>6118875</v>
      </c>
      <c r="L436" s="83">
        <v>0</v>
      </c>
      <c r="M436" s="51">
        <v>91784</v>
      </c>
      <c r="N436" s="53">
        <v>9178313</v>
      </c>
      <c r="O436" s="53">
        <v>3059438</v>
      </c>
      <c r="P436" s="92">
        <v>8</v>
      </c>
      <c r="Q436" s="46" t="s">
        <v>6903</v>
      </c>
    </row>
    <row r="437" spans="1:17" ht="24">
      <c r="A437" s="83">
        <v>431</v>
      </c>
      <c r="B437" s="83" t="s">
        <v>225</v>
      </c>
      <c r="C437" s="84" t="s">
        <v>1634</v>
      </c>
      <c r="D437" s="83" t="s">
        <v>3094</v>
      </c>
      <c r="E437" s="83"/>
      <c r="F437" s="84" t="s">
        <v>1635</v>
      </c>
      <c r="G437" s="83" t="s">
        <v>3096</v>
      </c>
      <c r="H437" s="83" t="s">
        <v>2</v>
      </c>
      <c r="I437" s="85">
        <v>5</v>
      </c>
      <c r="J437" s="86">
        <v>4895289</v>
      </c>
      <c r="K437" s="85">
        <v>24476445</v>
      </c>
      <c r="L437" s="83">
        <v>0</v>
      </c>
      <c r="M437" s="51">
        <v>367147</v>
      </c>
      <c r="N437" s="53">
        <v>36714668</v>
      </c>
      <c r="O437" s="53">
        <v>12238223</v>
      </c>
      <c r="P437" s="92">
        <v>8</v>
      </c>
      <c r="Q437" s="46" t="s">
        <v>6904</v>
      </c>
    </row>
    <row r="438" spans="1:17" ht="36">
      <c r="A438" s="83">
        <v>432</v>
      </c>
      <c r="B438" s="83" t="s">
        <v>162</v>
      </c>
      <c r="C438" s="84" t="s">
        <v>3127</v>
      </c>
      <c r="D438" s="83" t="s">
        <v>3094</v>
      </c>
      <c r="E438" s="83"/>
      <c r="F438" s="84" t="s">
        <v>3128</v>
      </c>
      <c r="G438" s="83" t="s">
        <v>3096</v>
      </c>
      <c r="H438" s="83" t="s">
        <v>2</v>
      </c>
      <c r="I438" s="85">
        <v>5</v>
      </c>
      <c r="J438" s="86">
        <v>1223775</v>
      </c>
      <c r="K438" s="85">
        <v>6118875</v>
      </c>
      <c r="L438" s="83">
        <v>0</v>
      </c>
      <c r="M438" s="51">
        <v>91784</v>
      </c>
      <c r="N438" s="53">
        <v>9178313</v>
      </c>
      <c r="O438" s="53">
        <v>3059438</v>
      </c>
      <c r="P438" s="92">
        <v>8</v>
      </c>
      <c r="Q438" s="46" t="s">
        <v>6905</v>
      </c>
    </row>
    <row r="439" spans="1:17" ht="36">
      <c r="A439" s="83">
        <v>433</v>
      </c>
      <c r="B439" s="83" t="s">
        <v>163</v>
      </c>
      <c r="C439" s="84" t="s">
        <v>3129</v>
      </c>
      <c r="D439" s="83" t="s">
        <v>3094</v>
      </c>
      <c r="E439" s="83"/>
      <c r="F439" s="84" t="s">
        <v>3130</v>
      </c>
      <c r="G439" s="83" t="s">
        <v>3096</v>
      </c>
      <c r="H439" s="83" t="s">
        <v>2</v>
      </c>
      <c r="I439" s="85">
        <v>5</v>
      </c>
      <c r="J439" s="86">
        <v>1223775</v>
      </c>
      <c r="K439" s="85">
        <v>6118875</v>
      </c>
      <c r="L439" s="83">
        <v>0</v>
      </c>
      <c r="M439" s="51">
        <v>91784</v>
      </c>
      <c r="N439" s="53">
        <v>9178313</v>
      </c>
      <c r="O439" s="53">
        <v>3059438</v>
      </c>
      <c r="P439" s="92">
        <v>8</v>
      </c>
      <c r="Q439" s="46" t="s">
        <v>6906</v>
      </c>
    </row>
    <row r="440" spans="1:17" ht="48">
      <c r="A440" s="83">
        <v>434</v>
      </c>
      <c r="B440" s="83" t="s">
        <v>3131</v>
      </c>
      <c r="C440" s="84" t="s">
        <v>3132</v>
      </c>
      <c r="D440" s="83" t="s">
        <v>3094</v>
      </c>
      <c r="E440" s="83"/>
      <c r="F440" s="84" t="s">
        <v>3133</v>
      </c>
      <c r="G440" s="83" t="s">
        <v>3119</v>
      </c>
      <c r="H440" s="83" t="s">
        <v>2</v>
      </c>
      <c r="I440" s="85">
        <v>8</v>
      </c>
      <c r="J440" s="86">
        <v>1102492</v>
      </c>
      <c r="K440" s="85">
        <v>8819936</v>
      </c>
      <c r="L440" s="83">
        <v>0</v>
      </c>
      <c r="M440" s="51">
        <v>132300</v>
      </c>
      <c r="N440" s="53">
        <v>13229904</v>
      </c>
      <c r="O440" s="53">
        <v>4409968</v>
      </c>
      <c r="P440" s="92">
        <v>12</v>
      </c>
      <c r="Q440" s="46" t="s">
        <v>6907</v>
      </c>
    </row>
    <row r="441" spans="1:17" ht="36">
      <c r="A441" s="83">
        <v>435</v>
      </c>
      <c r="B441" s="83" t="s">
        <v>165</v>
      </c>
      <c r="C441" s="84" t="s">
        <v>3134</v>
      </c>
      <c r="D441" s="83" t="s">
        <v>3094</v>
      </c>
      <c r="E441" s="83"/>
      <c r="F441" s="84" t="s">
        <v>3135</v>
      </c>
      <c r="G441" s="83" t="s">
        <v>3136</v>
      </c>
      <c r="H441" s="83" t="s">
        <v>2</v>
      </c>
      <c r="I441" s="85">
        <v>6</v>
      </c>
      <c r="J441" s="86">
        <v>1223775</v>
      </c>
      <c r="K441" s="85">
        <v>7342650</v>
      </c>
      <c r="L441" s="83">
        <v>0</v>
      </c>
      <c r="M441" s="51">
        <v>110140</v>
      </c>
      <c r="N441" s="53">
        <v>11013975</v>
      </c>
      <c r="O441" s="53">
        <v>3671325</v>
      </c>
      <c r="P441" s="92">
        <v>9</v>
      </c>
      <c r="Q441" s="46" t="s">
        <v>6908</v>
      </c>
    </row>
    <row r="442" spans="1:17" ht="36">
      <c r="A442" s="83">
        <v>436</v>
      </c>
      <c r="B442" s="83" t="s">
        <v>3137</v>
      </c>
      <c r="C442" s="84" t="s">
        <v>3138</v>
      </c>
      <c r="D442" s="83" t="s">
        <v>3094</v>
      </c>
      <c r="E442" s="83"/>
      <c r="F442" s="84" t="s">
        <v>3139</v>
      </c>
      <c r="G442" s="83" t="s">
        <v>3096</v>
      </c>
      <c r="H442" s="83" t="s">
        <v>2</v>
      </c>
      <c r="I442" s="85">
        <v>6</v>
      </c>
      <c r="J442" s="86">
        <v>1468530</v>
      </c>
      <c r="K442" s="85">
        <v>8811180</v>
      </c>
      <c r="L442" s="83">
        <v>0</v>
      </c>
      <c r="M442" s="51">
        <v>132168</v>
      </c>
      <c r="N442" s="53">
        <v>13216770</v>
      </c>
      <c r="O442" s="53">
        <v>4405590</v>
      </c>
      <c r="P442" s="92">
        <v>9</v>
      </c>
      <c r="Q442" s="46" t="s">
        <v>6909</v>
      </c>
    </row>
    <row r="443" spans="1:17" ht="36">
      <c r="A443" s="83">
        <v>437</v>
      </c>
      <c r="B443" s="83" t="s">
        <v>3140</v>
      </c>
      <c r="C443" s="84" t="s">
        <v>3141</v>
      </c>
      <c r="D443" s="83" t="s">
        <v>3094</v>
      </c>
      <c r="E443" s="83"/>
      <c r="F443" s="84" t="s">
        <v>3142</v>
      </c>
      <c r="G443" s="83" t="s">
        <v>3096</v>
      </c>
      <c r="H443" s="83" t="s">
        <v>2</v>
      </c>
      <c r="I443" s="85">
        <v>5</v>
      </c>
      <c r="J443" s="86">
        <v>1322992</v>
      </c>
      <c r="K443" s="85">
        <v>6614960</v>
      </c>
      <c r="L443" s="83">
        <v>0</v>
      </c>
      <c r="M443" s="51">
        <v>99225</v>
      </c>
      <c r="N443" s="53">
        <v>9922440</v>
      </c>
      <c r="O443" s="53">
        <v>3307480</v>
      </c>
      <c r="P443" s="92">
        <v>8</v>
      </c>
      <c r="Q443" s="46" t="s">
        <v>6910</v>
      </c>
    </row>
    <row r="444" spans="1:17" ht="48">
      <c r="A444" s="83">
        <v>438</v>
      </c>
      <c r="B444" s="83" t="s">
        <v>3143</v>
      </c>
      <c r="C444" s="84" t="s">
        <v>3144</v>
      </c>
      <c r="D444" s="83" t="s">
        <v>3094</v>
      </c>
      <c r="E444" s="83"/>
      <c r="F444" s="84" t="s">
        <v>3145</v>
      </c>
      <c r="G444" s="83" t="s">
        <v>3096</v>
      </c>
      <c r="H444" s="83" t="s">
        <v>2</v>
      </c>
      <c r="I444" s="85">
        <v>5</v>
      </c>
      <c r="J444" s="86">
        <v>1223775</v>
      </c>
      <c r="K444" s="85">
        <v>6118875</v>
      </c>
      <c r="L444" s="83">
        <v>0</v>
      </c>
      <c r="M444" s="51">
        <v>91784</v>
      </c>
      <c r="N444" s="53">
        <v>9178313</v>
      </c>
      <c r="O444" s="53">
        <v>3059438</v>
      </c>
      <c r="P444" s="92">
        <v>8</v>
      </c>
      <c r="Q444" s="46" t="s">
        <v>6911</v>
      </c>
    </row>
    <row r="445" spans="1:17" ht="48">
      <c r="A445" s="83">
        <v>439</v>
      </c>
      <c r="B445" s="83" t="s">
        <v>3146</v>
      </c>
      <c r="C445" s="84" t="s">
        <v>3147</v>
      </c>
      <c r="D445" s="83" t="s">
        <v>3094</v>
      </c>
      <c r="E445" s="83"/>
      <c r="F445" s="84" t="s">
        <v>3148</v>
      </c>
      <c r="G445" s="83" t="s">
        <v>3096</v>
      </c>
      <c r="H445" s="83" t="s">
        <v>2</v>
      </c>
      <c r="I445" s="85">
        <v>6</v>
      </c>
      <c r="J445" s="86">
        <v>1223775</v>
      </c>
      <c r="K445" s="85">
        <v>7342650</v>
      </c>
      <c r="L445" s="83">
        <v>0</v>
      </c>
      <c r="M445" s="51">
        <v>110140</v>
      </c>
      <c r="N445" s="53">
        <v>11013975</v>
      </c>
      <c r="O445" s="53">
        <v>3671325</v>
      </c>
      <c r="P445" s="92">
        <v>9</v>
      </c>
      <c r="Q445" s="46" t="s">
        <v>6912</v>
      </c>
    </row>
    <row r="446" spans="1:17" ht="48">
      <c r="A446" s="83">
        <v>440</v>
      </c>
      <c r="B446" s="83" t="s">
        <v>153</v>
      </c>
      <c r="C446" s="84" t="s">
        <v>3149</v>
      </c>
      <c r="D446" s="83" t="s">
        <v>3094</v>
      </c>
      <c r="E446" s="83"/>
      <c r="F446" s="84" t="s">
        <v>3150</v>
      </c>
      <c r="G446" s="83" t="s">
        <v>3151</v>
      </c>
      <c r="H446" s="83" t="s">
        <v>2</v>
      </c>
      <c r="I446" s="85">
        <v>10</v>
      </c>
      <c r="J446" s="86">
        <v>1598250</v>
      </c>
      <c r="K446" s="85">
        <v>15982500</v>
      </c>
      <c r="L446" s="83">
        <v>0</v>
      </c>
      <c r="M446" s="51">
        <v>239738</v>
      </c>
      <c r="N446" s="53">
        <v>23973750</v>
      </c>
      <c r="O446" s="53">
        <v>7991250</v>
      </c>
      <c r="P446" s="92">
        <v>15</v>
      </c>
      <c r="Q446" s="46" t="s">
        <v>6913</v>
      </c>
    </row>
    <row r="447" spans="1:17" ht="60">
      <c r="A447" s="83">
        <v>441</v>
      </c>
      <c r="B447" s="83" t="s">
        <v>156</v>
      </c>
      <c r="C447" s="84" t="s">
        <v>1644</v>
      </c>
      <c r="D447" s="83" t="s">
        <v>3094</v>
      </c>
      <c r="E447" s="83"/>
      <c r="F447" s="84" t="s">
        <v>3152</v>
      </c>
      <c r="G447" s="83" t="s">
        <v>3105</v>
      </c>
      <c r="H447" s="83" t="s">
        <v>2</v>
      </c>
      <c r="I447" s="85">
        <v>24</v>
      </c>
      <c r="J447" s="86">
        <v>1468530</v>
      </c>
      <c r="K447" s="85">
        <v>35244720</v>
      </c>
      <c r="L447" s="83">
        <v>0</v>
      </c>
      <c r="M447" s="51">
        <v>528671</v>
      </c>
      <c r="N447" s="53">
        <v>52867080</v>
      </c>
      <c r="O447" s="53">
        <v>17622360</v>
      </c>
      <c r="P447" s="92">
        <v>36</v>
      </c>
      <c r="Q447" s="46" t="s">
        <v>6914</v>
      </c>
    </row>
    <row r="448" spans="1:17" ht="60">
      <c r="A448" s="83">
        <v>442</v>
      </c>
      <c r="B448" s="83" t="s">
        <v>157</v>
      </c>
      <c r="C448" s="84" t="s">
        <v>3153</v>
      </c>
      <c r="D448" s="83" t="s">
        <v>3094</v>
      </c>
      <c r="E448" s="83"/>
      <c r="F448" s="84" t="s">
        <v>3154</v>
      </c>
      <c r="G448" s="83" t="s">
        <v>3105</v>
      </c>
      <c r="H448" s="83" t="s">
        <v>2</v>
      </c>
      <c r="I448" s="85">
        <v>5</v>
      </c>
      <c r="J448" s="86">
        <v>2692305</v>
      </c>
      <c r="K448" s="85">
        <v>13461525</v>
      </c>
      <c r="L448" s="83">
        <v>0</v>
      </c>
      <c r="M448" s="51">
        <v>201923</v>
      </c>
      <c r="N448" s="53">
        <v>20192288</v>
      </c>
      <c r="O448" s="53">
        <v>6730763</v>
      </c>
      <c r="P448" s="92">
        <v>8</v>
      </c>
      <c r="Q448" s="46" t="s">
        <v>6915</v>
      </c>
    </row>
    <row r="449" spans="1:17" ht="84">
      <c r="A449" s="83">
        <v>443</v>
      </c>
      <c r="B449" s="83" t="s">
        <v>155</v>
      </c>
      <c r="C449" s="84" t="s">
        <v>3155</v>
      </c>
      <c r="D449" s="83" t="s">
        <v>3094</v>
      </c>
      <c r="E449" s="83"/>
      <c r="F449" s="84" t="s">
        <v>3156</v>
      </c>
      <c r="G449" s="83" t="s">
        <v>3151</v>
      </c>
      <c r="H449" s="83" t="s">
        <v>2</v>
      </c>
      <c r="I449" s="85">
        <v>8</v>
      </c>
      <c r="J449" s="86">
        <v>900000</v>
      </c>
      <c r="K449" s="85">
        <v>7200000</v>
      </c>
      <c r="L449" s="83">
        <v>0</v>
      </c>
      <c r="M449" s="51">
        <v>108000</v>
      </c>
      <c r="N449" s="53">
        <v>10800000</v>
      </c>
      <c r="O449" s="53">
        <v>3600000</v>
      </c>
      <c r="P449" s="92">
        <v>12</v>
      </c>
      <c r="Q449" s="46" t="s">
        <v>6916</v>
      </c>
    </row>
    <row r="450" spans="1:17" ht="24">
      <c r="A450" s="83">
        <v>444</v>
      </c>
      <c r="B450" s="83" t="s">
        <v>174</v>
      </c>
      <c r="C450" s="84" t="s">
        <v>1558</v>
      </c>
      <c r="D450" s="83" t="s">
        <v>3094</v>
      </c>
      <c r="E450" s="83"/>
      <c r="F450" s="84" t="s">
        <v>3157</v>
      </c>
      <c r="G450" s="83" t="s">
        <v>3158</v>
      </c>
      <c r="H450" s="83" t="s">
        <v>2</v>
      </c>
      <c r="I450" s="85">
        <v>6</v>
      </c>
      <c r="J450" s="86">
        <v>2419956</v>
      </c>
      <c r="K450" s="85">
        <v>14519736</v>
      </c>
      <c r="L450" s="83">
        <v>0</v>
      </c>
      <c r="M450" s="51">
        <v>217797</v>
      </c>
      <c r="N450" s="53">
        <v>21779604</v>
      </c>
      <c r="O450" s="53">
        <v>7259868</v>
      </c>
      <c r="P450" s="92">
        <v>9</v>
      </c>
      <c r="Q450" s="46" t="s">
        <v>6917</v>
      </c>
    </row>
    <row r="451" spans="1:17" ht="48">
      <c r="A451" s="83">
        <v>445</v>
      </c>
      <c r="B451" s="83" t="s">
        <v>173</v>
      </c>
      <c r="C451" s="84" t="s">
        <v>1558</v>
      </c>
      <c r="D451" s="83" t="s">
        <v>3094</v>
      </c>
      <c r="E451" s="83"/>
      <c r="F451" s="84" t="s">
        <v>3159</v>
      </c>
      <c r="G451" s="83" t="s">
        <v>3158</v>
      </c>
      <c r="H451" s="83" t="s">
        <v>2</v>
      </c>
      <c r="I451" s="85">
        <v>6</v>
      </c>
      <c r="J451" s="86">
        <v>2229804</v>
      </c>
      <c r="K451" s="85">
        <v>13378824</v>
      </c>
      <c r="L451" s="83">
        <v>0</v>
      </c>
      <c r="M451" s="51">
        <v>200683</v>
      </c>
      <c r="N451" s="53">
        <v>20068236</v>
      </c>
      <c r="O451" s="53">
        <v>6689412</v>
      </c>
      <c r="P451" s="92">
        <v>9</v>
      </c>
      <c r="Q451" s="46" t="s">
        <v>6918</v>
      </c>
    </row>
    <row r="452" spans="1:17" ht="60">
      <c r="A452" s="83">
        <v>446</v>
      </c>
      <c r="B452" s="83" t="s">
        <v>150</v>
      </c>
      <c r="C452" s="84" t="s">
        <v>1557</v>
      </c>
      <c r="D452" s="83" t="s">
        <v>3094</v>
      </c>
      <c r="E452" s="83"/>
      <c r="F452" s="84" t="s">
        <v>3160</v>
      </c>
      <c r="G452" s="83" t="s">
        <v>3161</v>
      </c>
      <c r="H452" s="83" t="s">
        <v>2</v>
      </c>
      <c r="I452" s="85">
        <v>5</v>
      </c>
      <c r="J452" s="86">
        <v>1630535</v>
      </c>
      <c r="K452" s="85">
        <v>8152675</v>
      </c>
      <c r="L452" s="83">
        <v>0</v>
      </c>
      <c r="M452" s="51">
        <v>122291</v>
      </c>
      <c r="N452" s="53">
        <v>12229013</v>
      </c>
      <c r="O452" s="53">
        <v>4076338</v>
      </c>
      <c r="P452" s="92">
        <v>8</v>
      </c>
      <c r="Q452" s="46" t="s">
        <v>6919</v>
      </c>
    </row>
    <row r="453" spans="1:17" ht="24">
      <c r="A453" s="83">
        <v>447</v>
      </c>
      <c r="B453" s="83" t="s">
        <v>1660</v>
      </c>
      <c r="C453" s="84" t="s">
        <v>3162</v>
      </c>
      <c r="D453" s="83" t="s">
        <v>3094</v>
      </c>
      <c r="E453" s="83"/>
      <c r="F453" s="84" t="s">
        <v>3163</v>
      </c>
      <c r="G453" s="83" t="s">
        <v>3164</v>
      </c>
      <c r="H453" s="83" t="s">
        <v>2</v>
      </c>
      <c r="I453" s="85">
        <v>250</v>
      </c>
      <c r="J453" s="86">
        <v>936600</v>
      </c>
      <c r="K453" s="85">
        <v>234150000</v>
      </c>
      <c r="L453" s="83">
        <v>0</v>
      </c>
      <c r="M453" s="51">
        <v>3512250</v>
      </c>
      <c r="N453" s="53">
        <v>351225000</v>
      </c>
      <c r="O453" s="53">
        <v>117075000</v>
      </c>
      <c r="P453" s="92">
        <v>375</v>
      </c>
      <c r="Q453" s="46" t="s">
        <v>6920</v>
      </c>
    </row>
    <row r="454" spans="1:17" ht="72">
      <c r="A454" s="83">
        <v>448</v>
      </c>
      <c r="B454" s="83" t="s">
        <v>1603</v>
      </c>
      <c r="C454" s="84" t="s">
        <v>1604</v>
      </c>
      <c r="D454" s="83" t="s">
        <v>3094</v>
      </c>
      <c r="E454" s="83"/>
      <c r="F454" s="84" t="s">
        <v>3165</v>
      </c>
      <c r="G454" s="83" t="s">
        <v>3166</v>
      </c>
      <c r="H454" s="83" t="s">
        <v>2</v>
      </c>
      <c r="I454" s="85">
        <v>30</v>
      </c>
      <c r="J454" s="86">
        <v>11895000</v>
      </c>
      <c r="K454" s="85">
        <v>356850000</v>
      </c>
      <c r="L454" s="83">
        <v>0</v>
      </c>
      <c r="M454" s="51">
        <v>5352750</v>
      </c>
      <c r="N454" s="53">
        <v>535275000</v>
      </c>
      <c r="O454" s="53">
        <v>178425000</v>
      </c>
      <c r="P454" s="92">
        <v>45</v>
      </c>
      <c r="Q454" s="46" t="s">
        <v>6921</v>
      </c>
    </row>
    <row r="455" spans="1:17" ht="24">
      <c r="A455" s="83">
        <v>449</v>
      </c>
      <c r="B455" s="83" t="s">
        <v>135</v>
      </c>
      <c r="C455" s="84" t="s">
        <v>3167</v>
      </c>
      <c r="D455" s="83" t="s">
        <v>3094</v>
      </c>
      <c r="E455" s="83"/>
      <c r="F455" s="84" t="s">
        <v>3168</v>
      </c>
      <c r="G455" s="83" t="s">
        <v>3169</v>
      </c>
      <c r="H455" s="83" t="s">
        <v>2</v>
      </c>
      <c r="I455" s="85">
        <v>10</v>
      </c>
      <c r="J455" s="86">
        <v>37516742</v>
      </c>
      <c r="K455" s="85">
        <v>375167420</v>
      </c>
      <c r="L455" s="83">
        <v>0</v>
      </c>
      <c r="M455" s="51">
        <v>5627512</v>
      </c>
      <c r="N455" s="53">
        <v>562751130</v>
      </c>
      <c r="O455" s="53">
        <v>187583710</v>
      </c>
      <c r="P455" s="92">
        <v>15</v>
      </c>
      <c r="Q455" s="46" t="s">
        <v>6922</v>
      </c>
    </row>
    <row r="456" spans="1:17" ht="60">
      <c r="A456" s="83">
        <v>450</v>
      </c>
      <c r="B456" s="83" t="s">
        <v>136</v>
      </c>
      <c r="C456" s="84" t="s">
        <v>3170</v>
      </c>
      <c r="D456" s="83" t="s">
        <v>3094</v>
      </c>
      <c r="E456" s="83"/>
      <c r="F456" s="84" t="s">
        <v>3171</v>
      </c>
      <c r="G456" s="83" t="s">
        <v>3172</v>
      </c>
      <c r="H456" s="83" t="s">
        <v>2</v>
      </c>
      <c r="I456" s="85">
        <v>100</v>
      </c>
      <c r="J456" s="86">
        <v>14537700</v>
      </c>
      <c r="K456" s="85">
        <v>1453770000</v>
      </c>
      <c r="L456" s="83">
        <v>0</v>
      </c>
      <c r="M456" s="51">
        <v>21806550</v>
      </c>
      <c r="N456" s="53">
        <v>2180655000</v>
      </c>
      <c r="O456" s="53">
        <v>726885000</v>
      </c>
      <c r="P456" s="92">
        <v>150</v>
      </c>
      <c r="Q456" s="46" t="s">
        <v>6923</v>
      </c>
    </row>
    <row r="457" spans="1:17" ht="48">
      <c r="A457" s="83">
        <v>451</v>
      </c>
      <c r="B457" s="83" t="s">
        <v>1627</v>
      </c>
      <c r="C457" s="84" t="s">
        <v>1628</v>
      </c>
      <c r="D457" s="83" t="s">
        <v>3094</v>
      </c>
      <c r="E457" s="83"/>
      <c r="F457" s="84" t="s">
        <v>3173</v>
      </c>
      <c r="G457" s="83" t="s">
        <v>3166</v>
      </c>
      <c r="H457" s="83" t="s">
        <v>2</v>
      </c>
      <c r="I457" s="85">
        <v>20</v>
      </c>
      <c r="J457" s="86">
        <v>23128800</v>
      </c>
      <c r="K457" s="85">
        <v>462576000</v>
      </c>
      <c r="L457" s="83">
        <v>0</v>
      </c>
      <c r="M457" s="51">
        <v>6938640</v>
      </c>
      <c r="N457" s="53">
        <v>693864000</v>
      </c>
      <c r="O457" s="53">
        <v>231288000</v>
      </c>
      <c r="P457" s="92">
        <v>30</v>
      </c>
      <c r="Q457" s="46" t="s">
        <v>6924</v>
      </c>
    </row>
    <row r="458" spans="1:17" ht="72">
      <c r="A458" s="83">
        <v>452</v>
      </c>
      <c r="B458" s="83" t="s">
        <v>228</v>
      </c>
      <c r="C458" s="84" t="s">
        <v>1614</v>
      </c>
      <c r="D458" s="83" t="s">
        <v>3094</v>
      </c>
      <c r="E458" s="83"/>
      <c r="F458" s="84" t="s">
        <v>3174</v>
      </c>
      <c r="G458" s="83" t="s">
        <v>3166</v>
      </c>
      <c r="H458" s="83" t="s">
        <v>2</v>
      </c>
      <c r="I458" s="85">
        <v>15</v>
      </c>
      <c r="J458" s="86">
        <v>23129348</v>
      </c>
      <c r="K458" s="85">
        <v>346940220</v>
      </c>
      <c r="L458" s="83">
        <v>0</v>
      </c>
      <c r="M458" s="51">
        <v>5204104</v>
      </c>
      <c r="N458" s="53">
        <v>520410330</v>
      </c>
      <c r="O458" s="53">
        <v>173470110</v>
      </c>
      <c r="P458" s="92">
        <v>23</v>
      </c>
      <c r="Q458" s="46" t="s">
        <v>6925</v>
      </c>
    </row>
    <row r="459" spans="1:17" ht="72">
      <c r="A459" s="83">
        <v>453</v>
      </c>
      <c r="B459" s="83" t="s">
        <v>229</v>
      </c>
      <c r="C459" s="84" t="s">
        <v>1617</v>
      </c>
      <c r="D459" s="83" t="s">
        <v>3094</v>
      </c>
      <c r="E459" s="83"/>
      <c r="F459" s="84" t="s">
        <v>3175</v>
      </c>
      <c r="G459" s="83" t="s">
        <v>3166</v>
      </c>
      <c r="H459" s="83" t="s">
        <v>2</v>
      </c>
      <c r="I459" s="85">
        <v>20</v>
      </c>
      <c r="J459" s="86">
        <v>23129400</v>
      </c>
      <c r="K459" s="85">
        <v>462588000</v>
      </c>
      <c r="L459" s="83">
        <v>0</v>
      </c>
      <c r="M459" s="51">
        <v>6938820</v>
      </c>
      <c r="N459" s="53">
        <v>693882000</v>
      </c>
      <c r="O459" s="53">
        <v>231294000</v>
      </c>
      <c r="P459" s="92">
        <v>30</v>
      </c>
      <c r="Q459" s="46" t="s">
        <v>6926</v>
      </c>
    </row>
    <row r="460" spans="1:17" ht="84">
      <c r="A460" s="83">
        <v>454</v>
      </c>
      <c r="B460" s="83" t="s">
        <v>230</v>
      </c>
      <c r="C460" s="84" t="s">
        <v>1620</v>
      </c>
      <c r="D460" s="83" t="s">
        <v>3094</v>
      </c>
      <c r="E460" s="83"/>
      <c r="F460" s="84" t="s">
        <v>3176</v>
      </c>
      <c r="G460" s="83" t="s">
        <v>1621</v>
      </c>
      <c r="H460" s="83" t="s">
        <v>2</v>
      </c>
      <c r="I460" s="85">
        <v>120</v>
      </c>
      <c r="J460" s="86">
        <v>23129347</v>
      </c>
      <c r="K460" s="85">
        <v>2775521640</v>
      </c>
      <c r="L460" s="83">
        <v>0</v>
      </c>
      <c r="M460" s="51">
        <v>41632825</v>
      </c>
      <c r="N460" s="53">
        <v>4163282460</v>
      </c>
      <c r="O460" s="53">
        <v>1387760820</v>
      </c>
      <c r="P460" s="92">
        <v>180</v>
      </c>
      <c r="Q460" s="46" t="s">
        <v>6927</v>
      </c>
    </row>
    <row r="461" spans="1:17" ht="72">
      <c r="A461" s="83">
        <v>455</v>
      </c>
      <c r="B461" s="83" t="s">
        <v>231</v>
      </c>
      <c r="C461" s="84" t="s">
        <v>1624</v>
      </c>
      <c r="D461" s="83" t="s">
        <v>3094</v>
      </c>
      <c r="E461" s="83"/>
      <c r="F461" s="84" t="s">
        <v>3177</v>
      </c>
      <c r="G461" s="83" t="s">
        <v>3166</v>
      </c>
      <c r="H461" s="83" t="s">
        <v>2</v>
      </c>
      <c r="I461" s="85">
        <v>60</v>
      </c>
      <c r="J461" s="86">
        <v>13216770</v>
      </c>
      <c r="K461" s="85">
        <v>793006200</v>
      </c>
      <c r="L461" s="83">
        <v>0</v>
      </c>
      <c r="M461" s="51">
        <v>11895093</v>
      </c>
      <c r="N461" s="53">
        <v>1189509300</v>
      </c>
      <c r="O461" s="53">
        <v>396503100</v>
      </c>
      <c r="P461" s="92">
        <v>90</v>
      </c>
      <c r="Q461" s="46" t="s">
        <v>6928</v>
      </c>
    </row>
    <row r="462" spans="1:17" ht="60">
      <c r="A462" s="83">
        <v>456</v>
      </c>
      <c r="B462" s="83" t="s">
        <v>139</v>
      </c>
      <c r="C462" s="84" t="s">
        <v>3178</v>
      </c>
      <c r="D462" s="83" t="s">
        <v>3094</v>
      </c>
      <c r="E462" s="83"/>
      <c r="F462" s="84" t="s">
        <v>3179</v>
      </c>
      <c r="G462" s="83" t="s">
        <v>3172</v>
      </c>
      <c r="H462" s="83" t="s">
        <v>2</v>
      </c>
      <c r="I462" s="85">
        <v>60</v>
      </c>
      <c r="J462" s="86">
        <v>11894400</v>
      </c>
      <c r="K462" s="85">
        <v>713664000</v>
      </c>
      <c r="L462" s="83">
        <v>0</v>
      </c>
      <c r="M462" s="51">
        <v>10704960</v>
      </c>
      <c r="N462" s="53">
        <v>1070496000</v>
      </c>
      <c r="O462" s="53">
        <v>356832000</v>
      </c>
      <c r="P462" s="92">
        <v>90</v>
      </c>
      <c r="Q462" s="46" t="s">
        <v>6929</v>
      </c>
    </row>
    <row r="463" spans="1:17" ht="84">
      <c r="A463" s="83">
        <v>457</v>
      </c>
      <c r="B463" s="83" t="s">
        <v>1640</v>
      </c>
      <c r="C463" s="84" t="s">
        <v>1641</v>
      </c>
      <c r="D463" s="83" t="s">
        <v>3094</v>
      </c>
      <c r="E463" s="83"/>
      <c r="F463" s="84" t="s">
        <v>3180</v>
      </c>
      <c r="G463" s="83" t="s">
        <v>3166</v>
      </c>
      <c r="H463" s="83" t="s">
        <v>2</v>
      </c>
      <c r="I463" s="85">
        <v>30</v>
      </c>
      <c r="J463" s="86">
        <v>18356625</v>
      </c>
      <c r="K463" s="85">
        <v>550698750</v>
      </c>
      <c r="L463" s="83">
        <v>0</v>
      </c>
      <c r="M463" s="51">
        <v>8260482</v>
      </c>
      <c r="N463" s="53">
        <v>826048125</v>
      </c>
      <c r="O463" s="53">
        <v>275349375</v>
      </c>
      <c r="P463" s="92">
        <v>45</v>
      </c>
      <c r="Q463" s="46" t="s">
        <v>6930</v>
      </c>
    </row>
    <row r="464" spans="1:17" ht="36">
      <c r="A464" s="83">
        <v>458</v>
      </c>
      <c r="B464" s="83" t="s">
        <v>140</v>
      </c>
      <c r="C464" s="84" t="s">
        <v>3181</v>
      </c>
      <c r="D464" s="83" t="s">
        <v>3094</v>
      </c>
      <c r="E464" s="83"/>
      <c r="F464" s="84" t="s">
        <v>3182</v>
      </c>
      <c r="G464" s="83" t="s">
        <v>3172</v>
      </c>
      <c r="H464" s="83" t="s">
        <v>2</v>
      </c>
      <c r="I464" s="85">
        <v>20</v>
      </c>
      <c r="J464" s="86">
        <v>11895093</v>
      </c>
      <c r="K464" s="85">
        <v>237901860</v>
      </c>
      <c r="L464" s="83">
        <v>0</v>
      </c>
      <c r="M464" s="51">
        <v>3568528</v>
      </c>
      <c r="N464" s="53">
        <v>356852790</v>
      </c>
      <c r="O464" s="53">
        <v>118950930</v>
      </c>
      <c r="P464" s="92">
        <v>30</v>
      </c>
      <c r="Q464" s="46" t="s">
        <v>6931</v>
      </c>
    </row>
    <row r="465" spans="1:17" ht="60">
      <c r="A465" s="83">
        <v>459</v>
      </c>
      <c r="B465" s="83" t="s">
        <v>141</v>
      </c>
      <c r="C465" s="84" t="s">
        <v>3183</v>
      </c>
      <c r="D465" s="83" t="s">
        <v>3094</v>
      </c>
      <c r="E465" s="83"/>
      <c r="F465" s="84" t="s">
        <v>3184</v>
      </c>
      <c r="G465" s="83" t="s">
        <v>3172</v>
      </c>
      <c r="H465" s="83" t="s">
        <v>2</v>
      </c>
      <c r="I465" s="85">
        <v>15</v>
      </c>
      <c r="J465" s="86">
        <v>11894400</v>
      </c>
      <c r="K465" s="85">
        <v>178416000</v>
      </c>
      <c r="L465" s="83">
        <v>0</v>
      </c>
      <c r="M465" s="51">
        <v>2676240</v>
      </c>
      <c r="N465" s="53">
        <v>267624000</v>
      </c>
      <c r="O465" s="53">
        <v>89208000</v>
      </c>
      <c r="P465" s="92">
        <v>23</v>
      </c>
      <c r="Q465" s="46" t="s">
        <v>6932</v>
      </c>
    </row>
    <row r="466" spans="1:17" ht="48">
      <c r="A466" s="83">
        <v>460</v>
      </c>
      <c r="B466" s="83" t="s">
        <v>142</v>
      </c>
      <c r="C466" s="84" t="s">
        <v>3185</v>
      </c>
      <c r="D466" s="83" t="s">
        <v>3094</v>
      </c>
      <c r="E466" s="83"/>
      <c r="F466" s="84" t="s">
        <v>3186</v>
      </c>
      <c r="G466" s="83" t="s">
        <v>3166</v>
      </c>
      <c r="H466" s="83" t="s">
        <v>2</v>
      </c>
      <c r="I466" s="85">
        <v>230</v>
      </c>
      <c r="J466" s="86">
        <v>8076915</v>
      </c>
      <c r="K466" s="85">
        <v>1857690450</v>
      </c>
      <c r="L466" s="83">
        <v>0</v>
      </c>
      <c r="M466" s="51">
        <v>27865357</v>
      </c>
      <c r="N466" s="53">
        <v>2786535675</v>
      </c>
      <c r="O466" s="53">
        <v>928845225</v>
      </c>
      <c r="P466" s="92">
        <v>345</v>
      </c>
      <c r="Q466" s="46" t="s">
        <v>6933</v>
      </c>
    </row>
    <row r="467" spans="1:17" ht="48">
      <c r="A467" s="83">
        <v>461</v>
      </c>
      <c r="B467" s="83" t="s">
        <v>125</v>
      </c>
      <c r="C467" s="84" t="s">
        <v>3187</v>
      </c>
      <c r="D467" s="83" t="s">
        <v>3094</v>
      </c>
      <c r="E467" s="83"/>
      <c r="F467" s="84" t="s">
        <v>3188</v>
      </c>
      <c r="G467" s="83" t="s">
        <v>3166</v>
      </c>
      <c r="H467" s="83" t="s">
        <v>2</v>
      </c>
      <c r="I467" s="85">
        <v>15</v>
      </c>
      <c r="J467" s="86">
        <v>11895093</v>
      </c>
      <c r="K467" s="85">
        <v>178426395</v>
      </c>
      <c r="L467" s="83">
        <v>0</v>
      </c>
      <c r="M467" s="51">
        <v>2676396</v>
      </c>
      <c r="N467" s="53">
        <v>267639593</v>
      </c>
      <c r="O467" s="53">
        <v>89213198</v>
      </c>
      <c r="P467" s="92">
        <v>23</v>
      </c>
      <c r="Q467" s="46" t="s">
        <v>6934</v>
      </c>
    </row>
    <row r="468" spans="1:17" ht="84">
      <c r="A468" s="83">
        <v>462</v>
      </c>
      <c r="B468" s="83" t="s">
        <v>1636</v>
      </c>
      <c r="C468" s="84" t="s">
        <v>1637</v>
      </c>
      <c r="D468" s="83" t="s">
        <v>3094</v>
      </c>
      <c r="E468" s="83"/>
      <c r="F468" s="84" t="s">
        <v>3189</v>
      </c>
      <c r="G468" s="83" t="s">
        <v>3166</v>
      </c>
      <c r="H468" s="83" t="s">
        <v>2</v>
      </c>
      <c r="I468" s="85">
        <v>10</v>
      </c>
      <c r="J468" s="86">
        <v>112455000</v>
      </c>
      <c r="K468" s="85">
        <v>1124550000</v>
      </c>
      <c r="L468" s="83">
        <v>0</v>
      </c>
      <c r="M468" s="51">
        <v>16868250</v>
      </c>
      <c r="N468" s="53">
        <v>1686825000</v>
      </c>
      <c r="O468" s="53">
        <v>562275000</v>
      </c>
      <c r="P468" s="92">
        <v>15</v>
      </c>
      <c r="Q468" s="46" t="s">
        <v>6935</v>
      </c>
    </row>
    <row r="469" spans="1:17" ht="36">
      <c r="A469" s="83">
        <v>463</v>
      </c>
      <c r="B469" s="83" t="s">
        <v>127</v>
      </c>
      <c r="C469" s="84" t="s">
        <v>3190</v>
      </c>
      <c r="D469" s="83" t="s">
        <v>3094</v>
      </c>
      <c r="E469" s="83"/>
      <c r="F469" s="84" t="s">
        <v>3191</v>
      </c>
      <c r="G469" s="83" t="s">
        <v>3166</v>
      </c>
      <c r="H469" s="83" t="s">
        <v>2</v>
      </c>
      <c r="I469" s="85">
        <v>15</v>
      </c>
      <c r="J469" s="86">
        <v>11895093</v>
      </c>
      <c r="K469" s="85">
        <v>178426395</v>
      </c>
      <c r="L469" s="83">
        <v>0</v>
      </c>
      <c r="M469" s="51">
        <v>2676396</v>
      </c>
      <c r="N469" s="53">
        <v>267639593</v>
      </c>
      <c r="O469" s="53">
        <v>89213198</v>
      </c>
      <c r="P469" s="92">
        <v>23</v>
      </c>
      <c r="Q469" s="46" t="s">
        <v>6936</v>
      </c>
    </row>
    <row r="470" spans="1:17" ht="84">
      <c r="A470" s="83">
        <v>464</v>
      </c>
      <c r="B470" s="83" t="s">
        <v>1610</v>
      </c>
      <c r="C470" s="84" t="s">
        <v>1611</v>
      </c>
      <c r="D470" s="83" t="s">
        <v>3094</v>
      </c>
      <c r="E470" s="83"/>
      <c r="F470" s="84" t="s">
        <v>3192</v>
      </c>
      <c r="G470" s="83" t="s">
        <v>3166</v>
      </c>
      <c r="H470" s="83" t="s">
        <v>2</v>
      </c>
      <c r="I470" s="85">
        <v>20</v>
      </c>
      <c r="J470" s="86">
        <v>18356100</v>
      </c>
      <c r="K470" s="85">
        <v>367122000</v>
      </c>
      <c r="L470" s="83">
        <v>0</v>
      </c>
      <c r="M470" s="51">
        <v>5506830</v>
      </c>
      <c r="N470" s="53">
        <v>550683000</v>
      </c>
      <c r="O470" s="53">
        <v>183561000</v>
      </c>
      <c r="P470" s="92">
        <v>30</v>
      </c>
      <c r="Q470" s="46" t="s">
        <v>6937</v>
      </c>
    </row>
    <row r="471" spans="1:17" ht="72">
      <c r="A471" s="83">
        <v>465</v>
      </c>
      <c r="B471" s="83" t="s">
        <v>1631</v>
      </c>
      <c r="C471" s="84" t="s">
        <v>1632</v>
      </c>
      <c r="D471" s="83" t="s">
        <v>3094</v>
      </c>
      <c r="E471" s="83"/>
      <c r="F471" s="84" t="s">
        <v>3193</v>
      </c>
      <c r="G471" s="83" t="s">
        <v>3169</v>
      </c>
      <c r="H471" s="83" t="s">
        <v>2</v>
      </c>
      <c r="I471" s="85">
        <v>20</v>
      </c>
      <c r="J471" s="86">
        <v>10041600</v>
      </c>
      <c r="K471" s="85">
        <v>200832000</v>
      </c>
      <c r="L471" s="83">
        <v>0</v>
      </c>
      <c r="M471" s="51">
        <v>3012480</v>
      </c>
      <c r="N471" s="53">
        <v>301248000</v>
      </c>
      <c r="O471" s="53">
        <v>100416000</v>
      </c>
      <c r="P471" s="92">
        <v>30</v>
      </c>
      <c r="Q471" s="46" t="s">
        <v>6938</v>
      </c>
    </row>
    <row r="472" spans="1:17" ht="36">
      <c r="A472" s="83">
        <v>466</v>
      </c>
      <c r="B472" s="83" t="s">
        <v>145</v>
      </c>
      <c r="C472" s="84" t="s">
        <v>3194</v>
      </c>
      <c r="D472" s="83" t="s">
        <v>3094</v>
      </c>
      <c r="E472" s="83"/>
      <c r="F472" s="84" t="s">
        <v>3195</v>
      </c>
      <c r="G472" s="83" t="s">
        <v>3166</v>
      </c>
      <c r="H472" s="83" t="s">
        <v>2</v>
      </c>
      <c r="I472" s="85">
        <v>40</v>
      </c>
      <c r="J472" s="86">
        <v>11895000</v>
      </c>
      <c r="K472" s="85">
        <v>475800000</v>
      </c>
      <c r="L472" s="83">
        <v>0</v>
      </c>
      <c r="M472" s="51">
        <v>7137000</v>
      </c>
      <c r="N472" s="53">
        <v>713700000</v>
      </c>
      <c r="O472" s="53">
        <v>237900000</v>
      </c>
      <c r="P472" s="92">
        <v>60</v>
      </c>
      <c r="Q472" s="46" t="s">
        <v>6939</v>
      </c>
    </row>
    <row r="473" spans="1:17" ht="60">
      <c r="A473" s="83">
        <v>467</v>
      </c>
      <c r="B473" s="83" t="s">
        <v>146</v>
      </c>
      <c r="C473" s="84" t="s">
        <v>3196</v>
      </c>
      <c r="D473" s="83" t="s">
        <v>3094</v>
      </c>
      <c r="E473" s="83"/>
      <c r="F473" s="84" t="s">
        <v>3197</v>
      </c>
      <c r="G473" s="83" t="s">
        <v>3166</v>
      </c>
      <c r="H473" s="83" t="s">
        <v>2</v>
      </c>
      <c r="I473" s="85">
        <v>120</v>
      </c>
      <c r="J473" s="86">
        <v>25696650</v>
      </c>
      <c r="K473" s="85">
        <v>3083598000</v>
      </c>
      <c r="L473" s="83">
        <v>0</v>
      </c>
      <c r="M473" s="51">
        <v>46253970</v>
      </c>
      <c r="N473" s="53">
        <v>4625397000</v>
      </c>
      <c r="O473" s="53">
        <v>1541799000</v>
      </c>
      <c r="P473" s="92">
        <v>180</v>
      </c>
      <c r="Q473" s="46" t="s">
        <v>6940</v>
      </c>
    </row>
    <row r="474" spans="1:17" ht="48">
      <c r="A474" s="83">
        <v>468</v>
      </c>
      <c r="B474" s="83" t="s">
        <v>148</v>
      </c>
      <c r="C474" s="84" t="s">
        <v>3198</v>
      </c>
      <c r="D474" s="83" t="s">
        <v>3094</v>
      </c>
      <c r="E474" s="83"/>
      <c r="F474" s="84" t="s">
        <v>3199</v>
      </c>
      <c r="G474" s="83" t="s">
        <v>3166</v>
      </c>
      <c r="H474" s="83" t="s">
        <v>2</v>
      </c>
      <c r="I474" s="85">
        <v>240</v>
      </c>
      <c r="J474" s="86">
        <v>8076300</v>
      </c>
      <c r="K474" s="85">
        <v>1938312000</v>
      </c>
      <c r="L474" s="83">
        <v>0</v>
      </c>
      <c r="M474" s="51">
        <v>29074680</v>
      </c>
      <c r="N474" s="53">
        <v>2907468000</v>
      </c>
      <c r="O474" s="53">
        <v>969156000</v>
      </c>
      <c r="P474" s="92">
        <v>360</v>
      </c>
      <c r="Q474" s="46" t="s">
        <v>6941</v>
      </c>
    </row>
    <row r="475" spans="1:17" ht="84">
      <c r="A475" s="83">
        <v>469</v>
      </c>
      <c r="B475" s="83" t="s">
        <v>171</v>
      </c>
      <c r="C475" s="84" t="s">
        <v>1559</v>
      </c>
      <c r="D475" s="83" t="s">
        <v>3094</v>
      </c>
      <c r="E475" s="83"/>
      <c r="F475" s="84" t="s">
        <v>3200</v>
      </c>
      <c r="G475" s="83" t="s">
        <v>3201</v>
      </c>
      <c r="H475" s="83" t="s">
        <v>2</v>
      </c>
      <c r="I475" s="85">
        <v>280</v>
      </c>
      <c r="J475" s="86">
        <v>1608592</v>
      </c>
      <c r="K475" s="85">
        <v>450405760</v>
      </c>
      <c r="L475" s="83">
        <v>0</v>
      </c>
      <c r="M475" s="51">
        <v>6756087</v>
      </c>
      <c r="N475" s="53">
        <v>675608640</v>
      </c>
      <c r="O475" s="53">
        <v>225202880</v>
      </c>
      <c r="P475" s="92">
        <v>420</v>
      </c>
      <c r="Q475" s="46" t="s">
        <v>6942</v>
      </c>
    </row>
    <row r="476" spans="1:17" ht="24">
      <c r="A476" s="83">
        <v>470</v>
      </c>
      <c r="B476" s="83" t="s">
        <v>169</v>
      </c>
      <c r="C476" s="84" t="s">
        <v>1559</v>
      </c>
      <c r="D476" s="83" t="s">
        <v>3094</v>
      </c>
      <c r="E476" s="83"/>
      <c r="F476" s="84" t="s">
        <v>3202</v>
      </c>
      <c r="G476" s="83" t="s">
        <v>3201</v>
      </c>
      <c r="H476" s="83" t="s">
        <v>2</v>
      </c>
      <c r="I476" s="85">
        <v>500</v>
      </c>
      <c r="J476" s="86">
        <v>1906792</v>
      </c>
      <c r="K476" s="85">
        <v>953396000</v>
      </c>
      <c r="L476" s="83">
        <v>0</v>
      </c>
      <c r="M476" s="51">
        <v>14300940</v>
      </c>
      <c r="N476" s="53">
        <v>1430094000</v>
      </c>
      <c r="O476" s="53">
        <v>476698000</v>
      </c>
      <c r="P476" s="92">
        <v>750</v>
      </c>
      <c r="Q476" s="46" t="s">
        <v>6943</v>
      </c>
    </row>
    <row r="477" spans="1:17" ht="60">
      <c r="A477" s="83">
        <v>471</v>
      </c>
      <c r="B477" s="83" t="s">
        <v>3203</v>
      </c>
      <c r="C477" s="84" t="s">
        <v>3204</v>
      </c>
      <c r="D477" s="83" t="s">
        <v>3094</v>
      </c>
      <c r="E477" s="83"/>
      <c r="F477" s="84" t="s">
        <v>3205</v>
      </c>
      <c r="G477" s="83" t="s">
        <v>3169</v>
      </c>
      <c r="H477" s="83" t="s">
        <v>2</v>
      </c>
      <c r="I477" s="85">
        <v>60</v>
      </c>
      <c r="J477" s="86">
        <v>16190543</v>
      </c>
      <c r="K477" s="85">
        <v>971432580</v>
      </c>
      <c r="L477" s="83">
        <v>0</v>
      </c>
      <c r="M477" s="51">
        <v>14571489</v>
      </c>
      <c r="N477" s="53">
        <v>1457148870</v>
      </c>
      <c r="O477" s="53">
        <v>485716290</v>
      </c>
      <c r="P477" s="92">
        <v>90</v>
      </c>
      <c r="Q477" s="46" t="s">
        <v>6944</v>
      </c>
    </row>
    <row r="478" spans="1:17" ht="60">
      <c r="A478" s="83">
        <v>472</v>
      </c>
      <c r="B478" s="83" t="s">
        <v>3206</v>
      </c>
      <c r="C478" s="84" t="s">
        <v>3207</v>
      </c>
      <c r="D478" s="83" t="s">
        <v>3094</v>
      </c>
      <c r="E478" s="83"/>
      <c r="F478" s="84" t="s">
        <v>3208</v>
      </c>
      <c r="G478" s="83" t="s">
        <v>3172</v>
      </c>
      <c r="H478" s="83" t="s">
        <v>2</v>
      </c>
      <c r="I478" s="85">
        <v>40</v>
      </c>
      <c r="J478" s="86">
        <v>13216770</v>
      </c>
      <c r="K478" s="85">
        <v>528670800</v>
      </c>
      <c r="L478" s="83">
        <v>0</v>
      </c>
      <c r="M478" s="51">
        <v>7930062</v>
      </c>
      <c r="N478" s="53">
        <v>793006200</v>
      </c>
      <c r="O478" s="53">
        <v>264335400</v>
      </c>
      <c r="P478" s="92">
        <v>60</v>
      </c>
      <c r="Q478" s="46" t="s">
        <v>6945</v>
      </c>
    </row>
    <row r="479" spans="1:17" ht="60">
      <c r="A479" s="83">
        <v>473</v>
      </c>
      <c r="B479" s="83" t="s">
        <v>3209</v>
      </c>
      <c r="C479" s="84" t="s">
        <v>3210</v>
      </c>
      <c r="D479" s="83" t="s">
        <v>3094</v>
      </c>
      <c r="E479" s="83"/>
      <c r="F479" s="84" t="s">
        <v>3211</v>
      </c>
      <c r="G479" s="83" t="s">
        <v>3169</v>
      </c>
      <c r="H479" s="83" t="s">
        <v>2</v>
      </c>
      <c r="I479" s="85">
        <v>20</v>
      </c>
      <c r="J479" s="86">
        <v>4405590</v>
      </c>
      <c r="K479" s="85">
        <v>88111800</v>
      </c>
      <c r="L479" s="83">
        <v>0</v>
      </c>
      <c r="M479" s="51">
        <v>1321677</v>
      </c>
      <c r="N479" s="53">
        <v>132167700</v>
      </c>
      <c r="O479" s="53">
        <v>44055900</v>
      </c>
      <c r="P479" s="92">
        <v>30</v>
      </c>
      <c r="Q479" s="46" t="s">
        <v>6946</v>
      </c>
    </row>
    <row r="480" spans="1:17" ht="72">
      <c r="A480" s="83">
        <v>474</v>
      </c>
      <c r="B480" s="83" t="s">
        <v>126</v>
      </c>
      <c r="C480" s="84" t="s">
        <v>3212</v>
      </c>
      <c r="D480" s="83" t="s">
        <v>3094</v>
      </c>
      <c r="E480" s="83"/>
      <c r="F480" s="84" t="s">
        <v>3213</v>
      </c>
      <c r="G480" s="83" t="s">
        <v>3166</v>
      </c>
      <c r="H480" s="83" t="s">
        <v>2</v>
      </c>
      <c r="I480" s="85">
        <v>60</v>
      </c>
      <c r="J480" s="86">
        <v>76733400</v>
      </c>
      <c r="K480" s="85">
        <v>4604004000</v>
      </c>
      <c r="L480" s="83">
        <v>0</v>
      </c>
      <c r="M480" s="51">
        <v>69060060</v>
      </c>
      <c r="N480" s="53">
        <v>6906006000</v>
      </c>
      <c r="O480" s="53">
        <v>2302002000</v>
      </c>
      <c r="P480" s="92">
        <v>90</v>
      </c>
      <c r="Q480" s="46" t="s">
        <v>6947</v>
      </c>
    </row>
    <row r="481" spans="1:17" ht="60">
      <c r="A481" s="83">
        <v>475</v>
      </c>
      <c r="B481" s="83" t="s">
        <v>152</v>
      </c>
      <c r="C481" s="84" t="s">
        <v>3214</v>
      </c>
      <c r="D481" s="83" t="s">
        <v>3094</v>
      </c>
      <c r="E481" s="83"/>
      <c r="F481" s="84" t="s">
        <v>3215</v>
      </c>
      <c r="G481" s="83" t="s">
        <v>3166</v>
      </c>
      <c r="H481" s="83" t="s">
        <v>2</v>
      </c>
      <c r="I481" s="85">
        <v>60</v>
      </c>
      <c r="J481" s="86">
        <v>52867080</v>
      </c>
      <c r="K481" s="85">
        <v>3172024800</v>
      </c>
      <c r="L481" s="83">
        <v>0</v>
      </c>
      <c r="M481" s="51">
        <v>47580372</v>
      </c>
      <c r="N481" s="53">
        <v>4758037200</v>
      </c>
      <c r="O481" s="53">
        <v>1586012400</v>
      </c>
      <c r="P481" s="92">
        <v>90</v>
      </c>
      <c r="Q481" s="46" t="s">
        <v>6948</v>
      </c>
    </row>
    <row r="482" spans="1:17" ht="72">
      <c r="A482" s="83">
        <v>476</v>
      </c>
      <c r="B482" s="83" t="s">
        <v>3216</v>
      </c>
      <c r="C482" s="84" t="s">
        <v>3217</v>
      </c>
      <c r="D482" s="83" t="s">
        <v>3094</v>
      </c>
      <c r="E482" s="83"/>
      <c r="F482" s="84" t="s">
        <v>3218</v>
      </c>
      <c r="G482" s="83" t="s">
        <v>3219</v>
      </c>
      <c r="H482" s="83" t="s">
        <v>2</v>
      </c>
      <c r="I482" s="85">
        <v>10</v>
      </c>
      <c r="J482" s="86">
        <v>11894400</v>
      </c>
      <c r="K482" s="85">
        <v>118944000</v>
      </c>
      <c r="L482" s="83">
        <v>0</v>
      </c>
      <c r="M482" s="51">
        <v>1784160</v>
      </c>
      <c r="N482" s="53">
        <v>178416000</v>
      </c>
      <c r="O482" s="53">
        <v>59472000</v>
      </c>
      <c r="P482" s="92">
        <v>15</v>
      </c>
      <c r="Q482" s="46" t="s">
        <v>6949</v>
      </c>
    </row>
    <row r="483" spans="1:17" ht="72">
      <c r="A483" s="83">
        <v>477</v>
      </c>
      <c r="B483" s="83" t="s">
        <v>1608</v>
      </c>
      <c r="C483" s="84" t="s">
        <v>3220</v>
      </c>
      <c r="D483" s="83" t="s">
        <v>3094</v>
      </c>
      <c r="E483" s="83"/>
      <c r="F483" s="84" t="s">
        <v>3221</v>
      </c>
      <c r="G483" s="83" t="s">
        <v>3166</v>
      </c>
      <c r="H483" s="83" t="s">
        <v>2</v>
      </c>
      <c r="I483" s="85">
        <v>10</v>
      </c>
      <c r="J483" s="86">
        <v>18356625</v>
      </c>
      <c r="K483" s="85">
        <v>183566250</v>
      </c>
      <c r="L483" s="83">
        <v>0</v>
      </c>
      <c r="M483" s="51">
        <v>2753494</v>
      </c>
      <c r="N483" s="53">
        <v>275349375</v>
      </c>
      <c r="O483" s="53">
        <v>91783125</v>
      </c>
      <c r="P483" s="92">
        <v>15</v>
      </c>
      <c r="Q483" s="46" t="s">
        <v>6950</v>
      </c>
    </row>
    <row r="484" spans="1:17" ht="72">
      <c r="A484" s="83">
        <v>478</v>
      </c>
      <c r="B484" s="83" t="s">
        <v>3222</v>
      </c>
      <c r="C484" s="84" t="s">
        <v>3223</v>
      </c>
      <c r="D484" s="83" t="s">
        <v>3094</v>
      </c>
      <c r="E484" s="83"/>
      <c r="F484" s="84" t="s">
        <v>3224</v>
      </c>
      <c r="G484" s="83" t="s">
        <v>3166</v>
      </c>
      <c r="H484" s="83" t="s">
        <v>2</v>
      </c>
      <c r="I484" s="85">
        <v>12</v>
      </c>
      <c r="J484" s="86">
        <v>16520963</v>
      </c>
      <c r="K484" s="85">
        <v>198251556</v>
      </c>
      <c r="L484" s="83">
        <v>0</v>
      </c>
      <c r="M484" s="51">
        <v>2973774</v>
      </c>
      <c r="N484" s="53">
        <v>297377334</v>
      </c>
      <c r="O484" s="53">
        <v>99125778</v>
      </c>
      <c r="P484" s="92">
        <v>18</v>
      </c>
      <c r="Q484" s="46" t="s">
        <v>6951</v>
      </c>
    </row>
    <row r="485" spans="1:17" ht="60">
      <c r="A485" s="83">
        <v>479</v>
      </c>
      <c r="B485" s="83" t="s">
        <v>144</v>
      </c>
      <c r="C485" s="84" t="s">
        <v>3225</v>
      </c>
      <c r="D485" s="83" t="s">
        <v>3094</v>
      </c>
      <c r="E485" s="83"/>
      <c r="F485" s="84" t="s">
        <v>3226</v>
      </c>
      <c r="G485" s="83" t="s">
        <v>3166</v>
      </c>
      <c r="H485" s="83" t="s">
        <v>2</v>
      </c>
      <c r="I485" s="85">
        <v>50</v>
      </c>
      <c r="J485" s="86">
        <v>8076915</v>
      </c>
      <c r="K485" s="85">
        <v>403845750</v>
      </c>
      <c r="L485" s="83">
        <v>0</v>
      </c>
      <c r="M485" s="51">
        <v>6057687</v>
      </c>
      <c r="N485" s="53">
        <v>605768625</v>
      </c>
      <c r="O485" s="53">
        <v>201922875</v>
      </c>
      <c r="P485" s="92">
        <v>75</v>
      </c>
      <c r="Q485" s="46" t="s">
        <v>6952</v>
      </c>
    </row>
    <row r="486" spans="1:17" ht="48">
      <c r="A486" s="83">
        <v>480</v>
      </c>
      <c r="B486" s="83" t="s">
        <v>3227</v>
      </c>
      <c r="C486" s="84" t="s">
        <v>3228</v>
      </c>
      <c r="D486" s="83" t="s">
        <v>3094</v>
      </c>
      <c r="E486" s="83"/>
      <c r="F486" s="84" t="s">
        <v>3229</v>
      </c>
      <c r="G486" s="83" t="s">
        <v>3166</v>
      </c>
      <c r="H486" s="83" t="s">
        <v>2</v>
      </c>
      <c r="I486" s="85">
        <v>100</v>
      </c>
      <c r="J486" s="86">
        <v>13859400</v>
      </c>
      <c r="K486" s="85">
        <v>1385940000</v>
      </c>
      <c r="L486" s="83">
        <v>0</v>
      </c>
      <c r="M486" s="51">
        <v>20789100</v>
      </c>
      <c r="N486" s="53">
        <v>2078910000</v>
      </c>
      <c r="O486" s="53">
        <v>692970000</v>
      </c>
      <c r="P486" s="92">
        <v>150</v>
      </c>
      <c r="Q486" s="46" t="s">
        <v>6953</v>
      </c>
    </row>
    <row r="487" spans="1:17" ht="60">
      <c r="A487" s="83">
        <v>481</v>
      </c>
      <c r="B487" s="83" t="s">
        <v>3230</v>
      </c>
      <c r="C487" s="84" t="s">
        <v>3231</v>
      </c>
      <c r="D487" s="83" t="s">
        <v>3094</v>
      </c>
      <c r="E487" s="83"/>
      <c r="F487" s="84" t="s">
        <v>3232</v>
      </c>
      <c r="G487" s="83" t="s">
        <v>3151</v>
      </c>
      <c r="H487" s="83" t="s">
        <v>2</v>
      </c>
      <c r="I487" s="85">
        <v>10</v>
      </c>
      <c r="J487" s="86">
        <v>7709783</v>
      </c>
      <c r="K487" s="85">
        <v>77097830</v>
      </c>
      <c r="L487" s="83">
        <v>0</v>
      </c>
      <c r="M487" s="51">
        <v>1156468</v>
      </c>
      <c r="N487" s="53">
        <v>115646745</v>
      </c>
      <c r="O487" s="53">
        <v>38548915</v>
      </c>
      <c r="P487" s="92">
        <v>15</v>
      </c>
      <c r="Q487" s="46" t="s">
        <v>6954</v>
      </c>
    </row>
    <row r="488" spans="1:17" ht="48">
      <c r="A488" s="83">
        <v>482</v>
      </c>
      <c r="B488" s="83" t="s">
        <v>3233</v>
      </c>
      <c r="C488" s="84" t="s">
        <v>3234</v>
      </c>
      <c r="D488" s="83" t="s">
        <v>3094</v>
      </c>
      <c r="E488" s="83"/>
      <c r="F488" s="84" t="s">
        <v>3235</v>
      </c>
      <c r="G488" s="83" t="s">
        <v>3151</v>
      </c>
      <c r="H488" s="83" t="s">
        <v>2</v>
      </c>
      <c r="I488" s="85">
        <v>5</v>
      </c>
      <c r="J488" s="86">
        <v>6252790</v>
      </c>
      <c r="K488" s="85">
        <v>31263950</v>
      </c>
      <c r="L488" s="83">
        <v>0</v>
      </c>
      <c r="M488" s="51">
        <v>468960</v>
      </c>
      <c r="N488" s="53">
        <v>46895925</v>
      </c>
      <c r="O488" s="53">
        <v>15631975</v>
      </c>
      <c r="P488" s="92">
        <v>8</v>
      </c>
      <c r="Q488" s="46" t="s">
        <v>6955</v>
      </c>
    </row>
    <row r="489" spans="1:17" ht="24">
      <c r="A489" s="83">
        <v>483</v>
      </c>
      <c r="B489" s="83" t="s">
        <v>3236</v>
      </c>
      <c r="C489" s="84" t="s">
        <v>3237</v>
      </c>
      <c r="D489" s="83" t="s">
        <v>3094</v>
      </c>
      <c r="E489" s="83"/>
      <c r="F489" s="84" t="s">
        <v>3238</v>
      </c>
      <c r="G489" s="83" t="s">
        <v>3151</v>
      </c>
      <c r="H489" s="83" t="s">
        <v>2</v>
      </c>
      <c r="I489" s="85">
        <v>7</v>
      </c>
      <c r="J489" s="86">
        <v>4895100</v>
      </c>
      <c r="K489" s="85">
        <v>34265700</v>
      </c>
      <c r="L489" s="83">
        <v>0</v>
      </c>
      <c r="M489" s="51">
        <v>513986</v>
      </c>
      <c r="N489" s="53">
        <v>51398550</v>
      </c>
      <c r="O489" s="53">
        <v>17132850</v>
      </c>
      <c r="P489" s="92">
        <v>11</v>
      </c>
      <c r="Q489" s="46" t="s">
        <v>6956</v>
      </c>
    </row>
    <row r="490" spans="1:17" ht="72">
      <c r="A490" s="83">
        <v>484</v>
      </c>
      <c r="B490" s="83" t="s">
        <v>3239</v>
      </c>
      <c r="C490" s="84" t="s">
        <v>3240</v>
      </c>
      <c r="D490" s="83"/>
      <c r="E490" s="83"/>
      <c r="F490" s="84" t="s">
        <v>3241</v>
      </c>
      <c r="G490" s="83" t="s">
        <v>3219</v>
      </c>
      <c r="H490" s="83" t="s">
        <v>2</v>
      </c>
      <c r="I490" s="85">
        <v>60</v>
      </c>
      <c r="J490" s="86">
        <v>48000000</v>
      </c>
      <c r="K490" s="85">
        <v>2880000000</v>
      </c>
      <c r="L490" s="83">
        <v>0</v>
      </c>
      <c r="M490" s="51">
        <v>43200000</v>
      </c>
      <c r="N490" s="53">
        <v>4320000000</v>
      </c>
      <c r="O490" s="53">
        <v>1440000000</v>
      </c>
      <c r="P490" s="92">
        <v>90</v>
      </c>
      <c r="Q490" s="46" t="s">
        <v>6957</v>
      </c>
    </row>
    <row r="491" spans="1:17" ht="72">
      <c r="A491" s="83">
        <v>485</v>
      </c>
      <c r="B491" s="83" t="s">
        <v>3242</v>
      </c>
      <c r="C491" s="84" t="s">
        <v>3240</v>
      </c>
      <c r="D491" s="83"/>
      <c r="E491" s="83"/>
      <c r="F491" s="84" t="s">
        <v>3241</v>
      </c>
      <c r="G491" s="83" t="s">
        <v>3243</v>
      </c>
      <c r="H491" s="83" t="s">
        <v>2</v>
      </c>
      <c r="I491" s="85">
        <v>40</v>
      </c>
      <c r="J491" s="86">
        <v>65250000</v>
      </c>
      <c r="K491" s="85">
        <v>2610000000</v>
      </c>
      <c r="L491" s="83">
        <v>0</v>
      </c>
      <c r="M491" s="51">
        <v>39150000</v>
      </c>
      <c r="N491" s="53">
        <v>3915000000</v>
      </c>
      <c r="O491" s="53">
        <v>1305000000</v>
      </c>
      <c r="P491" s="92">
        <v>60</v>
      </c>
      <c r="Q491" s="46" t="s">
        <v>6958</v>
      </c>
    </row>
    <row r="492" spans="1:17" ht="96">
      <c r="A492" s="83">
        <v>486</v>
      </c>
      <c r="B492" s="83" t="s">
        <v>1671</v>
      </c>
      <c r="C492" s="84" t="s">
        <v>1672</v>
      </c>
      <c r="D492" s="83" t="s">
        <v>3244</v>
      </c>
      <c r="E492" s="83"/>
      <c r="F492" s="84" t="s">
        <v>3245</v>
      </c>
      <c r="G492" s="83" t="s">
        <v>1673</v>
      </c>
      <c r="H492" s="83" t="s">
        <v>2</v>
      </c>
      <c r="I492" s="85">
        <v>30</v>
      </c>
      <c r="J492" s="86">
        <v>41871500</v>
      </c>
      <c r="K492" s="85">
        <v>1256145000</v>
      </c>
      <c r="L492" s="83">
        <v>0</v>
      </c>
      <c r="M492" s="51">
        <v>18842175</v>
      </c>
      <c r="N492" s="53">
        <v>1884217500</v>
      </c>
      <c r="O492" s="53">
        <v>628072500</v>
      </c>
      <c r="P492" s="92">
        <v>45</v>
      </c>
      <c r="Q492" s="46" t="s">
        <v>6959</v>
      </c>
    </row>
    <row r="493" spans="1:17" ht="60">
      <c r="A493" s="83">
        <v>487</v>
      </c>
      <c r="B493" s="83" t="s">
        <v>1667</v>
      </c>
      <c r="C493" s="84" t="s">
        <v>1668</v>
      </c>
      <c r="D493" s="83" t="s">
        <v>3244</v>
      </c>
      <c r="E493" s="83"/>
      <c r="F493" s="84" t="s">
        <v>3246</v>
      </c>
      <c r="G493" s="83" t="s">
        <v>1666</v>
      </c>
      <c r="H493" s="83" t="s">
        <v>2</v>
      </c>
      <c r="I493" s="85">
        <v>120</v>
      </c>
      <c r="J493" s="86">
        <v>5407500</v>
      </c>
      <c r="K493" s="85">
        <v>648900000</v>
      </c>
      <c r="L493" s="83">
        <v>0</v>
      </c>
      <c r="M493" s="51">
        <v>9733500</v>
      </c>
      <c r="N493" s="53">
        <v>973350000</v>
      </c>
      <c r="O493" s="53">
        <v>324450000</v>
      </c>
      <c r="P493" s="92">
        <v>180</v>
      </c>
      <c r="Q493" s="46" t="s">
        <v>6960</v>
      </c>
    </row>
    <row r="494" spans="1:17" ht="60">
      <c r="A494" s="83">
        <v>488</v>
      </c>
      <c r="B494" s="83" t="s">
        <v>1669</v>
      </c>
      <c r="C494" s="84" t="s">
        <v>1670</v>
      </c>
      <c r="D494" s="83" t="s">
        <v>3244</v>
      </c>
      <c r="E494" s="83"/>
      <c r="F494" s="84" t="s">
        <v>3247</v>
      </c>
      <c r="G494" s="83" t="s">
        <v>1666</v>
      </c>
      <c r="H494" s="83" t="s">
        <v>2</v>
      </c>
      <c r="I494" s="85">
        <v>100</v>
      </c>
      <c r="J494" s="86">
        <v>5407500</v>
      </c>
      <c r="K494" s="85">
        <v>540750000</v>
      </c>
      <c r="L494" s="83">
        <v>0</v>
      </c>
      <c r="M494" s="51">
        <v>8111250</v>
      </c>
      <c r="N494" s="53">
        <v>811125000</v>
      </c>
      <c r="O494" s="53">
        <v>270375000</v>
      </c>
      <c r="P494" s="92">
        <v>150</v>
      </c>
      <c r="Q494" s="46" t="s">
        <v>6961</v>
      </c>
    </row>
    <row r="495" spans="1:17" ht="24">
      <c r="A495" s="83">
        <v>489</v>
      </c>
      <c r="B495" s="83" t="s">
        <v>1674</v>
      </c>
      <c r="C495" s="84" t="s">
        <v>3248</v>
      </c>
      <c r="D495" s="83" t="s">
        <v>3244</v>
      </c>
      <c r="E495" s="83"/>
      <c r="F495" s="84" t="s">
        <v>1675</v>
      </c>
      <c r="G495" s="83" t="s">
        <v>1676</v>
      </c>
      <c r="H495" s="83" t="s">
        <v>1822</v>
      </c>
      <c r="I495" s="85">
        <v>45</v>
      </c>
      <c r="J495" s="86">
        <v>8275000</v>
      </c>
      <c r="K495" s="85">
        <v>372375000</v>
      </c>
      <c r="L495" s="83">
        <v>0</v>
      </c>
      <c r="M495" s="51">
        <v>5585625</v>
      </c>
      <c r="N495" s="53">
        <v>558562500</v>
      </c>
      <c r="O495" s="53">
        <v>186187500</v>
      </c>
      <c r="P495" s="92">
        <v>68</v>
      </c>
      <c r="Q495" s="46" t="s">
        <v>6962</v>
      </c>
    </row>
    <row r="496" spans="1:17" ht="168">
      <c r="A496" s="83">
        <v>490</v>
      </c>
      <c r="B496" s="83" t="s">
        <v>3249</v>
      </c>
      <c r="C496" s="84" t="s">
        <v>3250</v>
      </c>
      <c r="D496" s="83" t="s">
        <v>3251</v>
      </c>
      <c r="E496" s="83"/>
      <c r="F496" s="84" t="s">
        <v>3252</v>
      </c>
      <c r="G496" s="83" t="s">
        <v>3253</v>
      </c>
      <c r="H496" s="83" t="s">
        <v>2</v>
      </c>
      <c r="I496" s="85">
        <v>6</v>
      </c>
      <c r="J496" s="86">
        <v>6503868</v>
      </c>
      <c r="K496" s="85">
        <v>39023208</v>
      </c>
      <c r="L496" s="83">
        <v>0</v>
      </c>
      <c r="M496" s="51">
        <v>585349</v>
      </c>
      <c r="N496" s="53">
        <v>58534812</v>
      </c>
      <c r="O496" s="53">
        <v>19511604</v>
      </c>
      <c r="P496" s="92">
        <v>9</v>
      </c>
      <c r="Q496" s="46" t="s">
        <v>6963</v>
      </c>
    </row>
    <row r="497" spans="1:17" ht="180">
      <c r="A497" s="83">
        <v>491</v>
      </c>
      <c r="B497" s="83" t="s">
        <v>3254</v>
      </c>
      <c r="C497" s="84" t="s">
        <v>3255</v>
      </c>
      <c r="D497" s="83" t="s">
        <v>3251</v>
      </c>
      <c r="E497" s="83"/>
      <c r="F497" s="84" t="s">
        <v>3256</v>
      </c>
      <c r="G497" s="83" t="s">
        <v>3253</v>
      </c>
      <c r="H497" s="83" t="s">
        <v>2</v>
      </c>
      <c r="I497" s="85">
        <v>10</v>
      </c>
      <c r="J497" s="86">
        <v>599991</v>
      </c>
      <c r="K497" s="85">
        <v>5999910</v>
      </c>
      <c r="L497" s="83">
        <v>0</v>
      </c>
      <c r="M497" s="51">
        <v>89999</v>
      </c>
      <c r="N497" s="53">
        <v>8999865</v>
      </c>
      <c r="O497" s="53">
        <v>2999955</v>
      </c>
      <c r="P497" s="92">
        <v>15</v>
      </c>
      <c r="Q497" s="46" t="s">
        <v>6964</v>
      </c>
    </row>
    <row r="498" spans="1:17" ht="180">
      <c r="A498" s="83">
        <v>492</v>
      </c>
      <c r="B498" s="83" t="s">
        <v>3257</v>
      </c>
      <c r="C498" s="84" t="s">
        <v>3258</v>
      </c>
      <c r="D498" s="83" t="s">
        <v>3251</v>
      </c>
      <c r="E498" s="83"/>
      <c r="F498" s="84" t="s">
        <v>3259</v>
      </c>
      <c r="G498" s="83" t="s">
        <v>3253</v>
      </c>
      <c r="H498" s="83" t="s">
        <v>2</v>
      </c>
      <c r="I498" s="85">
        <v>10</v>
      </c>
      <c r="J498" s="86">
        <v>619983</v>
      </c>
      <c r="K498" s="85">
        <v>6199830</v>
      </c>
      <c r="L498" s="83">
        <v>0</v>
      </c>
      <c r="M498" s="51">
        <v>92998</v>
      </c>
      <c r="N498" s="53">
        <v>9299745</v>
      </c>
      <c r="O498" s="53">
        <v>3099915</v>
      </c>
      <c r="P498" s="92">
        <v>15</v>
      </c>
      <c r="Q498" s="46" t="s">
        <v>6965</v>
      </c>
    </row>
    <row r="499" spans="1:17" ht="96">
      <c r="A499" s="83">
        <v>493</v>
      </c>
      <c r="B499" s="83" t="s">
        <v>3260</v>
      </c>
      <c r="C499" s="84" t="s">
        <v>3261</v>
      </c>
      <c r="D499" s="83" t="s">
        <v>3251</v>
      </c>
      <c r="E499" s="83"/>
      <c r="F499" s="84" t="s">
        <v>3262</v>
      </c>
      <c r="G499" s="83" t="s">
        <v>3263</v>
      </c>
      <c r="H499" s="83" t="s">
        <v>2</v>
      </c>
      <c r="I499" s="85">
        <v>20</v>
      </c>
      <c r="J499" s="86">
        <v>7812000</v>
      </c>
      <c r="K499" s="85">
        <v>156240000</v>
      </c>
      <c r="L499" s="83">
        <v>0</v>
      </c>
      <c r="M499" s="51">
        <v>2343600</v>
      </c>
      <c r="N499" s="53">
        <v>234360000</v>
      </c>
      <c r="O499" s="53">
        <v>78120000</v>
      </c>
      <c r="P499" s="92">
        <v>30</v>
      </c>
      <c r="Q499" s="46" t="s">
        <v>6966</v>
      </c>
    </row>
    <row r="500" spans="1:17" ht="84">
      <c r="A500" s="83">
        <v>494</v>
      </c>
      <c r="B500" s="83" t="s">
        <v>3264</v>
      </c>
      <c r="C500" s="84" t="s">
        <v>3265</v>
      </c>
      <c r="D500" s="83" t="s">
        <v>3251</v>
      </c>
      <c r="E500" s="83"/>
      <c r="F500" s="84" t="s">
        <v>3266</v>
      </c>
      <c r="G500" s="83" t="s">
        <v>3267</v>
      </c>
      <c r="H500" s="83" t="s">
        <v>2</v>
      </c>
      <c r="I500" s="85">
        <v>20</v>
      </c>
      <c r="J500" s="86">
        <v>4452000</v>
      </c>
      <c r="K500" s="85">
        <v>89040000</v>
      </c>
      <c r="L500" s="83">
        <v>0</v>
      </c>
      <c r="M500" s="51">
        <v>1335600</v>
      </c>
      <c r="N500" s="53">
        <v>133560000</v>
      </c>
      <c r="O500" s="53">
        <v>44520000</v>
      </c>
      <c r="P500" s="92">
        <v>30</v>
      </c>
      <c r="Q500" s="46" t="s">
        <v>6967</v>
      </c>
    </row>
    <row r="501" spans="1:17" ht="72">
      <c r="A501" s="83">
        <v>495</v>
      </c>
      <c r="B501" s="83" t="s">
        <v>3268</v>
      </c>
      <c r="C501" s="84" t="s">
        <v>2763</v>
      </c>
      <c r="D501" s="83" t="s">
        <v>3251</v>
      </c>
      <c r="E501" s="83"/>
      <c r="F501" s="84" t="s">
        <v>3269</v>
      </c>
      <c r="G501" s="83" t="s">
        <v>3270</v>
      </c>
      <c r="H501" s="83" t="s">
        <v>2</v>
      </c>
      <c r="I501" s="85">
        <v>60</v>
      </c>
      <c r="J501" s="86">
        <v>5865300</v>
      </c>
      <c r="K501" s="85">
        <v>351918000</v>
      </c>
      <c r="L501" s="83">
        <v>0</v>
      </c>
      <c r="M501" s="51">
        <v>5278770</v>
      </c>
      <c r="N501" s="53">
        <v>527877000</v>
      </c>
      <c r="O501" s="53">
        <v>175959000</v>
      </c>
      <c r="P501" s="92">
        <v>90</v>
      </c>
      <c r="Q501" s="46" t="s">
        <v>6968</v>
      </c>
    </row>
    <row r="502" spans="1:17" ht="84">
      <c r="A502" s="83">
        <v>496</v>
      </c>
      <c r="B502" s="83" t="s">
        <v>3271</v>
      </c>
      <c r="C502" s="84" t="s">
        <v>3272</v>
      </c>
      <c r="D502" s="83" t="s">
        <v>3251</v>
      </c>
      <c r="E502" s="83"/>
      <c r="F502" s="84" t="s">
        <v>3273</v>
      </c>
      <c r="G502" s="83" t="s">
        <v>3274</v>
      </c>
      <c r="H502" s="83" t="s">
        <v>2</v>
      </c>
      <c r="I502" s="85">
        <v>20</v>
      </c>
      <c r="J502" s="86">
        <v>8589000</v>
      </c>
      <c r="K502" s="85">
        <v>171780000</v>
      </c>
      <c r="L502" s="83">
        <v>0</v>
      </c>
      <c r="M502" s="51">
        <v>2576700</v>
      </c>
      <c r="N502" s="53">
        <v>257670000</v>
      </c>
      <c r="O502" s="53">
        <v>85890000</v>
      </c>
      <c r="P502" s="92">
        <v>30</v>
      </c>
      <c r="Q502" s="46" t="s">
        <v>6969</v>
      </c>
    </row>
    <row r="503" spans="1:17" ht="72">
      <c r="A503" s="83">
        <v>497</v>
      </c>
      <c r="B503" s="83" t="s">
        <v>3275</v>
      </c>
      <c r="C503" s="84" t="s">
        <v>3276</v>
      </c>
      <c r="D503" s="83" t="s">
        <v>3251</v>
      </c>
      <c r="E503" s="83"/>
      <c r="F503" s="84" t="s">
        <v>3277</v>
      </c>
      <c r="G503" s="83" t="s">
        <v>3278</v>
      </c>
      <c r="H503" s="83" t="s">
        <v>3279</v>
      </c>
      <c r="I503" s="85">
        <v>20</v>
      </c>
      <c r="J503" s="86">
        <v>4666000</v>
      </c>
      <c r="K503" s="85">
        <v>93320000</v>
      </c>
      <c r="L503" s="83">
        <v>0</v>
      </c>
      <c r="M503" s="51">
        <v>1399800</v>
      </c>
      <c r="N503" s="53">
        <v>139980000</v>
      </c>
      <c r="O503" s="53">
        <v>46660000</v>
      </c>
      <c r="P503" s="92">
        <v>30</v>
      </c>
      <c r="Q503" s="46" t="s">
        <v>6970</v>
      </c>
    </row>
    <row r="504" spans="1:17" ht="72">
      <c r="A504" s="83">
        <v>498</v>
      </c>
      <c r="B504" s="83" t="s">
        <v>3280</v>
      </c>
      <c r="C504" s="84" t="s">
        <v>2766</v>
      </c>
      <c r="D504" s="83" t="s">
        <v>3251</v>
      </c>
      <c r="E504" s="83"/>
      <c r="F504" s="84" t="s">
        <v>3281</v>
      </c>
      <c r="G504" s="83" t="s">
        <v>3282</v>
      </c>
      <c r="H504" s="83" t="s">
        <v>2</v>
      </c>
      <c r="I504" s="85">
        <v>30</v>
      </c>
      <c r="J504" s="86">
        <v>5812000</v>
      </c>
      <c r="K504" s="85">
        <v>174360000</v>
      </c>
      <c r="L504" s="83">
        <v>0</v>
      </c>
      <c r="M504" s="51">
        <v>2615400</v>
      </c>
      <c r="N504" s="53">
        <v>261540000</v>
      </c>
      <c r="O504" s="53">
        <v>87180000</v>
      </c>
      <c r="P504" s="92">
        <v>45</v>
      </c>
      <c r="Q504" s="46" t="s">
        <v>6971</v>
      </c>
    </row>
    <row r="505" spans="1:17" ht="84">
      <c r="A505" s="83">
        <v>499</v>
      </c>
      <c r="B505" s="83" t="s">
        <v>3283</v>
      </c>
      <c r="C505" s="84" t="s">
        <v>2769</v>
      </c>
      <c r="D505" s="83" t="s">
        <v>3251</v>
      </c>
      <c r="E505" s="83"/>
      <c r="F505" s="84" t="s">
        <v>3284</v>
      </c>
      <c r="G505" s="83" t="s">
        <v>3285</v>
      </c>
      <c r="H505" s="83" t="s">
        <v>2</v>
      </c>
      <c r="I505" s="85">
        <v>50</v>
      </c>
      <c r="J505" s="86">
        <v>2898000</v>
      </c>
      <c r="K505" s="85">
        <v>144900000</v>
      </c>
      <c r="L505" s="83">
        <v>0</v>
      </c>
      <c r="M505" s="51">
        <v>2173500</v>
      </c>
      <c r="N505" s="53">
        <v>217350000</v>
      </c>
      <c r="O505" s="53">
        <v>72450000</v>
      </c>
      <c r="P505" s="92">
        <v>75</v>
      </c>
      <c r="Q505" s="46" t="s">
        <v>6972</v>
      </c>
    </row>
    <row r="506" spans="1:17" ht="60">
      <c r="A506" s="83">
        <v>500</v>
      </c>
      <c r="B506" s="83" t="s">
        <v>3286</v>
      </c>
      <c r="C506" s="84" t="s">
        <v>3287</v>
      </c>
      <c r="D506" s="83" t="s">
        <v>3251</v>
      </c>
      <c r="E506" s="83"/>
      <c r="F506" s="84" t="s">
        <v>3288</v>
      </c>
      <c r="G506" s="83" t="s">
        <v>3289</v>
      </c>
      <c r="H506" s="83" t="s">
        <v>3279</v>
      </c>
      <c r="I506" s="85">
        <v>20</v>
      </c>
      <c r="J506" s="86">
        <v>5578600</v>
      </c>
      <c r="K506" s="85">
        <v>111572000</v>
      </c>
      <c r="L506" s="83">
        <v>0</v>
      </c>
      <c r="M506" s="51">
        <v>1673580</v>
      </c>
      <c r="N506" s="53">
        <v>167358000</v>
      </c>
      <c r="O506" s="53">
        <v>55786000</v>
      </c>
      <c r="P506" s="92">
        <v>30</v>
      </c>
      <c r="Q506" s="46" t="s">
        <v>6973</v>
      </c>
    </row>
    <row r="507" spans="1:17" ht="84">
      <c r="A507" s="83">
        <v>501</v>
      </c>
      <c r="B507" s="83" t="s">
        <v>3290</v>
      </c>
      <c r="C507" s="84" t="s">
        <v>2775</v>
      </c>
      <c r="D507" s="83" t="s">
        <v>3251</v>
      </c>
      <c r="E507" s="83"/>
      <c r="F507" s="84" t="s">
        <v>3291</v>
      </c>
      <c r="G507" s="83" t="s">
        <v>3292</v>
      </c>
      <c r="H507" s="83" t="s">
        <v>2</v>
      </c>
      <c r="I507" s="85">
        <v>30</v>
      </c>
      <c r="J507" s="86">
        <v>2898000</v>
      </c>
      <c r="K507" s="85">
        <v>86940000</v>
      </c>
      <c r="L507" s="83">
        <v>0</v>
      </c>
      <c r="M507" s="51">
        <v>1304100</v>
      </c>
      <c r="N507" s="53">
        <v>130410000</v>
      </c>
      <c r="O507" s="53">
        <v>43470000</v>
      </c>
      <c r="P507" s="92">
        <v>45</v>
      </c>
      <c r="Q507" s="46" t="s">
        <v>6974</v>
      </c>
    </row>
    <row r="508" spans="1:17" ht="84">
      <c r="A508" s="83">
        <v>502</v>
      </c>
      <c r="B508" s="83" t="s">
        <v>3293</v>
      </c>
      <c r="C508" s="84" t="s">
        <v>2779</v>
      </c>
      <c r="D508" s="83" t="s">
        <v>3251</v>
      </c>
      <c r="E508" s="83"/>
      <c r="F508" s="84" t="s">
        <v>3294</v>
      </c>
      <c r="G508" s="83" t="s">
        <v>3295</v>
      </c>
      <c r="H508" s="83" t="s">
        <v>2</v>
      </c>
      <c r="I508" s="85">
        <v>85</v>
      </c>
      <c r="J508" s="86">
        <v>4746000</v>
      </c>
      <c r="K508" s="85">
        <v>403410000</v>
      </c>
      <c r="L508" s="83">
        <v>0</v>
      </c>
      <c r="M508" s="51">
        <v>6051150</v>
      </c>
      <c r="N508" s="53">
        <v>605115000</v>
      </c>
      <c r="O508" s="53">
        <v>201705000</v>
      </c>
      <c r="P508" s="92">
        <v>128</v>
      </c>
      <c r="Q508" s="46" t="s">
        <v>6975</v>
      </c>
    </row>
    <row r="509" spans="1:17" ht="120">
      <c r="A509" s="83">
        <v>503</v>
      </c>
      <c r="B509" s="83" t="s">
        <v>3296</v>
      </c>
      <c r="C509" s="84" t="s">
        <v>2779</v>
      </c>
      <c r="D509" s="83" t="s">
        <v>3251</v>
      </c>
      <c r="E509" s="83"/>
      <c r="F509" s="84" t="s">
        <v>3297</v>
      </c>
      <c r="G509" s="83" t="s">
        <v>3298</v>
      </c>
      <c r="H509" s="83" t="s">
        <v>2</v>
      </c>
      <c r="I509" s="85">
        <v>35</v>
      </c>
      <c r="J509" s="86">
        <v>5400000</v>
      </c>
      <c r="K509" s="85">
        <v>189000000</v>
      </c>
      <c r="L509" s="83">
        <v>0</v>
      </c>
      <c r="M509" s="51">
        <v>2835000</v>
      </c>
      <c r="N509" s="53">
        <v>283500000</v>
      </c>
      <c r="O509" s="53">
        <v>94500000</v>
      </c>
      <c r="P509" s="92">
        <v>53</v>
      </c>
      <c r="Q509" s="46" t="s">
        <v>6976</v>
      </c>
    </row>
    <row r="510" spans="1:17" ht="84">
      <c r="A510" s="83">
        <v>504</v>
      </c>
      <c r="B510" s="83" t="s">
        <v>3299</v>
      </c>
      <c r="C510" s="84" t="s">
        <v>1576</v>
      </c>
      <c r="D510" s="83" t="s">
        <v>3251</v>
      </c>
      <c r="E510" s="83"/>
      <c r="F510" s="84" t="s">
        <v>3300</v>
      </c>
      <c r="G510" s="83" t="s">
        <v>3301</v>
      </c>
      <c r="H510" s="83" t="s">
        <v>2</v>
      </c>
      <c r="I510" s="85">
        <v>80</v>
      </c>
      <c r="J510" s="86">
        <v>4767000</v>
      </c>
      <c r="K510" s="85">
        <v>381360000</v>
      </c>
      <c r="L510" s="83">
        <v>0</v>
      </c>
      <c r="M510" s="51">
        <v>5720400</v>
      </c>
      <c r="N510" s="53">
        <v>572040000</v>
      </c>
      <c r="O510" s="53">
        <v>190680000</v>
      </c>
      <c r="P510" s="92">
        <v>120</v>
      </c>
      <c r="Q510" s="46" t="s">
        <v>6977</v>
      </c>
    </row>
    <row r="511" spans="1:17" ht="96">
      <c r="A511" s="83">
        <v>505</v>
      </c>
      <c r="B511" s="83" t="s">
        <v>3302</v>
      </c>
      <c r="C511" s="84" t="s">
        <v>3303</v>
      </c>
      <c r="D511" s="83" t="s">
        <v>3251</v>
      </c>
      <c r="E511" s="83"/>
      <c r="F511" s="84" t="s">
        <v>3304</v>
      </c>
      <c r="G511" s="83" t="s">
        <v>3305</v>
      </c>
      <c r="H511" s="83" t="s">
        <v>3279</v>
      </c>
      <c r="I511" s="85">
        <v>5</v>
      </c>
      <c r="J511" s="86">
        <v>2898000</v>
      </c>
      <c r="K511" s="85">
        <v>14490000</v>
      </c>
      <c r="L511" s="83">
        <v>0</v>
      </c>
      <c r="M511" s="51">
        <v>217350</v>
      </c>
      <c r="N511" s="53">
        <v>21735000</v>
      </c>
      <c r="O511" s="53">
        <v>7245000</v>
      </c>
      <c r="P511" s="92">
        <v>8</v>
      </c>
      <c r="Q511" s="46" t="s">
        <v>6978</v>
      </c>
    </row>
    <row r="512" spans="1:17" ht="96">
      <c r="A512" s="83">
        <v>506</v>
      </c>
      <c r="B512" s="83" t="s">
        <v>3306</v>
      </c>
      <c r="C512" s="84" t="s">
        <v>2799</v>
      </c>
      <c r="D512" s="83" t="s">
        <v>3251</v>
      </c>
      <c r="E512" s="83"/>
      <c r="F512" s="84" t="s">
        <v>3307</v>
      </c>
      <c r="G512" s="83" t="s">
        <v>3308</v>
      </c>
      <c r="H512" s="83" t="s">
        <v>2</v>
      </c>
      <c r="I512" s="85">
        <v>80</v>
      </c>
      <c r="J512" s="86">
        <v>4953900</v>
      </c>
      <c r="K512" s="85">
        <v>396312000</v>
      </c>
      <c r="L512" s="83">
        <v>0</v>
      </c>
      <c r="M512" s="51">
        <v>5944680</v>
      </c>
      <c r="N512" s="53">
        <v>594468000</v>
      </c>
      <c r="O512" s="53">
        <v>198156000</v>
      </c>
      <c r="P512" s="92">
        <v>120</v>
      </c>
      <c r="Q512" s="46" t="s">
        <v>6979</v>
      </c>
    </row>
    <row r="513" spans="1:17" ht="96">
      <c r="A513" s="83">
        <v>507</v>
      </c>
      <c r="B513" s="83" t="s">
        <v>3309</v>
      </c>
      <c r="C513" s="84" t="s">
        <v>2799</v>
      </c>
      <c r="D513" s="83" t="s">
        <v>3251</v>
      </c>
      <c r="E513" s="83"/>
      <c r="F513" s="84" t="s">
        <v>3310</v>
      </c>
      <c r="G513" s="83" t="s">
        <v>3311</v>
      </c>
      <c r="H513" s="83" t="s">
        <v>3279</v>
      </c>
      <c r="I513" s="85">
        <v>40</v>
      </c>
      <c r="J513" s="86">
        <v>6750000</v>
      </c>
      <c r="K513" s="85">
        <v>270000000</v>
      </c>
      <c r="L513" s="83">
        <v>0</v>
      </c>
      <c r="M513" s="51">
        <v>4050000</v>
      </c>
      <c r="N513" s="53">
        <v>405000000</v>
      </c>
      <c r="O513" s="53">
        <v>135000000</v>
      </c>
      <c r="P513" s="92">
        <v>60</v>
      </c>
      <c r="Q513" s="46" t="s">
        <v>6980</v>
      </c>
    </row>
    <row r="514" spans="1:17" ht="132">
      <c r="A514" s="83">
        <v>508</v>
      </c>
      <c r="B514" s="83" t="s">
        <v>3312</v>
      </c>
      <c r="C514" s="84" t="s">
        <v>2801</v>
      </c>
      <c r="D514" s="83" t="s">
        <v>3251</v>
      </c>
      <c r="E514" s="83"/>
      <c r="F514" s="84" t="s">
        <v>3313</v>
      </c>
      <c r="G514" s="83" t="s">
        <v>3314</v>
      </c>
      <c r="H514" s="83" t="s">
        <v>2</v>
      </c>
      <c r="I514" s="85">
        <v>80</v>
      </c>
      <c r="J514" s="86">
        <v>4008900</v>
      </c>
      <c r="K514" s="85">
        <v>320712000</v>
      </c>
      <c r="L514" s="83">
        <v>0</v>
      </c>
      <c r="M514" s="51">
        <v>4810680</v>
      </c>
      <c r="N514" s="53">
        <v>481068000</v>
      </c>
      <c r="O514" s="53">
        <v>160356000</v>
      </c>
      <c r="P514" s="92">
        <v>120</v>
      </c>
      <c r="Q514" s="46" t="s">
        <v>6981</v>
      </c>
    </row>
    <row r="515" spans="1:17" ht="96">
      <c r="A515" s="83">
        <v>509</v>
      </c>
      <c r="B515" s="83" t="s">
        <v>3315</v>
      </c>
      <c r="C515" s="84" t="s">
        <v>2836</v>
      </c>
      <c r="D515" s="83" t="s">
        <v>3251</v>
      </c>
      <c r="E515" s="83"/>
      <c r="F515" s="84" t="s">
        <v>3316</v>
      </c>
      <c r="G515" s="83" t="s">
        <v>3317</v>
      </c>
      <c r="H515" s="83" t="s">
        <v>2</v>
      </c>
      <c r="I515" s="85">
        <v>50</v>
      </c>
      <c r="J515" s="86">
        <v>2908500</v>
      </c>
      <c r="K515" s="85">
        <v>145425000</v>
      </c>
      <c r="L515" s="83">
        <v>0</v>
      </c>
      <c r="M515" s="51">
        <v>2181375</v>
      </c>
      <c r="N515" s="53">
        <v>218137500</v>
      </c>
      <c r="O515" s="53">
        <v>72712500</v>
      </c>
      <c r="P515" s="92">
        <v>75</v>
      </c>
      <c r="Q515" s="46" t="s">
        <v>6982</v>
      </c>
    </row>
    <row r="516" spans="1:17" ht="108">
      <c r="A516" s="83">
        <v>510</v>
      </c>
      <c r="B516" s="83" t="s">
        <v>3318</v>
      </c>
      <c r="C516" s="84" t="s">
        <v>2845</v>
      </c>
      <c r="D516" s="83" t="s">
        <v>3251</v>
      </c>
      <c r="E516" s="83"/>
      <c r="F516" s="84" t="s">
        <v>3319</v>
      </c>
      <c r="G516" s="83" t="s">
        <v>3320</v>
      </c>
      <c r="H516" s="83" t="s">
        <v>2</v>
      </c>
      <c r="I516" s="85">
        <v>40</v>
      </c>
      <c r="J516" s="86">
        <v>9870000</v>
      </c>
      <c r="K516" s="85">
        <v>394800000</v>
      </c>
      <c r="L516" s="83">
        <v>0</v>
      </c>
      <c r="M516" s="51">
        <v>5922000</v>
      </c>
      <c r="N516" s="53">
        <v>592200000</v>
      </c>
      <c r="O516" s="53">
        <v>197400000</v>
      </c>
      <c r="P516" s="92">
        <v>60</v>
      </c>
      <c r="Q516" s="46" t="s">
        <v>6983</v>
      </c>
    </row>
    <row r="517" spans="1:17" ht="84">
      <c r="A517" s="83">
        <v>511</v>
      </c>
      <c r="B517" s="83" t="s">
        <v>3321</v>
      </c>
      <c r="C517" s="84" t="s">
        <v>1577</v>
      </c>
      <c r="D517" s="83" t="s">
        <v>3251</v>
      </c>
      <c r="E517" s="83"/>
      <c r="F517" s="84" t="s">
        <v>3322</v>
      </c>
      <c r="G517" s="83" t="s">
        <v>3323</v>
      </c>
      <c r="H517" s="83" t="s">
        <v>2</v>
      </c>
      <c r="I517" s="85">
        <v>65</v>
      </c>
      <c r="J517" s="86">
        <v>4100000</v>
      </c>
      <c r="K517" s="85">
        <v>266500000</v>
      </c>
      <c r="L517" s="83">
        <v>0</v>
      </c>
      <c r="M517" s="51">
        <v>3997500</v>
      </c>
      <c r="N517" s="53">
        <v>399750000</v>
      </c>
      <c r="O517" s="53">
        <v>133250000</v>
      </c>
      <c r="P517" s="92">
        <v>98</v>
      </c>
      <c r="Q517" s="46" t="s">
        <v>6984</v>
      </c>
    </row>
    <row r="518" spans="1:17" ht="84">
      <c r="A518" s="83">
        <v>512</v>
      </c>
      <c r="B518" s="83" t="s">
        <v>3324</v>
      </c>
      <c r="C518" s="84" t="s">
        <v>3325</v>
      </c>
      <c r="D518" s="83" t="s">
        <v>3326</v>
      </c>
      <c r="E518" s="83"/>
      <c r="F518" s="84" t="s">
        <v>3327</v>
      </c>
      <c r="G518" s="83" t="s">
        <v>3328</v>
      </c>
      <c r="H518" s="83" t="s">
        <v>2</v>
      </c>
      <c r="I518" s="85">
        <v>12</v>
      </c>
      <c r="J518" s="86">
        <v>9652388</v>
      </c>
      <c r="K518" s="85">
        <v>115828656</v>
      </c>
      <c r="L518" s="83">
        <v>0</v>
      </c>
      <c r="M518" s="51">
        <v>1737430</v>
      </c>
      <c r="N518" s="53">
        <v>173742984</v>
      </c>
      <c r="O518" s="53">
        <v>57914328</v>
      </c>
      <c r="P518" s="92">
        <v>18</v>
      </c>
      <c r="Q518" s="46" t="s">
        <v>6985</v>
      </c>
    </row>
    <row r="519" spans="1:17" ht="60">
      <c r="A519" s="83">
        <v>513</v>
      </c>
      <c r="B519" s="83" t="s">
        <v>1018</v>
      </c>
      <c r="C519" s="84" t="s">
        <v>3329</v>
      </c>
      <c r="D519" s="83" t="s">
        <v>3326</v>
      </c>
      <c r="E519" s="83"/>
      <c r="F519" s="84" t="s">
        <v>3330</v>
      </c>
      <c r="G519" s="83" t="s">
        <v>3328</v>
      </c>
      <c r="H519" s="83" t="s">
        <v>2</v>
      </c>
      <c r="I519" s="85">
        <v>50</v>
      </c>
      <c r="J519" s="86">
        <v>3596250</v>
      </c>
      <c r="K519" s="85">
        <v>179812500</v>
      </c>
      <c r="L519" s="83">
        <v>0</v>
      </c>
      <c r="M519" s="51">
        <v>2697188</v>
      </c>
      <c r="N519" s="53">
        <v>269718750</v>
      </c>
      <c r="O519" s="53">
        <v>89906250</v>
      </c>
      <c r="P519" s="92">
        <v>75</v>
      </c>
      <c r="Q519" s="46" t="s">
        <v>6986</v>
      </c>
    </row>
    <row r="520" spans="1:17" ht="60">
      <c r="A520" s="83">
        <v>514</v>
      </c>
      <c r="B520" s="83" t="s">
        <v>1023</v>
      </c>
      <c r="C520" s="84" t="s">
        <v>3331</v>
      </c>
      <c r="D520" s="83" t="s">
        <v>3326</v>
      </c>
      <c r="E520" s="83"/>
      <c r="F520" s="84" t="s">
        <v>3332</v>
      </c>
      <c r="G520" s="83" t="s">
        <v>3328</v>
      </c>
      <c r="H520" s="83" t="s">
        <v>2</v>
      </c>
      <c r="I520" s="85">
        <v>24</v>
      </c>
      <c r="J520" s="86">
        <v>8087100</v>
      </c>
      <c r="K520" s="85">
        <v>194090400</v>
      </c>
      <c r="L520" s="83">
        <v>0</v>
      </c>
      <c r="M520" s="51">
        <v>2911356</v>
      </c>
      <c r="N520" s="53">
        <v>291135600</v>
      </c>
      <c r="O520" s="53">
        <v>97045200</v>
      </c>
      <c r="P520" s="92">
        <v>36</v>
      </c>
      <c r="Q520" s="46" t="s">
        <v>6987</v>
      </c>
    </row>
    <row r="521" spans="1:17" ht="60">
      <c r="A521" s="83">
        <v>515</v>
      </c>
      <c r="B521" s="83" t="s">
        <v>1024</v>
      </c>
      <c r="C521" s="84" t="s">
        <v>3333</v>
      </c>
      <c r="D521" s="83" t="s">
        <v>3326</v>
      </c>
      <c r="E521" s="83"/>
      <c r="F521" s="84" t="s">
        <v>3334</v>
      </c>
      <c r="G521" s="83" t="s">
        <v>3328</v>
      </c>
      <c r="H521" s="83" t="s">
        <v>2</v>
      </c>
      <c r="I521" s="85">
        <v>24</v>
      </c>
      <c r="J521" s="86">
        <v>7629300</v>
      </c>
      <c r="K521" s="85">
        <v>183103200</v>
      </c>
      <c r="L521" s="83">
        <v>0</v>
      </c>
      <c r="M521" s="51">
        <v>2746548</v>
      </c>
      <c r="N521" s="53">
        <v>274654800</v>
      </c>
      <c r="O521" s="53">
        <v>91551600</v>
      </c>
      <c r="P521" s="92">
        <v>36</v>
      </c>
      <c r="Q521" s="46" t="s">
        <v>6988</v>
      </c>
    </row>
    <row r="522" spans="1:17" ht="60">
      <c r="A522" s="83">
        <v>516</v>
      </c>
      <c r="B522" s="83" t="s">
        <v>1022</v>
      </c>
      <c r="C522" s="84" t="s">
        <v>3335</v>
      </c>
      <c r="D522" s="83" t="s">
        <v>3326</v>
      </c>
      <c r="E522" s="83"/>
      <c r="F522" s="84" t="s">
        <v>3336</v>
      </c>
      <c r="G522" s="83" t="s">
        <v>3328</v>
      </c>
      <c r="H522" s="83" t="s">
        <v>2</v>
      </c>
      <c r="I522" s="85">
        <v>24</v>
      </c>
      <c r="J522" s="86">
        <v>8087100</v>
      </c>
      <c r="K522" s="85">
        <v>194090400</v>
      </c>
      <c r="L522" s="83">
        <v>0</v>
      </c>
      <c r="M522" s="51">
        <v>2911356</v>
      </c>
      <c r="N522" s="53">
        <v>291135600</v>
      </c>
      <c r="O522" s="53">
        <v>97045200</v>
      </c>
      <c r="P522" s="92">
        <v>36</v>
      </c>
      <c r="Q522" s="46" t="s">
        <v>6989</v>
      </c>
    </row>
    <row r="523" spans="1:17" ht="60">
      <c r="A523" s="83">
        <v>517</v>
      </c>
      <c r="B523" s="83" t="s">
        <v>1019</v>
      </c>
      <c r="C523" s="84" t="s">
        <v>3337</v>
      </c>
      <c r="D523" s="83" t="s">
        <v>3326</v>
      </c>
      <c r="E523" s="83"/>
      <c r="F523" s="84" t="s">
        <v>3338</v>
      </c>
      <c r="G523" s="83" t="s">
        <v>3328</v>
      </c>
      <c r="H523" s="83" t="s">
        <v>2</v>
      </c>
      <c r="I523" s="85">
        <v>50</v>
      </c>
      <c r="J523" s="86">
        <v>4356975</v>
      </c>
      <c r="K523" s="85">
        <v>217848750</v>
      </c>
      <c r="L523" s="83">
        <v>0</v>
      </c>
      <c r="M523" s="51">
        <v>3267732</v>
      </c>
      <c r="N523" s="53">
        <v>326773125</v>
      </c>
      <c r="O523" s="53">
        <v>108924375</v>
      </c>
      <c r="P523" s="92">
        <v>75</v>
      </c>
      <c r="Q523" s="46" t="s">
        <v>6990</v>
      </c>
    </row>
    <row r="524" spans="1:17" ht="60">
      <c r="A524" s="83">
        <v>518</v>
      </c>
      <c r="B524" s="83" t="s">
        <v>1025</v>
      </c>
      <c r="C524" s="84" t="s">
        <v>3339</v>
      </c>
      <c r="D524" s="83" t="s">
        <v>3326</v>
      </c>
      <c r="E524" s="83"/>
      <c r="F524" s="84" t="s">
        <v>3340</v>
      </c>
      <c r="G524" s="83" t="s">
        <v>3328</v>
      </c>
      <c r="H524" s="83" t="s">
        <v>2</v>
      </c>
      <c r="I524" s="85">
        <v>35</v>
      </c>
      <c r="J524" s="86">
        <v>8226855</v>
      </c>
      <c r="K524" s="85">
        <v>287939925</v>
      </c>
      <c r="L524" s="83">
        <v>0</v>
      </c>
      <c r="M524" s="51">
        <v>4319099</v>
      </c>
      <c r="N524" s="53">
        <v>431909888</v>
      </c>
      <c r="O524" s="53">
        <v>143969963</v>
      </c>
      <c r="P524" s="92">
        <v>53</v>
      </c>
      <c r="Q524" s="46" t="s">
        <v>6991</v>
      </c>
    </row>
    <row r="525" spans="1:17" ht="60">
      <c r="A525" s="83">
        <v>519</v>
      </c>
      <c r="B525" s="83" t="s">
        <v>1026</v>
      </c>
      <c r="C525" s="84" t="s">
        <v>3341</v>
      </c>
      <c r="D525" s="83" t="s">
        <v>3326</v>
      </c>
      <c r="E525" s="83"/>
      <c r="F525" s="84" t="s">
        <v>3342</v>
      </c>
      <c r="G525" s="83" t="s">
        <v>3328</v>
      </c>
      <c r="H525" s="83" t="s">
        <v>2</v>
      </c>
      <c r="I525" s="85">
        <v>70</v>
      </c>
      <c r="J525" s="86">
        <v>7835100</v>
      </c>
      <c r="K525" s="85">
        <v>548457000</v>
      </c>
      <c r="L525" s="83">
        <v>0</v>
      </c>
      <c r="M525" s="51">
        <v>8226855</v>
      </c>
      <c r="N525" s="53">
        <v>822685500</v>
      </c>
      <c r="O525" s="53">
        <v>274228500</v>
      </c>
      <c r="P525" s="92">
        <v>105</v>
      </c>
      <c r="Q525" s="46" t="s">
        <v>6992</v>
      </c>
    </row>
    <row r="526" spans="1:17" ht="60">
      <c r="A526" s="83">
        <v>520</v>
      </c>
      <c r="B526" s="83" t="s">
        <v>1028</v>
      </c>
      <c r="C526" s="84" t="s">
        <v>3343</v>
      </c>
      <c r="D526" s="83" t="s">
        <v>3326</v>
      </c>
      <c r="E526" s="83"/>
      <c r="F526" s="84" t="s">
        <v>3344</v>
      </c>
      <c r="G526" s="83" t="s">
        <v>3328</v>
      </c>
      <c r="H526" s="83" t="s">
        <v>2</v>
      </c>
      <c r="I526" s="85">
        <v>35</v>
      </c>
      <c r="J526" s="86">
        <v>11141130</v>
      </c>
      <c r="K526" s="85">
        <v>389939550</v>
      </c>
      <c r="L526" s="83">
        <v>0</v>
      </c>
      <c r="M526" s="51">
        <v>5849094</v>
      </c>
      <c r="N526" s="53">
        <v>584909325</v>
      </c>
      <c r="O526" s="53">
        <v>194969775</v>
      </c>
      <c r="P526" s="92">
        <v>53</v>
      </c>
      <c r="Q526" s="46" t="s">
        <v>6993</v>
      </c>
    </row>
    <row r="527" spans="1:17" ht="60">
      <c r="A527" s="83">
        <v>521</v>
      </c>
      <c r="B527" s="83" t="s">
        <v>1020</v>
      </c>
      <c r="C527" s="84" t="s">
        <v>3345</v>
      </c>
      <c r="D527" s="83" t="s">
        <v>3326</v>
      </c>
      <c r="E527" s="83"/>
      <c r="F527" s="84" t="s">
        <v>3346</v>
      </c>
      <c r="G527" s="83" t="s">
        <v>3328</v>
      </c>
      <c r="H527" s="83" t="s">
        <v>2</v>
      </c>
      <c r="I527" s="85">
        <v>30</v>
      </c>
      <c r="J527" s="86">
        <v>5892600</v>
      </c>
      <c r="K527" s="85">
        <v>176778000</v>
      </c>
      <c r="L527" s="83">
        <v>0</v>
      </c>
      <c r="M527" s="51">
        <v>2651670</v>
      </c>
      <c r="N527" s="53">
        <v>265167000</v>
      </c>
      <c r="O527" s="53">
        <v>88389000</v>
      </c>
      <c r="P527" s="92">
        <v>45</v>
      </c>
      <c r="Q527" s="46" t="s">
        <v>6994</v>
      </c>
    </row>
    <row r="528" spans="1:17" ht="60">
      <c r="A528" s="83">
        <v>522</v>
      </c>
      <c r="B528" s="83" t="s">
        <v>1021</v>
      </c>
      <c r="C528" s="84" t="s">
        <v>3347</v>
      </c>
      <c r="D528" s="83" t="s">
        <v>3326</v>
      </c>
      <c r="E528" s="83"/>
      <c r="F528" s="84" t="s">
        <v>3348</v>
      </c>
      <c r="G528" s="83" t="s">
        <v>3328</v>
      </c>
      <c r="H528" s="83" t="s">
        <v>2</v>
      </c>
      <c r="I528" s="85">
        <v>12</v>
      </c>
      <c r="J528" s="86">
        <v>6048000</v>
      </c>
      <c r="K528" s="85">
        <v>72576000</v>
      </c>
      <c r="L528" s="83">
        <v>0</v>
      </c>
      <c r="M528" s="51">
        <v>1088640</v>
      </c>
      <c r="N528" s="53">
        <v>108864000</v>
      </c>
      <c r="O528" s="53">
        <v>36288000</v>
      </c>
      <c r="P528" s="92">
        <v>18</v>
      </c>
      <c r="Q528" s="46" t="s">
        <v>6995</v>
      </c>
    </row>
    <row r="529" spans="1:17" ht="36">
      <c r="A529" s="83">
        <v>523</v>
      </c>
      <c r="B529" s="83" t="s">
        <v>3349</v>
      </c>
      <c r="C529" s="84" t="s">
        <v>3350</v>
      </c>
      <c r="D529" s="83" t="s">
        <v>3326</v>
      </c>
      <c r="E529" s="83"/>
      <c r="F529" s="84" t="s">
        <v>3351</v>
      </c>
      <c r="G529" s="83" t="s">
        <v>3352</v>
      </c>
      <c r="H529" s="83" t="s">
        <v>2</v>
      </c>
      <c r="I529" s="85">
        <v>65</v>
      </c>
      <c r="J529" s="86">
        <v>2532495</v>
      </c>
      <c r="K529" s="85">
        <v>164612175</v>
      </c>
      <c r="L529" s="83">
        <v>0</v>
      </c>
      <c r="M529" s="51">
        <v>2469183</v>
      </c>
      <c r="N529" s="53">
        <v>246918263</v>
      </c>
      <c r="O529" s="53">
        <v>82306088</v>
      </c>
      <c r="P529" s="92">
        <v>98</v>
      </c>
      <c r="Q529" s="46" t="s">
        <v>6996</v>
      </c>
    </row>
    <row r="530" spans="1:17" ht="36">
      <c r="A530" s="83">
        <v>524</v>
      </c>
      <c r="B530" s="83" t="s">
        <v>3353</v>
      </c>
      <c r="C530" s="84" t="s">
        <v>3354</v>
      </c>
      <c r="D530" s="83" t="s">
        <v>3326</v>
      </c>
      <c r="E530" s="83"/>
      <c r="F530" s="84" t="s">
        <v>3355</v>
      </c>
      <c r="G530" s="83" t="s">
        <v>3356</v>
      </c>
      <c r="H530" s="83" t="s">
        <v>2</v>
      </c>
      <c r="I530" s="85">
        <v>10</v>
      </c>
      <c r="J530" s="86">
        <v>24916500</v>
      </c>
      <c r="K530" s="85">
        <v>249165000</v>
      </c>
      <c r="L530" s="83">
        <v>0</v>
      </c>
      <c r="M530" s="51">
        <v>3737475</v>
      </c>
      <c r="N530" s="53">
        <v>373747500</v>
      </c>
      <c r="O530" s="53">
        <v>124582500</v>
      </c>
      <c r="P530" s="92">
        <v>15</v>
      </c>
      <c r="Q530" s="46" t="s">
        <v>6997</v>
      </c>
    </row>
    <row r="531" spans="1:17" ht="60">
      <c r="A531" s="83">
        <v>525</v>
      </c>
      <c r="B531" s="83" t="s">
        <v>3357</v>
      </c>
      <c r="C531" s="84" t="s">
        <v>3358</v>
      </c>
      <c r="D531" s="83" t="s">
        <v>3326</v>
      </c>
      <c r="E531" s="83"/>
      <c r="F531" s="84" t="s">
        <v>3359</v>
      </c>
      <c r="G531" s="83" t="s">
        <v>3360</v>
      </c>
      <c r="H531" s="83" t="s">
        <v>2</v>
      </c>
      <c r="I531" s="85">
        <v>15</v>
      </c>
      <c r="J531" s="86">
        <v>14762475</v>
      </c>
      <c r="K531" s="85">
        <v>221437125</v>
      </c>
      <c r="L531" s="83">
        <v>0</v>
      </c>
      <c r="M531" s="51">
        <v>3321557</v>
      </c>
      <c r="N531" s="53">
        <v>332155688</v>
      </c>
      <c r="O531" s="53">
        <v>110718563</v>
      </c>
      <c r="P531" s="92">
        <v>23</v>
      </c>
      <c r="Q531" s="46" t="s">
        <v>6998</v>
      </c>
    </row>
    <row r="532" spans="1:17" ht="48">
      <c r="A532" s="83">
        <v>526</v>
      </c>
      <c r="B532" s="83" t="s">
        <v>3361</v>
      </c>
      <c r="C532" s="84" t="s">
        <v>3362</v>
      </c>
      <c r="D532" s="83" t="s">
        <v>3326</v>
      </c>
      <c r="E532" s="83"/>
      <c r="F532" s="84" t="s">
        <v>3363</v>
      </c>
      <c r="G532" s="83" t="s">
        <v>3364</v>
      </c>
      <c r="H532" s="83" t="s">
        <v>2</v>
      </c>
      <c r="I532" s="85">
        <v>15</v>
      </c>
      <c r="J532" s="86">
        <v>14194688</v>
      </c>
      <c r="K532" s="85">
        <v>212920320</v>
      </c>
      <c r="L532" s="83">
        <v>0</v>
      </c>
      <c r="M532" s="51">
        <v>3193805</v>
      </c>
      <c r="N532" s="53">
        <v>319380480</v>
      </c>
      <c r="O532" s="53">
        <v>106460160</v>
      </c>
      <c r="P532" s="92">
        <v>23</v>
      </c>
      <c r="Q532" s="46" t="s">
        <v>6999</v>
      </c>
    </row>
    <row r="533" spans="1:17" ht="48">
      <c r="A533" s="83">
        <v>527</v>
      </c>
      <c r="B533" s="83" t="s">
        <v>3365</v>
      </c>
      <c r="C533" s="84" t="s">
        <v>3250</v>
      </c>
      <c r="D533" s="83" t="s">
        <v>3366</v>
      </c>
      <c r="E533" s="83" t="s">
        <v>3367</v>
      </c>
      <c r="F533" s="84" t="s">
        <v>3368</v>
      </c>
      <c r="G533" s="83" t="s">
        <v>3369</v>
      </c>
      <c r="H533" s="83" t="s">
        <v>2</v>
      </c>
      <c r="I533" s="85">
        <v>10</v>
      </c>
      <c r="J533" s="86">
        <v>4650000</v>
      </c>
      <c r="K533" s="85">
        <v>46500000</v>
      </c>
      <c r="L533" s="83">
        <v>0</v>
      </c>
      <c r="M533" s="51">
        <v>697500</v>
      </c>
      <c r="N533" s="53">
        <v>69750000</v>
      </c>
      <c r="O533" s="53">
        <v>23250000</v>
      </c>
      <c r="P533" s="92">
        <v>15</v>
      </c>
      <c r="Q533" s="46" t="s">
        <v>7000</v>
      </c>
    </row>
    <row r="534" spans="1:17" ht="60">
      <c r="A534" s="83">
        <v>528</v>
      </c>
      <c r="B534" s="83" t="s">
        <v>3370</v>
      </c>
      <c r="C534" s="84" t="s">
        <v>3371</v>
      </c>
      <c r="D534" s="83" t="s">
        <v>3366</v>
      </c>
      <c r="E534" s="83" t="s">
        <v>3367</v>
      </c>
      <c r="F534" s="84" t="s">
        <v>3372</v>
      </c>
      <c r="G534" s="83" t="s">
        <v>3373</v>
      </c>
      <c r="H534" s="83" t="s">
        <v>2</v>
      </c>
      <c r="I534" s="85">
        <v>20</v>
      </c>
      <c r="J534" s="86">
        <v>1223000</v>
      </c>
      <c r="K534" s="85">
        <v>24460000</v>
      </c>
      <c r="L534" s="83">
        <v>0</v>
      </c>
      <c r="M534" s="51">
        <v>366900</v>
      </c>
      <c r="N534" s="53">
        <v>36690000</v>
      </c>
      <c r="O534" s="53">
        <v>12230000</v>
      </c>
      <c r="P534" s="92">
        <v>30</v>
      </c>
      <c r="Q534" s="46" t="s">
        <v>7001</v>
      </c>
    </row>
    <row r="535" spans="1:17" ht="72">
      <c r="A535" s="83">
        <v>529</v>
      </c>
      <c r="B535" s="83" t="s">
        <v>3374</v>
      </c>
      <c r="C535" s="84" t="s">
        <v>3375</v>
      </c>
      <c r="D535" s="83" t="s">
        <v>3366</v>
      </c>
      <c r="E535" s="83" t="s">
        <v>3367</v>
      </c>
      <c r="F535" s="84" t="s">
        <v>3376</v>
      </c>
      <c r="G535" s="83" t="s">
        <v>3377</v>
      </c>
      <c r="H535" s="83" t="s">
        <v>2</v>
      </c>
      <c r="I535" s="85">
        <v>12</v>
      </c>
      <c r="J535" s="86">
        <v>1240000</v>
      </c>
      <c r="K535" s="85">
        <v>14880000</v>
      </c>
      <c r="L535" s="83">
        <v>0</v>
      </c>
      <c r="M535" s="51">
        <v>223200</v>
      </c>
      <c r="N535" s="53">
        <v>22320000</v>
      </c>
      <c r="O535" s="53">
        <v>7440000</v>
      </c>
      <c r="P535" s="92">
        <v>18</v>
      </c>
      <c r="Q535" s="46" t="s">
        <v>7002</v>
      </c>
    </row>
    <row r="536" spans="1:17" ht="36">
      <c r="A536" s="83">
        <v>530</v>
      </c>
      <c r="B536" s="83" t="s">
        <v>3378</v>
      </c>
      <c r="C536" s="84" t="s">
        <v>3379</v>
      </c>
      <c r="D536" s="83" t="s">
        <v>3366</v>
      </c>
      <c r="E536" s="83" t="s">
        <v>3367</v>
      </c>
      <c r="F536" s="84" t="s">
        <v>3380</v>
      </c>
      <c r="G536" s="83" t="s">
        <v>3381</v>
      </c>
      <c r="H536" s="83" t="s">
        <v>2</v>
      </c>
      <c r="I536" s="85">
        <v>4</v>
      </c>
      <c r="J536" s="86">
        <v>1144000</v>
      </c>
      <c r="K536" s="85">
        <v>4576000</v>
      </c>
      <c r="L536" s="83">
        <v>0</v>
      </c>
      <c r="M536" s="51">
        <v>68640</v>
      </c>
      <c r="N536" s="53">
        <v>6864000</v>
      </c>
      <c r="O536" s="53">
        <v>2288000</v>
      </c>
      <c r="P536" s="92">
        <v>6</v>
      </c>
      <c r="Q536" s="46" t="s">
        <v>7003</v>
      </c>
    </row>
    <row r="537" spans="1:17" ht="36">
      <c r="A537" s="83">
        <v>531</v>
      </c>
      <c r="B537" s="83" t="s">
        <v>3382</v>
      </c>
      <c r="C537" s="84" t="s">
        <v>3383</v>
      </c>
      <c r="D537" s="83" t="s">
        <v>3366</v>
      </c>
      <c r="E537" s="83" t="s">
        <v>3367</v>
      </c>
      <c r="F537" s="84" t="s">
        <v>3384</v>
      </c>
      <c r="G537" s="83" t="s">
        <v>3385</v>
      </c>
      <c r="H537" s="83" t="s">
        <v>2</v>
      </c>
      <c r="I537" s="85">
        <v>20</v>
      </c>
      <c r="J537" s="86">
        <v>2197195</v>
      </c>
      <c r="K537" s="85">
        <v>43943900</v>
      </c>
      <c r="L537" s="83">
        <v>0</v>
      </c>
      <c r="M537" s="51">
        <v>659159</v>
      </c>
      <c r="N537" s="53">
        <v>65915850</v>
      </c>
      <c r="O537" s="53">
        <v>21971950</v>
      </c>
      <c r="P537" s="92">
        <v>30</v>
      </c>
      <c r="Q537" s="46" t="s">
        <v>7004</v>
      </c>
    </row>
    <row r="538" spans="1:17" ht="36">
      <c r="A538" s="83">
        <v>532</v>
      </c>
      <c r="B538" s="83" t="s">
        <v>3386</v>
      </c>
      <c r="C538" s="84" t="s">
        <v>3387</v>
      </c>
      <c r="D538" s="83" t="s">
        <v>3366</v>
      </c>
      <c r="E538" s="83" t="s">
        <v>3367</v>
      </c>
      <c r="F538" s="84" t="s">
        <v>3388</v>
      </c>
      <c r="G538" s="83" t="s">
        <v>3389</v>
      </c>
      <c r="H538" s="83" t="s">
        <v>2</v>
      </c>
      <c r="I538" s="85">
        <v>20</v>
      </c>
      <c r="J538" s="86">
        <v>1181250</v>
      </c>
      <c r="K538" s="85">
        <v>23625000</v>
      </c>
      <c r="L538" s="83">
        <v>0</v>
      </c>
      <c r="M538" s="51">
        <v>354375</v>
      </c>
      <c r="N538" s="53">
        <v>35437500</v>
      </c>
      <c r="O538" s="53">
        <v>11812500</v>
      </c>
      <c r="P538" s="92">
        <v>30</v>
      </c>
      <c r="Q538" s="46" t="s">
        <v>7005</v>
      </c>
    </row>
    <row r="539" spans="1:17" ht="36">
      <c r="A539" s="83">
        <v>533</v>
      </c>
      <c r="B539" s="83" t="s">
        <v>3390</v>
      </c>
      <c r="C539" s="84" t="s">
        <v>3391</v>
      </c>
      <c r="D539" s="83" t="s">
        <v>3366</v>
      </c>
      <c r="E539" s="83" t="s">
        <v>3367</v>
      </c>
      <c r="F539" s="84" t="s">
        <v>3392</v>
      </c>
      <c r="G539" s="83" t="s">
        <v>3393</v>
      </c>
      <c r="H539" s="83" t="s">
        <v>2</v>
      </c>
      <c r="I539" s="85">
        <v>10</v>
      </c>
      <c r="J539" s="86">
        <v>1427580</v>
      </c>
      <c r="K539" s="85">
        <v>14275800</v>
      </c>
      <c r="L539" s="83">
        <v>0</v>
      </c>
      <c r="M539" s="51">
        <v>214137</v>
      </c>
      <c r="N539" s="53">
        <v>21413700</v>
      </c>
      <c r="O539" s="53">
        <v>7137900</v>
      </c>
      <c r="P539" s="92">
        <v>15</v>
      </c>
      <c r="Q539" s="46" t="s">
        <v>7006</v>
      </c>
    </row>
    <row r="540" spans="1:17" ht="60">
      <c r="A540" s="83">
        <v>534</v>
      </c>
      <c r="B540" s="83" t="s">
        <v>3394</v>
      </c>
      <c r="C540" s="84" t="s">
        <v>3395</v>
      </c>
      <c r="D540" s="83" t="s">
        <v>3366</v>
      </c>
      <c r="E540" s="83" t="s">
        <v>3367</v>
      </c>
      <c r="F540" s="84" t="s">
        <v>3396</v>
      </c>
      <c r="G540" s="83" t="s">
        <v>3397</v>
      </c>
      <c r="H540" s="83" t="s">
        <v>2</v>
      </c>
      <c r="I540" s="85">
        <v>60</v>
      </c>
      <c r="J540" s="86">
        <v>5334336</v>
      </c>
      <c r="K540" s="85">
        <v>320060160</v>
      </c>
      <c r="L540" s="83">
        <v>0</v>
      </c>
      <c r="M540" s="51">
        <v>4800903</v>
      </c>
      <c r="N540" s="53">
        <v>480090240</v>
      </c>
      <c r="O540" s="53">
        <v>160030080</v>
      </c>
      <c r="P540" s="92">
        <v>90</v>
      </c>
      <c r="Q540" s="46" t="s">
        <v>7007</v>
      </c>
    </row>
    <row r="541" spans="1:17" ht="48">
      <c r="A541" s="83">
        <v>535</v>
      </c>
      <c r="B541" s="83" t="s">
        <v>3398</v>
      </c>
      <c r="C541" s="84" t="s">
        <v>3399</v>
      </c>
      <c r="D541" s="83" t="s">
        <v>3366</v>
      </c>
      <c r="E541" s="83" t="s">
        <v>3367</v>
      </c>
      <c r="F541" s="84" t="s">
        <v>3400</v>
      </c>
      <c r="G541" s="83" t="s">
        <v>3401</v>
      </c>
      <c r="H541" s="83" t="s">
        <v>2</v>
      </c>
      <c r="I541" s="85">
        <v>90</v>
      </c>
      <c r="J541" s="86">
        <v>1247000</v>
      </c>
      <c r="K541" s="85">
        <v>112230000</v>
      </c>
      <c r="L541" s="83">
        <v>0</v>
      </c>
      <c r="M541" s="51">
        <v>1683450</v>
      </c>
      <c r="N541" s="53">
        <v>168345000</v>
      </c>
      <c r="O541" s="53">
        <v>56115000</v>
      </c>
      <c r="P541" s="92">
        <v>135</v>
      </c>
      <c r="Q541" s="46" t="s">
        <v>7008</v>
      </c>
    </row>
    <row r="542" spans="1:17" ht="36">
      <c r="A542" s="83">
        <v>536</v>
      </c>
      <c r="B542" s="83" t="s">
        <v>3402</v>
      </c>
      <c r="C542" s="84" t="s">
        <v>3403</v>
      </c>
      <c r="D542" s="83" t="s">
        <v>3366</v>
      </c>
      <c r="E542" s="83" t="s">
        <v>3367</v>
      </c>
      <c r="F542" s="84" t="s">
        <v>3404</v>
      </c>
      <c r="G542" s="83" t="s">
        <v>3405</v>
      </c>
      <c r="H542" s="83" t="s">
        <v>2</v>
      </c>
      <c r="I542" s="85">
        <v>200</v>
      </c>
      <c r="J542" s="86">
        <v>2323000</v>
      </c>
      <c r="K542" s="85">
        <v>464600000</v>
      </c>
      <c r="L542" s="83">
        <v>0</v>
      </c>
      <c r="M542" s="51">
        <v>6969000</v>
      </c>
      <c r="N542" s="53">
        <v>696900000</v>
      </c>
      <c r="O542" s="53">
        <v>232300000</v>
      </c>
      <c r="P542" s="92">
        <v>300</v>
      </c>
      <c r="Q542" s="46" t="s">
        <v>7009</v>
      </c>
    </row>
    <row r="543" spans="1:17" ht="48">
      <c r="A543" s="83">
        <v>537</v>
      </c>
      <c r="B543" s="83" t="s">
        <v>3406</v>
      </c>
      <c r="C543" s="84" t="s">
        <v>3255</v>
      </c>
      <c r="D543" s="83" t="s">
        <v>3366</v>
      </c>
      <c r="E543" s="83" t="s">
        <v>3367</v>
      </c>
      <c r="F543" s="84" t="s">
        <v>3255</v>
      </c>
      <c r="G543" s="83" t="s">
        <v>3407</v>
      </c>
      <c r="H543" s="83" t="s">
        <v>2</v>
      </c>
      <c r="I543" s="85">
        <v>40</v>
      </c>
      <c r="J543" s="86">
        <v>2730720</v>
      </c>
      <c r="K543" s="85">
        <v>109228800</v>
      </c>
      <c r="L543" s="83">
        <v>0</v>
      </c>
      <c r="M543" s="51">
        <v>1638432</v>
      </c>
      <c r="N543" s="53">
        <v>163843200</v>
      </c>
      <c r="O543" s="53">
        <v>54614400</v>
      </c>
      <c r="P543" s="92">
        <v>60</v>
      </c>
      <c r="Q543" s="46" t="s">
        <v>7010</v>
      </c>
    </row>
    <row r="544" spans="1:17" ht="48">
      <c r="A544" s="83">
        <v>538</v>
      </c>
      <c r="B544" s="83" t="s">
        <v>3408</v>
      </c>
      <c r="C544" s="84" t="s">
        <v>3258</v>
      </c>
      <c r="D544" s="83" t="s">
        <v>3366</v>
      </c>
      <c r="E544" s="83" t="s">
        <v>3367</v>
      </c>
      <c r="F544" s="84" t="s">
        <v>3258</v>
      </c>
      <c r="G544" s="83" t="s">
        <v>3407</v>
      </c>
      <c r="H544" s="83" t="s">
        <v>2</v>
      </c>
      <c r="I544" s="85">
        <v>40</v>
      </c>
      <c r="J544" s="86">
        <v>2730720</v>
      </c>
      <c r="K544" s="85">
        <v>109228800</v>
      </c>
      <c r="L544" s="83">
        <v>0</v>
      </c>
      <c r="M544" s="51">
        <v>1638432</v>
      </c>
      <c r="N544" s="53">
        <v>163843200</v>
      </c>
      <c r="O544" s="53">
        <v>54614400</v>
      </c>
      <c r="P544" s="92">
        <v>60</v>
      </c>
      <c r="Q544" s="46" t="s">
        <v>7011</v>
      </c>
    </row>
    <row r="545" spans="1:17" ht="48">
      <c r="A545" s="83">
        <v>539</v>
      </c>
      <c r="B545" s="83" t="s">
        <v>3409</v>
      </c>
      <c r="C545" s="84" t="s">
        <v>3410</v>
      </c>
      <c r="D545" s="83" t="s">
        <v>3366</v>
      </c>
      <c r="E545" s="83" t="s">
        <v>3367</v>
      </c>
      <c r="F545" s="84" t="s">
        <v>3410</v>
      </c>
      <c r="G545" s="83" t="s">
        <v>3407</v>
      </c>
      <c r="H545" s="83" t="s">
        <v>2</v>
      </c>
      <c r="I545" s="85">
        <v>40</v>
      </c>
      <c r="J545" s="86">
        <v>2730720</v>
      </c>
      <c r="K545" s="85">
        <v>109228800</v>
      </c>
      <c r="L545" s="83">
        <v>0</v>
      </c>
      <c r="M545" s="51">
        <v>1638432</v>
      </c>
      <c r="N545" s="53">
        <v>163843200</v>
      </c>
      <c r="O545" s="53">
        <v>54614400</v>
      </c>
      <c r="P545" s="92">
        <v>60</v>
      </c>
      <c r="Q545" s="46" t="s">
        <v>7012</v>
      </c>
    </row>
    <row r="546" spans="1:17" ht="36">
      <c r="A546" s="83">
        <v>540</v>
      </c>
      <c r="B546" s="83" t="s">
        <v>3411</v>
      </c>
      <c r="C546" s="84" t="s">
        <v>3412</v>
      </c>
      <c r="D546" s="83" t="s">
        <v>3366</v>
      </c>
      <c r="E546" s="83" t="s">
        <v>3367</v>
      </c>
      <c r="F546" s="84" t="s">
        <v>3413</v>
      </c>
      <c r="G546" s="83" t="s">
        <v>3414</v>
      </c>
      <c r="H546" s="83" t="s">
        <v>2</v>
      </c>
      <c r="I546" s="85">
        <v>30</v>
      </c>
      <c r="J546" s="86">
        <v>2874258</v>
      </c>
      <c r="K546" s="85">
        <v>86227740</v>
      </c>
      <c r="L546" s="83">
        <v>0</v>
      </c>
      <c r="M546" s="51">
        <v>1293417</v>
      </c>
      <c r="N546" s="53">
        <v>129341610</v>
      </c>
      <c r="O546" s="53">
        <v>43113870</v>
      </c>
      <c r="P546" s="92">
        <v>45</v>
      </c>
      <c r="Q546" s="46" t="s">
        <v>7013</v>
      </c>
    </row>
    <row r="547" spans="1:17" ht="36">
      <c r="A547" s="83">
        <v>541</v>
      </c>
      <c r="B547" s="83" t="s">
        <v>3415</v>
      </c>
      <c r="C547" s="84" t="s">
        <v>3416</v>
      </c>
      <c r="D547" s="83" t="s">
        <v>3366</v>
      </c>
      <c r="E547" s="83" t="s">
        <v>3367</v>
      </c>
      <c r="F547" s="84" t="s">
        <v>3417</v>
      </c>
      <c r="G547" s="83" t="s">
        <v>3418</v>
      </c>
      <c r="H547" s="83" t="s">
        <v>2</v>
      </c>
      <c r="I547" s="85">
        <v>16</v>
      </c>
      <c r="J547" s="86">
        <v>1421753</v>
      </c>
      <c r="K547" s="85">
        <v>22748048</v>
      </c>
      <c r="L547" s="83">
        <v>0</v>
      </c>
      <c r="M547" s="51">
        <v>341221</v>
      </c>
      <c r="N547" s="53">
        <v>34122072</v>
      </c>
      <c r="O547" s="53">
        <v>11374024</v>
      </c>
      <c r="P547" s="92">
        <v>24</v>
      </c>
      <c r="Q547" s="46" t="s">
        <v>7014</v>
      </c>
    </row>
    <row r="548" spans="1:17" ht="48">
      <c r="A548" s="83">
        <v>542</v>
      </c>
      <c r="B548" s="83" t="s">
        <v>1582</v>
      </c>
      <c r="C548" s="84" t="s">
        <v>1583</v>
      </c>
      <c r="D548" s="83" t="s">
        <v>3366</v>
      </c>
      <c r="E548" s="83" t="s">
        <v>3367</v>
      </c>
      <c r="F548" s="84" t="s">
        <v>3419</v>
      </c>
      <c r="G548" s="83" t="s">
        <v>3420</v>
      </c>
      <c r="H548" s="83" t="s">
        <v>2</v>
      </c>
      <c r="I548" s="85">
        <v>30</v>
      </c>
      <c r="J548" s="86">
        <v>21608060</v>
      </c>
      <c r="K548" s="85">
        <v>648241800</v>
      </c>
      <c r="L548" s="83">
        <v>0</v>
      </c>
      <c r="M548" s="51">
        <v>9723627</v>
      </c>
      <c r="N548" s="53">
        <v>972362700</v>
      </c>
      <c r="O548" s="53">
        <v>324120900</v>
      </c>
      <c r="P548" s="92">
        <v>45</v>
      </c>
      <c r="Q548" s="46" t="s">
        <v>7015</v>
      </c>
    </row>
    <row r="549" spans="1:17" ht="84">
      <c r="A549" s="83">
        <v>543</v>
      </c>
      <c r="B549" s="83" t="s">
        <v>3421</v>
      </c>
      <c r="C549" s="84" t="s">
        <v>1583</v>
      </c>
      <c r="D549" s="83" t="s">
        <v>3366</v>
      </c>
      <c r="E549" s="83" t="s">
        <v>3367</v>
      </c>
      <c r="F549" s="84" t="s">
        <v>3422</v>
      </c>
      <c r="G549" s="83" t="s">
        <v>3405</v>
      </c>
      <c r="H549" s="83" t="s">
        <v>2</v>
      </c>
      <c r="I549" s="85">
        <v>180</v>
      </c>
      <c r="J549" s="86">
        <v>2861000</v>
      </c>
      <c r="K549" s="85">
        <v>514980000</v>
      </c>
      <c r="L549" s="83">
        <v>0</v>
      </c>
      <c r="M549" s="51">
        <v>7724700</v>
      </c>
      <c r="N549" s="53">
        <v>772470000</v>
      </c>
      <c r="O549" s="53">
        <v>257490000</v>
      </c>
      <c r="P549" s="92">
        <v>270</v>
      </c>
      <c r="Q549" s="46" t="s">
        <v>7016</v>
      </c>
    </row>
    <row r="550" spans="1:17" ht="36">
      <c r="A550" s="83">
        <v>544</v>
      </c>
      <c r="B550" s="83" t="s">
        <v>3423</v>
      </c>
      <c r="C550" s="84" t="s">
        <v>3424</v>
      </c>
      <c r="D550" s="83" t="s">
        <v>3366</v>
      </c>
      <c r="E550" s="83" t="s">
        <v>3367</v>
      </c>
      <c r="F550" s="84" t="s">
        <v>3425</v>
      </c>
      <c r="G550" s="83" t="s">
        <v>3405</v>
      </c>
      <c r="H550" s="83" t="s">
        <v>2</v>
      </c>
      <c r="I550" s="85">
        <v>270</v>
      </c>
      <c r="J550" s="86">
        <v>2356200</v>
      </c>
      <c r="K550" s="85">
        <v>636174000</v>
      </c>
      <c r="L550" s="83">
        <v>0</v>
      </c>
      <c r="M550" s="51">
        <v>9542610</v>
      </c>
      <c r="N550" s="53">
        <v>954261000</v>
      </c>
      <c r="O550" s="53">
        <v>318087000</v>
      </c>
      <c r="P550" s="92">
        <v>405</v>
      </c>
      <c r="Q550" s="46" t="s">
        <v>7017</v>
      </c>
    </row>
    <row r="551" spans="1:17" ht="36">
      <c r="A551" s="83">
        <v>545</v>
      </c>
      <c r="B551" s="83" t="s">
        <v>1587</v>
      </c>
      <c r="C551" s="84" t="s">
        <v>3426</v>
      </c>
      <c r="D551" s="83" t="s">
        <v>3366</v>
      </c>
      <c r="E551" s="83" t="s">
        <v>3367</v>
      </c>
      <c r="F551" s="84" t="s">
        <v>1588</v>
      </c>
      <c r="G551" s="83" t="s">
        <v>3405</v>
      </c>
      <c r="H551" s="83" t="s">
        <v>2</v>
      </c>
      <c r="I551" s="85">
        <v>50</v>
      </c>
      <c r="J551" s="86">
        <v>2356200</v>
      </c>
      <c r="K551" s="85">
        <v>117810000</v>
      </c>
      <c r="L551" s="83">
        <v>0</v>
      </c>
      <c r="M551" s="51">
        <v>1767150</v>
      </c>
      <c r="N551" s="53">
        <v>176715000</v>
      </c>
      <c r="O551" s="53">
        <v>58905000</v>
      </c>
      <c r="P551" s="92">
        <v>75</v>
      </c>
      <c r="Q551" s="46" t="s">
        <v>7018</v>
      </c>
    </row>
    <row r="552" spans="1:17" ht="48">
      <c r="A552" s="83">
        <v>546</v>
      </c>
      <c r="B552" s="83" t="s">
        <v>3427</v>
      </c>
      <c r="C552" s="84" t="s">
        <v>3261</v>
      </c>
      <c r="D552" s="83" t="s">
        <v>3366</v>
      </c>
      <c r="E552" s="83" t="s">
        <v>3367</v>
      </c>
      <c r="F552" s="84" t="s">
        <v>3428</v>
      </c>
      <c r="G552" s="83" t="s">
        <v>3429</v>
      </c>
      <c r="H552" s="83" t="s">
        <v>2</v>
      </c>
      <c r="I552" s="85">
        <v>250</v>
      </c>
      <c r="J552" s="86">
        <v>1311909</v>
      </c>
      <c r="K552" s="85">
        <v>327977250</v>
      </c>
      <c r="L552" s="83">
        <v>0</v>
      </c>
      <c r="M552" s="51">
        <v>4919659</v>
      </c>
      <c r="N552" s="53">
        <v>491965875</v>
      </c>
      <c r="O552" s="53">
        <v>163988625</v>
      </c>
      <c r="P552" s="92">
        <v>375</v>
      </c>
      <c r="Q552" s="46" t="s">
        <v>7019</v>
      </c>
    </row>
    <row r="553" spans="1:17" ht="48">
      <c r="A553" s="83">
        <v>547</v>
      </c>
      <c r="B553" s="83" t="s">
        <v>3430</v>
      </c>
      <c r="C553" s="84" t="s">
        <v>2763</v>
      </c>
      <c r="D553" s="83" t="s">
        <v>3366</v>
      </c>
      <c r="E553" s="83" t="s">
        <v>3367</v>
      </c>
      <c r="F553" s="84" t="s">
        <v>3431</v>
      </c>
      <c r="G553" s="83" t="s">
        <v>3432</v>
      </c>
      <c r="H553" s="83" t="s">
        <v>2</v>
      </c>
      <c r="I553" s="85">
        <v>270</v>
      </c>
      <c r="J553" s="86">
        <v>4140391</v>
      </c>
      <c r="K553" s="85">
        <v>1117905570</v>
      </c>
      <c r="L553" s="83">
        <v>0</v>
      </c>
      <c r="M553" s="51">
        <v>16768584</v>
      </c>
      <c r="N553" s="53">
        <v>1676858355</v>
      </c>
      <c r="O553" s="53">
        <v>558952785</v>
      </c>
      <c r="P553" s="92">
        <v>405</v>
      </c>
      <c r="Q553" s="46" t="s">
        <v>7020</v>
      </c>
    </row>
    <row r="554" spans="1:17" ht="48">
      <c r="A554" s="83">
        <v>548</v>
      </c>
      <c r="B554" s="83" t="s">
        <v>3433</v>
      </c>
      <c r="C554" s="84" t="s">
        <v>3434</v>
      </c>
      <c r="D554" s="83" t="s">
        <v>3366</v>
      </c>
      <c r="E554" s="83" t="s">
        <v>3367</v>
      </c>
      <c r="F554" s="84" t="s">
        <v>3435</v>
      </c>
      <c r="G554" s="83" t="s">
        <v>3436</v>
      </c>
      <c r="H554" s="83" t="s">
        <v>2</v>
      </c>
      <c r="I554" s="85">
        <v>20</v>
      </c>
      <c r="J554" s="86">
        <v>7460586</v>
      </c>
      <c r="K554" s="85">
        <v>149211720</v>
      </c>
      <c r="L554" s="83">
        <v>0</v>
      </c>
      <c r="M554" s="51">
        <v>2238176</v>
      </c>
      <c r="N554" s="53">
        <v>223817580</v>
      </c>
      <c r="O554" s="53">
        <v>74605860</v>
      </c>
      <c r="P554" s="92">
        <v>30</v>
      </c>
      <c r="Q554" s="46" t="s">
        <v>7021</v>
      </c>
    </row>
    <row r="555" spans="1:17" ht="48">
      <c r="A555" s="83">
        <v>549</v>
      </c>
      <c r="B555" s="83" t="s">
        <v>3437</v>
      </c>
      <c r="C555" s="84" t="s">
        <v>2766</v>
      </c>
      <c r="D555" s="83" t="s">
        <v>3366</v>
      </c>
      <c r="E555" s="83" t="s">
        <v>3367</v>
      </c>
      <c r="F555" s="84" t="s">
        <v>3438</v>
      </c>
      <c r="G555" s="83" t="s">
        <v>3432</v>
      </c>
      <c r="H555" s="83" t="s">
        <v>2</v>
      </c>
      <c r="I555" s="85">
        <v>270</v>
      </c>
      <c r="J555" s="86">
        <v>4102629</v>
      </c>
      <c r="K555" s="85">
        <v>1107709830</v>
      </c>
      <c r="L555" s="83">
        <v>0</v>
      </c>
      <c r="M555" s="51">
        <v>16615648</v>
      </c>
      <c r="N555" s="53">
        <v>1661564745</v>
      </c>
      <c r="O555" s="53">
        <v>553854915</v>
      </c>
      <c r="P555" s="92">
        <v>405</v>
      </c>
      <c r="Q555" s="46" t="s">
        <v>7022</v>
      </c>
    </row>
    <row r="556" spans="1:17" ht="48">
      <c r="A556" s="83">
        <v>550</v>
      </c>
      <c r="B556" s="83" t="s">
        <v>3439</v>
      </c>
      <c r="C556" s="84" t="s">
        <v>2769</v>
      </c>
      <c r="D556" s="83" t="s">
        <v>3366</v>
      </c>
      <c r="E556" s="83" t="s">
        <v>3367</v>
      </c>
      <c r="F556" s="84" t="s">
        <v>3440</v>
      </c>
      <c r="G556" s="83" t="s">
        <v>3441</v>
      </c>
      <c r="H556" s="83" t="s">
        <v>2</v>
      </c>
      <c r="I556" s="85">
        <v>150</v>
      </c>
      <c r="J556" s="86">
        <v>2366100</v>
      </c>
      <c r="K556" s="85">
        <v>354915000</v>
      </c>
      <c r="L556" s="83">
        <v>0</v>
      </c>
      <c r="M556" s="51">
        <v>5323725</v>
      </c>
      <c r="N556" s="53">
        <v>532372500</v>
      </c>
      <c r="O556" s="53">
        <v>177457500</v>
      </c>
      <c r="P556" s="92">
        <v>225</v>
      </c>
      <c r="Q556" s="46" t="s">
        <v>7023</v>
      </c>
    </row>
    <row r="557" spans="1:17" ht="48">
      <c r="A557" s="83">
        <v>551</v>
      </c>
      <c r="B557" s="83" t="s">
        <v>3442</v>
      </c>
      <c r="C557" s="84" t="s">
        <v>2772</v>
      </c>
      <c r="D557" s="83" t="s">
        <v>3366</v>
      </c>
      <c r="E557" s="83" t="s">
        <v>3367</v>
      </c>
      <c r="F557" s="84" t="s">
        <v>3443</v>
      </c>
      <c r="G557" s="83" t="s">
        <v>3444</v>
      </c>
      <c r="H557" s="83" t="s">
        <v>2</v>
      </c>
      <c r="I557" s="85">
        <v>70</v>
      </c>
      <c r="J557" s="86">
        <v>5737998</v>
      </c>
      <c r="K557" s="85">
        <v>401659860</v>
      </c>
      <c r="L557" s="83">
        <v>0</v>
      </c>
      <c r="M557" s="51">
        <v>6024898</v>
      </c>
      <c r="N557" s="53">
        <v>602489790</v>
      </c>
      <c r="O557" s="53">
        <v>200829930</v>
      </c>
      <c r="P557" s="92">
        <v>105</v>
      </c>
      <c r="Q557" s="46" t="s">
        <v>7024</v>
      </c>
    </row>
    <row r="558" spans="1:17" ht="36">
      <c r="A558" s="83">
        <v>552</v>
      </c>
      <c r="B558" s="83" t="s">
        <v>3445</v>
      </c>
      <c r="C558" s="84" t="s">
        <v>1589</v>
      </c>
      <c r="D558" s="83" t="s">
        <v>3366</v>
      </c>
      <c r="E558" s="83" t="s">
        <v>3367</v>
      </c>
      <c r="F558" s="84" t="s">
        <v>3446</v>
      </c>
      <c r="G558" s="83" t="s">
        <v>3447</v>
      </c>
      <c r="H558" s="83" t="s">
        <v>2</v>
      </c>
      <c r="I558" s="85">
        <v>120</v>
      </c>
      <c r="J558" s="86">
        <v>2161500</v>
      </c>
      <c r="K558" s="85">
        <v>259380000</v>
      </c>
      <c r="L558" s="83">
        <v>0</v>
      </c>
      <c r="M558" s="51">
        <v>3890700</v>
      </c>
      <c r="N558" s="53">
        <v>389070000</v>
      </c>
      <c r="O558" s="53">
        <v>129690000</v>
      </c>
      <c r="P558" s="92">
        <v>180</v>
      </c>
      <c r="Q558" s="46" t="s">
        <v>7025</v>
      </c>
    </row>
    <row r="559" spans="1:17" ht="72">
      <c r="A559" s="83">
        <v>553</v>
      </c>
      <c r="B559" s="83" t="s">
        <v>3448</v>
      </c>
      <c r="C559" s="84" t="s">
        <v>2779</v>
      </c>
      <c r="D559" s="83" t="s">
        <v>3366</v>
      </c>
      <c r="E559" s="83" t="s">
        <v>3367</v>
      </c>
      <c r="F559" s="84" t="s">
        <v>3449</v>
      </c>
      <c r="G559" s="83" t="s">
        <v>3450</v>
      </c>
      <c r="H559" s="83" t="s">
        <v>2</v>
      </c>
      <c r="I559" s="85">
        <v>200</v>
      </c>
      <c r="J559" s="86">
        <v>2823996</v>
      </c>
      <c r="K559" s="85">
        <v>564799200</v>
      </c>
      <c r="L559" s="83">
        <v>0</v>
      </c>
      <c r="M559" s="51">
        <v>8471988</v>
      </c>
      <c r="N559" s="53">
        <v>847198800</v>
      </c>
      <c r="O559" s="53">
        <v>282399600</v>
      </c>
      <c r="P559" s="92">
        <v>300</v>
      </c>
      <c r="Q559" s="46" t="s">
        <v>7026</v>
      </c>
    </row>
    <row r="560" spans="1:17" ht="48">
      <c r="A560" s="83">
        <v>554</v>
      </c>
      <c r="B560" s="83" t="s">
        <v>3451</v>
      </c>
      <c r="C560" s="84" t="s">
        <v>3452</v>
      </c>
      <c r="D560" s="83" t="s">
        <v>3366</v>
      </c>
      <c r="E560" s="83" t="s">
        <v>3367</v>
      </c>
      <c r="F560" s="84" t="s">
        <v>3453</v>
      </c>
      <c r="G560" s="83" t="s">
        <v>3454</v>
      </c>
      <c r="H560" s="83" t="s">
        <v>2</v>
      </c>
      <c r="I560" s="85">
        <v>5</v>
      </c>
      <c r="J560" s="86">
        <v>11576500</v>
      </c>
      <c r="K560" s="85">
        <v>57882500</v>
      </c>
      <c r="L560" s="83">
        <v>0</v>
      </c>
      <c r="M560" s="51">
        <v>868238</v>
      </c>
      <c r="N560" s="53">
        <v>86823750</v>
      </c>
      <c r="O560" s="53">
        <v>28941250</v>
      </c>
      <c r="P560" s="92">
        <v>8</v>
      </c>
      <c r="Q560" s="46" t="s">
        <v>7027</v>
      </c>
    </row>
    <row r="561" spans="1:17" ht="48">
      <c r="A561" s="83">
        <v>555</v>
      </c>
      <c r="B561" s="83" t="s">
        <v>3455</v>
      </c>
      <c r="C561" s="84" t="s">
        <v>3456</v>
      </c>
      <c r="D561" s="83" t="s">
        <v>3366</v>
      </c>
      <c r="E561" s="83" t="s">
        <v>3367</v>
      </c>
      <c r="F561" s="84" t="s">
        <v>3457</v>
      </c>
      <c r="G561" s="83" t="s">
        <v>3458</v>
      </c>
      <c r="H561" s="83" t="s">
        <v>2</v>
      </c>
      <c r="I561" s="85">
        <v>10</v>
      </c>
      <c r="J561" s="86">
        <v>8259000</v>
      </c>
      <c r="K561" s="85">
        <v>82590000</v>
      </c>
      <c r="L561" s="83">
        <v>0</v>
      </c>
      <c r="M561" s="51">
        <v>1238850</v>
      </c>
      <c r="N561" s="53">
        <v>123885000</v>
      </c>
      <c r="O561" s="53">
        <v>41295000</v>
      </c>
      <c r="P561" s="92">
        <v>15</v>
      </c>
      <c r="Q561" s="46" t="s">
        <v>7028</v>
      </c>
    </row>
    <row r="562" spans="1:17" ht="48">
      <c r="A562" s="83">
        <v>556</v>
      </c>
      <c r="B562" s="83" t="s">
        <v>3459</v>
      </c>
      <c r="C562" s="84" t="s">
        <v>1576</v>
      </c>
      <c r="D562" s="83" t="s">
        <v>3366</v>
      </c>
      <c r="E562" s="83" t="s">
        <v>3367</v>
      </c>
      <c r="F562" s="84" t="s">
        <v>3460</v>
      </c>
      <c r="G562" s="83" t="s">
        <v>3461</v>
      </c>
      <c r="H562" s="83" t="s">
        <v>2</v>
      </c>
      <c r="I562" s="85">
        <v>140</v>
      </c>
      <c r="J562" s="86">
        <v>5085965</v>
      </c>
      <c r="K562" s="85">
        <v>712035100</v>
      </c>
      <c r="L562" s="83">
        <v>0</v>
      </c>
      <c r="M562" s="51">
        <v>10680527</v>
      </c>
      <c r="N562" s="53">
        <v>1068052650</v>
      </c>
      <c r="O562" s="53">
        <v>356017550</v>
      </c>
      <c r="P562" s="92">
        <v>210</v>
      </c>
      <c r="Q562" s="46" t="s">
        <v>7029</v>
      </c>
    </row>
    <row r="563" spans="1:17" ht="36">
      <c r="A563" s="83">
        <v>557</v>
      </c>
      <c r="B563" s="83" t="s">
        <v>3462</v>
      </c>
      <c r="C563" s="84" t="s">
        <v>3463</v>
      </c>
      <c r="D563" s="83" t="s">
        <v>3366</v>
      </c>
      <c r="E563" s="83" t="s">
        <v>3367</v>
      </c>
      <c r="F563" s="84" t="s">
        <v>3464</v>
      </c>
      <c r="G563" s="83" t="s">
        <v>3465</v>
      </c>
      <c r="H563" s="83" t="s">
        <v>2</v>
      </c>
      <c r="I563" s="85">
        <v>80</v>
      </c>
      <c r="J563" s="86">
        <v>1773579</v>
      </c>
      <c r="K563" s="85">
        <v>141886320</v>
      </c>
      <c r="L563" s="83">
        <v>0</v>
      </c>
      <c r="M563" s="51">
        <v>2128295</v>
      </c>
      <c r="N563" s="53">
        <v>212829480</v>
      </c>
      <c r="O563" s="53">
        <v>70943160</v>
      </c>
      <c r="P563" s="92">
        <v>120</v>
      </c>
      <c r="Q563" s="46" t="s">
        <v>7030</v>
      </c>
    </row>
    <row r="564" spans="1:17" ht="60">
      <c r="A564" s="83">
        <v>558</v>
      </c>
      <c r="B564" s="83" t="s">
        <v>3466</v>
      </c>
      <c r="C564" s="84" t="s">
        <v>2799</v>
      </c>
      <c r="D564" s="83" t="s">
        <v>3366</v>
      </c>
      <c r="E564" s="83" t="s">
        <v>3367</v>
      </c>
      <c r="F564" s="84" t="s">
        <v>3467</v>
      </c>
      <c r="G564" s="83" t="s">
        <v>3468</v>
      </c>
      <c r="H564" s="83" t="s">
        <v>2</v>
      </c>
      <c r="I564" s="85">
        <v>190</v>
      </c>
      <c r="J564" s="86">
        <v>1319472</v>
      </c>
      <c r="K564" s="85">
        <v>250699680</v>
      </c>
      <c r="L564" s="83">
        <v>0</v>
      </c>
      <c r="M564" s="51">
        <v>3760496</v>
      </c>
      <c r="N564" s="53">
        <v>376049520</v>
      </c>
      <c r="O564" s="53">
        <v>125349840</v>
      </c>
      <c r="P564" s="92">
        <v>285</v>
      </c>
      <c r="Q564" s="46" t="s">
        <v>7031</v>
      </c>
    </row>
    <row r="565" spans="1:17" ht="48">
      <c r="A565" s="83">
        <v>559</v>
      </c>
      <c r="B565" s="83" t="s">
        <v>3469</v>
      </c>
      <c r="C565" s="84" t="s">
        <v>2801</v>
      </c>
      <c r="D565" s="83" t="s">
        <v>3366</v>
      </c>
      <c r="E565" s="83" t="s">
        <v>3367</v>
      </c>
      <c r="F565" s="84" t="s">
        <v>3470</v>
      </c>
      <c r="G565" s="83" t="s">
        <v>3471</v>
      </c>
      <c r="H565" s="83" t="s">
        <v>2</v>
      </c>
      <c r="I565" s="85">
        <v>180</v>
      </c>
      <c r="J565" s="86">
        <v>3931000</v>
      </c>
      <c r="K565" s="85">
        <v>707580000</v>
      </c>
      <c r="L565" s="83">
        <v>0</v>
      </c>
      <c r="M565" s="51">
        <v>10613700</v>
      </c>
      <c r="N565" s="53">
        <v>1061370000</v>
      </c>
      <c r="O565" s="53">
        <v>353790000</v>
      </c>
      <c r="P565" s="92">
        <v>270</v>
      </c>
      <c r="Q565" s="46" t="s">
        <v>7032</v>
      </c>
    </row>
    <row r="566" spans="1:17" ht="72">
      <c r="A566" s="83">
        <v>560</v>
      </c>
      <c r="B566" s="83" t="s">
        <v>3472</v>
      </c>
      <c r="C566" s="84" t="s">
        <v>2805</v>
      </c>
      <c r="D566" s="83" t="s">
        <v>3366</v>
      </c>
      <c r="E566" s="83" t="s">
        <v>3367</v>
      </c>
      <c r="F566" s="84" t="s">
        <v>3473</v>
      </c>
      <c r="G566" s="83" t="s">
        <v>3474</v>
      </c>
      <c r="H566" s="83" t="s">
        <v>2</v>
      </c>
      <c r="I566" s="85">
        <v>150</v>
      </c>
      <c r="J566" s="86">
        <v>16536956</v>
      </c>
      <c r="K566" s="85">
        <v>2480543400</v>
      </c>
      <c r="L566" s="83">
        <v>0</v>
      </c>
      <c r="M566" s="51">
        <v>37208151</v>
      </c>
      <c r="N566" s="53">
        <v>3720815100</v>
      </c>
      <c r="O566" s="53">
        <v>1240271700</v>
      </c>
      <c r="P566" s="92">
        <v>225</v>
      </c>
      <c r="Q566" s="46" t="s">
        <v>7033</v>
      </c>
    </row>
    <row r="567" spans="1:17" ht="60">
      <c r="A567" s="83">
        <v>561</v>
      </c>
      <c r="B567" s="83" t="s">
        <v>3475</v>
      </c>
      <c r="C567" s="84" t="s">
        <v>3476</v>
      </c>
      <c r="D567" s="83" t="s">
        <v>3366</v>
      </c>
      <c r="E567" s="83" t="s">
        <v>3367</v>
      </c>
      <c r="F567" s="84" t="s">
        <v>3477</v>
      </c>
      <c r="G567" s="83" t="s">
        <v>3478</v>
      </c>
      <c r="H567" s="83" t="s">
        <v>3279</v>
      </c>
      <c r="I567" s="85">
        <v>22</v>
      </c>
      <c r="J567" s="86">
        <v>2023000</v>
      </c>
      <c r="K567" s="85">
        <v>44506000</v>
      </c>
      <c r="L567" s="83">
        <v>0</v>
      </c>
      <c r="M567" s="51">
        <v>667590</v>
      </c>
      <c r="N567" s="53">
        <v>66759000</v>
      </c>
      <c r="O567" s="53">
        <v>22253000</v>
      </c>
      <c r="P567" s="92">
        <v>33</v>
      </c>
      <c r="Q567" s="46" t="s">
        <v>7034</v>
      </c>
    </row>
    <row r="568" spans="1:17" ht="72">
      <c r="A568" s="83">
        <v>562</v>
      </c>
      <c r="B568" s="83" t="s">
        <v>3479</v>
      </c>
      <c r="C568" s="84" t="s">
        <v>2815</v>
      </c>
      <c r="D568" s="83" t="s">
        <v>3366</v>
      </c>
      <c r="E568" s="83" t="s">
        <v>3367</v>
      </c>
      <c r="F568" s="84" t="s">
        <v>3480</v>
      </c>
      <c r="G568" s="83" t="s">
        <v>3481</v>
      </c>
      <c r="H568" s="83" t="s">
        <v>2</v>
      </c>
      <c r="I568" s="85">
        <v>480</v>
      </c>
      <c r="J568" s="86">
        <v>11151900</v>
      </c>
      <c r="K568" s="85">
        <v>5352912000</v>
      </c>
      <c r="L568" s="83">
        <v>0</v>
      </c>
      <c r="M568" s="51">
        <v>80293680</v>
      </c>
      <c r="N568" s="53">
        <v>8029368000</v>
      </c>
      <c r="O568" s="53">
        <v>2676456000</v>
      </c>
      <c r="P568" s="92">
        <v>720</v>
      </c>
      <c r="Q568" s="46" t="s">
        <v>7035</v>
      </c>
    </row>
    <row r="569" spans="1:17" ht="48">
      <c r="A569" s="83">
        <v>563</v>
      </c>
      <c r="B569" s="83" t="s">
        <v>3482</v>
      </c>
      <c r="C569" s="84" t="s">
        <v>2822</v>
      </c>
      <c r="D569" s="83" t="s">
        <v>3366</v>
      </c>
      <c r="E569" s="83" t="s">
        <v>3367</v>
      </c>
      <c r="F569" s="84" t="s">
        <v>3483</v>
      </c>
      <c r="G569" s="83" t="s">
        <v>3484</v>
      </c>
      <c r="H569" s="83" t="s">
        <v>2</v>
      </c>
      <c r="I569" s="85">
        <v>25</v>
      </c>
      <c r="J569" s="86">
        <v>18728000</v>
      </c>
      <c r="K569" s="85">
        <v>468200000</v>
      </c>
      <c r="L569" s="83">
        <v>0</v>
      </c>
      <c r="M569" s="51">
        <v>7023000</v>
      </c>
      <c r="N569" s="53">
        <v>702300000</v>
      </c>
      <c r="O569" s="53">
        <v>234100000</v>
      </c>
      <c r="P569" s="92">
        <v>38</v>
      </c>
      <c r="Q569" s="46" t="s">
        <v>7036</v>
      </c>
    </row>
    <row r="570" spans="1:17" ht="48">
      <c r="A570" s="83">
        <v>564</v>
      </c>
      <c r="B570" s="83" t="s">
        <v>3485</v>
      </c>
      <c r="C570" s="84" t="s">
        <v>2836</v>
      </c>
      <c r="D570" s="83" t="s">
        <v>3366</v>
      </c>
      <c r="E570" s="83" t="s">
        <v>3367</v>
      </c>
      <c r="F570" s="84" t="s">
        <v>3486</v>
      </c>
      <c r="G570" s="83" t="s">
        <v>3487</v>
      </c>
      <c r="H570" s="83" t="s">
        <v>2</v>
      </c>
      <c r="I570" s="85">
        <v>80</v>
      </c>
      <c r="J570" s="86">
        <v>935596</v>
      </c>
      <c r="K570" s="85">
        <v>74847680</v>
      </c>
      <c r="L570" s="83">
        <v>0</v>
      </c>
      <c r="M570" s="51">
        <v>1122716</v>
      </c>
      <c r="N570" s="53">
        <v>112271520</v>
      </c>
      <c r="O570" s="53">
        <v>37423840</v>
      </c>
      <c r="P570" s="92">
        <v>120</v>
      </c>
      <c r="Q570" s="46" t="s">
        <v>7037</v>
      </c>
    </row>
    <row r="571" spans="1:17" ht="48">
      <c r="A571" s="83">
        <v>565</v>
      </c>
      <c r="B571" s="83" t="s">
        <v>3488</v>
      </c>
      <c r="C571" s="84" t="s">
        <v>2845</v>
      </c>
      <c r="D571" s="83" t="s">
        <v>3366</v>
      </c>
      <c r="E571" s="83" t="s">
        <v>3367</v>
      </c>
      <c r="F571" s="84" t="s">
        <v>3489</v>
      </c>
      <c r="G571" s="83" t="s">
        <v>3490</v>
      </c>
      <c r="H571" s="83" t="s">
        <v>2</v>
      </c>
      <c r="I571" s="85">
        <v>140</v>
      </c>
      <c r="J571" s="86">
        <v>4739524</v>
      </c>
      <c r="K571" s="85">
        <v>663533360</v>
      </c>
      <c r="L571" s="83">
        <v>0</v>
      </c>
      <c r="M571" s="51">
        <v>9953001</v>
      </c>
      <c r="N571" s="53">
        <v>995300040</v>
      </c>
      <c r="O571" s="53">
        <v>331766680</v>
      </c>
      <c r="P571" s="92">
        <v>210</v>
      </c>
      <c r="Q571" s="46" t="s">
        <v>7038</v>
      </c>
    </row>
    <row r="572" spans="1:17" ht="60">
      <c r="A572" s="83">
        <v>566</v>
      </c>
      <c r="B572" s="83" t="s">
        <v>3491</v>
      </c>
      <c r="C572" s="84" t="s">
        <v>1577</v>
      </c>
      <c r="D572" s="83" t="s">
        <v>3366</v>
      </c>
      <c r="E572" s="83" t="s">
        <v>3367</v>
      </c>
      <c r="F572" s="84" t="s">
        <v>3492</v>
      </c>
      <c r="G572" s="83" t="s">
        <v>3493</v>
      </c>
      <c r="H572" s="83" t="s">
        <v>2</v>
      </c>
      <c r="I572" s="85">
        <v>240</v>
      </c>
      <c r="J572" s="86">
        <v>2244816</v>
      </c>
      <c r="K572" s="85">
        <v>538755840</v>
      </c>
      <c r="L572" s="83">
        <v>0</v>
      </c>
      <c r="M572" s="51">
        <v>8081338</v>
      </c>
      <c r="N572" s="53">
        <v>808133760</v>
      </c>
      <c r="O572" s="53">
        <v>269377920</v>
      </c>
      <c r="P572" s="92">
        <v>360</v>
      </c>
      <c r="Q572" s="46" t="s">
        <v>7039</v>
      </c>
    </row>
    <row r="573" spans="1:17" ht="36">
      <c r="A573" s="83">
        <v>567</v>
      </c>
      <c r="B573" s="83" t="s">
        <v>3494</v>
      </c>
      <c r="C573" s="84" t="s">
        <v>3495</v>
      </c>
      <c r="D573" s="83" t="s">
        <v>3366</v>
      </c>
      <c r="E573" s="83" t="s">
        <v>3367</v>
      </c>
      <c r="F573" s="84" t="s">
        <v>3496</v>
      </c>
      <c r="G573" s="83" t="s">
        <v>3497</v>
      </c>
      <c r="H573" s="83" t="s">
        <v>2</v>
      </c>
      <c r="I573" s="85">
        <v>10</v>
      </c>
      <c r="J573" s="86">
        <v>1795500</v>
      </c>
      <c r="K573" s="85">
        <v>17955000</v>
      </c>
      <c r="L573" s="83">
        <v>0</v>
      </c>
      <c r="M573" s="51">
        <v>269325</v>
      </c>
      <c r="N573" s="53">
        <v>26932500</v>
      </c>
      <c r="O573" s="53">
        <v>8977500</v>
      </c>
      <c r="P573" s="92">
        <v>15</v>
      </c>
      <c r="Q573" s="46" t="s">
        <v>7040</v>
      </c>
    </row>
    <row r="574" spans="1:17" ht="36">
      <c r="A574" s="83">
        <v>568</v>
      </c>
      <c r="B574" s="83" t="s">
        <v>3498</v>
      </c>
      <c r="C574" s="84" t="s">
        <v>3499</v>
      </c>
      <c r="D574" s="83" t="s">
        <v>3366</v>
      </c>
      <c r="E574" s="83" t="s">
        <v>3367</v>
      </c>
      <c r="F574" s="84" t="s">
        <v>3500</v>
      </c>
      <c r="G574" s="83" t="s">
        <v>3501</v>
      </c>
      <c r="H574" s="83" t="s">
        <v>2</v>
      </c>
      <c r="I574" s="85">
        <v>8</v>
      </c>
      <c r="J574" s="86">
        <v>1142064</v>
      </c>
      <c r="K574" s="85">
        <v>9136512</v>
      </c>
      <c r="L574" s="83">
        <v>0</v>
      </c>
      <c r="M574" s="51">
        <v>137048</v>
      </c>
      <c r="N574" s="53">
        <v>13704768</v>
      </c>
      <c r="O574" s="53">
        <v>4568256</v>
      </c>
      <c r="P574" s="92">
        <v>12</v>
      </c>
      <c r="Q574" s="46" t="s">
        <v>7041</v>
      </c>
    </row>
    <row r="575" spans="1:17" ht="60">
      <c r="A575" s="83">
        <v>569</v>
      </c>
      <c r="B575" s="83" t="s">
        <v>239</v>
      </c>
      <c r="C575" s="84" t="s">
        <v>2888</v>
      </c>
      <c r="D575" s="83" t="s">
        <v>3502</v>
      </c>
      <c r="E575" s="83" t="s">
        <v>3503</v>
      </c>
      <c r="F575" s="84" t="s">
        <v>3504</v>
      </c>
      <c r="G575" s="83" t="s">
        <v>3505</v>
      </c>
      <c r="H575" s="83" t="s">
        <v>2</v>
      </c>
      <c r="I575" s="85">
        <v>5</v>
      </c>
      <c r="J575" s="86">
        <v>3259725</v>
      </c>
      <c r="K575" s="85">
        <v>16298625</v>
      </c>
      <c r="L575" s="83">
        <v>0</v>
      </c>
      <c r="M575" s="51">
        <v>244480</v>
      </c>
      <c r="N575" s="53">
        <v>24447938</v>
      </c>
      <c r="O575" s="53">
        <v>8149313</v>
      </c>
      <c r="P575" s="92">
        <v>8</v>
      </c>
      <c r="Q575" s="46" t="s">
        <v>7042</v>
      </c>
    </row>
    <row r="576" spans="1:17" ht="48">
      <c r="A576" s="83">
        <v>570</v>
      </c>
      <c r="B576" s="83" t="s">
        <v>102</v>
      </c>
      <c r="C576" s="84" t="s">
        <v>3506</v>
      </c>
      <c r="D576" s="83" t="s">
        <v>3502</v>
      </c>
      <c r="E576" s="83" t="s">
        <v>3503</v>
      </c>
      <c r="F576" s="84" t="s">
        <v>3507</v>
      </c>
      <c r="G576" s="83" t="s">
        <v>3508</v>
      </c>
      <c r="H576" s="83" t="s">
        <v>2</v>
      </c>
      <c r="I576" s="85">
        <v>4</v>
      </c>
      <c r="J576" s="86">
        <v>4238640</v>
      </c>
      <c r="K576" s="85">
        <v>16954560</v>
      </c>
      <c r="L576" s="83">
        <v>0</v>
      </c>
      <c r="M576" s="51">
        <v>254319</v>
      </c>
      <c r="N576" s="53">
        <v>25431840</v>
      </c>
      <c r="O576" s="53">
        <v>8477280</v>
      </c>
      <c r="P576" s="92">
        <v>6</v>
      </c>
      <c r="Q576" s="46" t="s">
        <v>7043</v>
      </c>
    </row>
    <row r="577" spans="1:17" ht="60">
      <c r="A577" s="83">
        <v>571</v>
      </c>
      <c r="B577" s="83" t="s">
        <v>3509</v>
      </c>
      <c r="C577" s="84" t="s">
        <v>1593</v>
      </c>
      <c r="D577" s="83" t="s">
        <v>3502</v>
      </c>
      <c r="E577" s="83" t="s">
        <v>3503</v>
      </c>
      <c r="F577" s="84" t="s">
        <v>3510</v>
      </c>
      <c r="G577" s="83" t="s">
        <v>3511</v>
      </c>
      <c r="H577" s="83" t="s">
        <v>2</v>
      </c>
      <c r="I577" s="85">
        <v>3</v>
      </c>
      <c r="J577" s="86">
        <v>3259368</v>
      </c>
      <c r="K577" s="85">
        <v>9778104</v>
      </c>
      <c r="L577" s="83">
        <v>0</v>
      </c>
      <c r="M577" s="51">
        <v>146672</v>
      </c>
      <c r="N577" s="53">
        <v>14667156</v>
      </c>
      <c r="O577" s="53">
        <v>4889052</v>
      </c>
      <c r="P577" s="92">
        <v>5</v>
      </c>
      <c r="Q577" s="46" t="s">
        <v>7044</v>
      </c>
    </row>
    <row r="578" spans="1:17" ht="60">
      <c r="A578" s="83">
        <v>572</v>
      </c>
      <c r="B578" s="83" t="s">
        <v>243</v>
      </c>
      <c r="C578" s="84" t="s">
        <v>2911</v>
      </c>
      <c r="D578" s="83" t="s">
        <v>3502</v>
      </c>
      <c r="E578" s="83" t="s">
        <v>3503</v>
      </c>
      <c r="F578" s="84" t="s">
        <v>3512</v>
      </c>
      <c r="G578" s="83" t="s">
        <v>3513</v>
      </c>
      <c r="H578" s="83" t="s">
        <v>2</v>
      </c>
      <c r="I578" s="85">
        <v>5</v>
      </c>
      <c r="J578" s="86">
        <v>4888800</v>
      </c>
      <c r="K578" s="85">
        <v>24444000</v>
      </c>
      <c r="L578" s="83">
        <v>0</v>
      </c>
      <c r="M578" s="51">
        <v>366660</v>
      </c>
      <c r="N578" s="53">
        <v>36666000</v>
      </c>
      <c r="O578" s="53">
        <v>12222000</v>
      </c>
      <c r="P578" s="92">
        <v>8</v>
      </c>
      <c r="Q578" s="46" t="s">
        <v>7045</v>
      </c>
    </row>
    <row r="579" spans="1:17" ht="48">
      <c r="A579" s="83">
        <v>573</v>
      </c>
      <c r="B579" s="83" t="s">
        <v>3514</v>
      </c>
      <c r="C579" s="84" t="s">
        <v>2915</v>
      </c>
      <c r="D579" s="83" t="s">
        <v>3502</v>
      </c>
      <c r="E579" s="83" t="s">
        <v>3503</v>
      </c>
      <c r="F579" s="84" t="s">
        <v>3515</v>
      </c>
      <c r="G579" s="83" t="s">
        <v>3508</v>
      </c>
      <c r="H579" s="83" t="s">
        <v>2</v>
      </c>
      <c r="I579" s="85">
        <v>4</v>
      </c>
      <c r="J579" s="86">
        <v>3475584</v>
      </c>
      <c r="K579" s="85">
        <v>13902336</v>
      </c>
      <c r="L579" s="83">
        <v>0</v>
      </c>
      <c r="M579" s="51">
        <v>208536</v>
      </c>
      <c r="N579" s="53">
        <v>20853504</v>
      </c>
      <c r="O579" s="53">
        <v>6951168</v>
      </c>
      <c r="P579" s="92">
        <v>6</v>
      </c>
      <c r="Q579" s="46" t="s">
        <v>7046</v>
      </c>
    </row>
    <row r="580" spans="1:17" ht="48">
      <c r="A580" s="83">
        <v>574</v>
      </c>
      <c r="B580" s="83" t="s">
        <v>88</v>
      </c>
      <c r="C580" s="84" t="s">
        <v>3516</v>
      </c>
      <c r="D580" s="83" t="s">
        <v>3502</v>
      </c>
      <c r="E580" s="83" t="s">
        <v>3503</v>
      </c>
      <c r="F580" s="84" t="s">
        <v>3517</v>
      </c>
      <c r="G580" s="83" t="s">
        <v>3508</v>
      </c>
      <c r="H580" s="83" t="s">
        <v>2</v>
      </c>
      <c r="I580" s="85">
        <v>4</v>
      </c>
      <c r="J580" s="86">
        <v>3259368</v>
      </c>
      <c r="K580" s="85">
        <v>13037472</v>
      </c>
      <c r="L580" s="83">
        <v>0</v>
      </c>
      <c r="M580" s="51">
        <v>195563</v>
      </c>
      <c r="N580" s="53">
        <v>19556208</v>
      </c>
      <c r="O580" s="53">
        <v>6518736</v>
      </c>
      <c r="P580" s="92">
        <v>6</v>
      </c>
      <c r="Q580" s="46" t="s">
        <v>7047</v>
      </c>
    </row>
    <row r="581" spans="1:17" ht="60">
      <c r="A581" s="83">
        <v>575</v>
      </c>
      <c r="B581" s="83" t="s">
        <v>99</v>
      </c>
      <c r="C581" s="84" t="s">
        <v>3518</v>
      </c>
      <c r="D581" s="83" t="s">
        <v>3502</v>
      </c>
      <c r="E581" s="83" t="s">
        <v>3503</v>
      </c>
      <c r="F581" s="84" t="s">
        <v>3519</v>
      </c>
      <c r="G581" s="83" t="s">
        <v>3520</v>
      </c>
      <c r="H581" s="83" t="s">
        <v>2</v>
      </c>
      <c r="I581" s="85">
        <v>5</v>
      </c>
      <c r="J581" s="86">
        <v>9788625</v>
      </c>
      <c r="K581" s="85">
        <v>48943125</v>
      </c>
      <c r="L581" s="83">
        <v>0</v>
      </c>
      <c r="M581" s="51">
        <v>734147</v>
      </c>
      <c r="N581" s="53">
        <v>73414688</v>
      </c>
      <c r="O581" s="53">
        <v>24471563</v>
      </c>
      <c r="P581" s="92">
        <v>8</v>
      </c>
      <c r="Q581" s="46" t="s">
        <v>7048</v>
      </c>
    </row>
    <row r="582" spans="1:17" ht="60">
      <c r="A582" s="83">
        <v>576</v>
      </c>
      <c r="B582" s="83" t="s">
        <v>96</v>
      </c>
      <c r="C582" s="84" t="s">
        <v>3521</v>
      </c>
      <c r="D582" s="83" t="s">
        <v>3502</v>
      </c>
      <c r="E582" s="83" t="s">
        <v>3503</v>
      </c>
      <c r="F582" s="84" t="s">
        <v>3522</v>
      </c>
      <c r="G582" s="83" t="s">
        <v>3523</v>
      </c>
      <c r="H582" s="83" t="s">
        <v>2</v>
      </c>
      <c r="I582" s="85">
        <v>4</v>
      </c>
      <c r="J582" s="86">
        <v>9975126</v>
      </c>
      <c r="K582" s="85">
        <v>39900504</v>
      </c>
      <c r="L582" s="83">
        <v>0</v>
      </c>
      <c r="M582" s="51">
        <v>598508</v>
      </c>
      <c r="N582" s="53">
        <v>59850756</v>
      </c>
      <c r="O582" s="53">
        <v>19950252</v>
      </c>
      <c r="P582" s="92">
        <v>6</v>
      </c>
      <c r="Q582" s="46" t="s">
        <v>7049</v>
      </c>
    </row>
    <row r="583" spans="1:17" ht="48">
      <c r="A583" s="83">
        <v>577</v>
      </c>
      <c r="B583" s="83" t="s">
        <v>270</v>
      </c>
      <c r="C583" s="84" t="s">
        <v>2934</v>
      </c>
      <c r="D583" s="83" t="s">
        <v>3502</v>
      </c>
      <c r="E583" s="83" t="s">
        <v>3503</v>
      </c>
      <c r="F583" s="84" t="s">
        <v>3524</v>
      </c>
      <c r="G583" s="83" t="s">
        <v>3513</v>
      </c>
      <c r="H583" s="83" t="s">
        <v>2</v>
      </c>
      <c r="I583" s="85">
        <v>5</v>
      </c>
      <c r="J583" s="86">
        <v>2945250</v>
      </c>
      <c r="K583" s="85">
        <v>14726250</v>
      </c>
      <c r="L583" s="83">
        <v>0</v>
      </c>
      <c r="M583" s="51">
        <v>220894</v>
      </c>
      <c r="N583" s="53">
        <v>22089375</v>
      </c>
      <c r="O583" s="53">
        <v>7363125</v>
      </c>
      <c r="P583" s="92">
        <v>8</v>
      </c>
      <c r="Q583" s="46" t="s">
        <v>7050</v>
      </c>
    </row>
    <row r="584" spans="1:17" ht="48">
      <c r="A584" s="83">
        <v>578</v>
      </c>
      <c r="B584" s="83" t="s">
        <v>268</v>
      </c>
      <c r="C584" s="84" t="s">
        <v>2938</v>
      </c>
      <c r="D584" s="83" t="s">
        <v>3502</v>
      </c>
      <c r="E584" s="83" t="s">
        <v>3503</v>
      </c>
      <c r="F584" s="84" t="s">
        <v>3525</v>
      </c>
      <c r="G584" s="83" t="s">
        <v>3526</v>
      </c>
      <c r="H584" s="83" t="s">
        <v>2</v>
      </c>
      <c r="I584" s="85">
        <v>4</v>
      </c>
      <c r="J584" s="86">
        <v>3912405</v>
      </c>
      <c r="K584" s="85">
        <v>15649620</v>
      </c>
      <c r="L584" s="83">
        <v>0</v>
      </c>
      <c r="M584" s="51">
        <v>234745</v>
      </c>
      <c r="N584" s="53">
        <v>23474430</v>
      </c>
      <c r="O584" s="53">
        <v>7824810</v>
      </c>
      <c r="P584" s="92">
        <v>6</v>
      </c>
      <c r="Q584" s="46" t="s">
        <v>7051</v>
      </c>
    </row>
    <row r="585" spans="1:17" ht="48">
      <c r="A585" s="83">
        <v>579</v>
      </c>
      <c r="B585" s="83" t="s">
        <v>90</v>
      </c>
      <c r="C585" s="84" t="s">
        <v>2948</v>
      </c>
      <c r="D585" s="83" t="s">
        <v>3502</v>
      </c>
      <c r="E585" s="83" t="s">
        <v>3503</v>
      </c>
      <c r="F585" s="84" t="s">
        <v>3527</v>
      </c>
      <c r="G585" s="83" t="s">
        <v>3513</v>
      </c>
      <c r="H585" s="83" t="s">
        <v>2</v>
      </c>
      <c r="I585" s="85">
        <v>10</v>
      </c>
      <c r="J585" s="86">
        <v>3260250</v>
      </c>
      <c r="K585" s="85">
        <v>32602500</v>
      </c>
      <c r="L585" s="83">
        <v>0</v>
      </c>
      <c r="M585" s="51">
        <v>489038</v>
      </c>
      <c r="N585" s="53">
        <v>48903750</v>
      </c>
      <c r="O585" s="53">
        <v>16301250</v>
      </c>
      <c r="P585" s="92">
        <v>15</v>
      </c>
      <c r="Q585" s="46" t="s">
        <v>7052</v>
      </c>
    </row>
    <row r="586" spans="1:17" ht="48">
      <c r="A586" s="83">
        <v>580</v>
      </c>
      <c r="B586" s="83" t="s">
        <v>100</v>
      </c>
      <c r="C586" s="84" t="s">
        <v>2951</v>
      </c>
      <c r="D586" s="83" t="s">
        <v>3502</v>
      </c>
      <c r="E586" s="83" t="s">
        <v>3503</v>
      </c>
      <c r="F586" s="84" t="s">
        <v>3528</v>
      </c>
      <c r="G586" s="83" t="s">
        <v>3529</v>
      </c>
      <c r="H586" s="83" t="s">
        <v>2</v>
      </c>
      <c r="I586" s="85">
        <v>10</v>
      </c>
      <c r="J586" s="86">
        <v>9454284</v>
      </c>
      <c r="K586" s="85">
        <v>94542840</v>
      </c>
      <c r="L586" s="83">
        <v>0</v>
      </c>
      <c r="M586" s="51">
        <v>1418143</v>
      </c>
      <c r="N586" s="53">
        <v>141814260</v>
      </c>
      <c r="O586" s="53">
        <v>47271420</v>
      </c>
      <c r="P586" s="92">
        <v>15</v>
      </c>
      <c r="Q586" s="46" t="s">
        <v>7053</v>
      </c>
    </row>
    <row r="587" spans="1:17" ht="60">
      <c r="A587" s="83">
        <v>581</v>
      </c>
      <c r="B587" s="83" t="s">
        <v>92</v>
      </c>
      <c r="C587" s="84" t="s">
        <v>3530</v>
      </c>
      <c r="D587" s="83" t="s">
        <v>3502</v>
      </c>
      <c r="E587" s="83" t="s">
        <v>3503</v>
      </c>
      <c r="F587" s="84" t="s">
        <v>3531</v>
      </c>
      <c r="G587" s="83" t="s">
        <v>3532</v>
      </c>
      <c r="H587" s="83" t="s">
        <v>2</v>
      </c>
      <c r="I587" s="85">
        <v>8</v>
      </c>
      <c r="J587" s="86">
        <v>2391900</v>
      </c>
      <c r="K587" s="85">
        <v>19135200</v>
      </c>
      <c r="L587" s="83">
        <v>0</v>
      </c>
      <c r="M587" s="51">
        <v>287028</v>
      </c>
      <c r="N587" s="53">
        <v>28702800</v>
      </c>
      <c r="O587" s="53">
        <v>9567600</v>
      </c>
      <c r="P587" s="92">
        <v>12</v>
      </c>
      <c r="Q587" s="46" t="s">
        <v>7054</v>
      </c>
    </row>
    <row r="588" spans="1:17" ht="48">
      <c r="A588" s="83">
        <v>582</v>
      </c>
      <c r="B588" s="83" t="s">
        <v>106</v>
      </c>
      <c r="C588" s="84" t="s">
        <v>2955</v>
      </c>
      <c r="D588" s="83" t="s">
        <v>3502</v>
      </c>
      <c r="E588" s="83" t="s">
        <v>3503</v>
      </c>
      <c r="F588" s="84" t="s">
        <v>3533</v>
      </c>
      <c r="G588" s="83" t="s">
        <v>3513</v>
      </c>
      <c r="H588" s="83" t="s">
        <v>2</v>
      </c>
      <c r="I588" s="85">
        <v>10</v>
      </c>
      <c r="J588" s="86">
        <v>2614500</v>
      </c>
      <c r="K588" s="85">
        <v>26145000</v>
      </c>
      <c r="L588" s="83">
        <v>0</v>
      </c>
      <c r="M588" s="51">
        <v>392175</v>
      </c>
      <c r="N588" s="53">
        <v>39217500</v>
      </c>
      <c r="O588" s="53">
        <v>13072500</v>
      </c>
      <c r="P588" s="92">
        <v>15</v>
      </c>
      <c r="Q588" s="46" t="s">
        <v>7055</v>
      </c>
    </row>
    <row r="589" spans="1:17" ht="36">
      <c r="A589" s="83">
        <v>583</v>
      </c>
      <c r="B589" s="83" t="s">
        <v>110</v>
      </c>
      <c r="C589" s="84" t="s">
        <v>3534</v>
      </c>
      <c r="D589" s="83" t="s">
        <v>3502</v>
      </c>
      <c r="E589" s="83" t="s">
        <v>3503</v>
      </c>
      <c r="F589" s="84" t="s">
        <v>3535</v>
      </c>
      <c r="G589" s="83" t="s">
        <v>3536</v>
      </c>
      <c r="H589" s="83" t="s">
        <v>2</v>
      </c>
      <c r="I589" s="85">
        <v>15</v>
      </c>
      <c r="J589" s="86">
        <v>20437200</v>
      </c>
      <c r="K589" s="85">
        <v>306558000</v>
      </c>
      <c r="L589" s="83">
        <v>0</v>
      </c>
      <c r="M589" s="51">
        <v>4598370</v>
      </c>
      <c r="N589" s="53">
        <v>459837000</v>
      </c>
      <c r="O589" s="53">
        <v>153279000</v>
      </c>
      <c r="P589" s="92">
        <v>23</v>
      </c>
      <c r="Q589" s="46" t="s">
        <v>7056</v>
      </c>
    </row>
    <row r="590" spans="1:17" ht="36">
      <c r="A590" s="83">
        <v>584</v>
      </c>
      <c r="B590" s="83" t="s">
        <v>111</v>
      </c>
      <c r="C590" s="84" t="s">
        <v>3537</v>
      </c>
      <c r="D590" s="83" t="s">
        <v>3502</v>
      </c>
      <c r="E590" s="83" t="s">
        <v>3503</v>
      </c>
      <c r="F590" s="84" t="s">
        <v>3538</v>
      </c>
      <c r="G590" s="83" t="s">
        <v>3536</v>
      </c>
      <c r="H590" s="83" t="s">
        <v>2</v>
      </c>
      <c r="I590" s="85">
        <v>15</v>
      </c>
      <c r="J590" s="86">
        <v>20437200</v>
      </c>
      <c r="K590" s="85">
        <v>306558000</v>
      </c>
      <c r="L590" s="83">
        <v>0</v>
      </c>
      <c r="M590" s="51">
        <v>4598370</v>
      </c>
      <c r="N590" s="53">
        <v>459837000</v>
      </c>
      <c r="O590" s="53">
        <v>153279000</v>
      </c>
      <c r="P590" s="92">
        <v>23</v>
      </c>
      <c r="Q590" s="46" t="s">
        <v>7057</v>
      </c>
    </row>
    <row r="591" spans="1:17" ht="36">
      <c r="A591" s="83">
        <v>585</v>
      </c>
      <c r="B591" s="83" t="s">
        <v>112</v>
      </c>
      <c r="C591" s="84" t="s">
        <v>3539</v>
      </c>
      <c r="D591" s="83" t="s">
        <v>3502</v>
      </c>
      <c r="E591" s="83" t="s">
        <v>3503</v>
      </c>
      <c r="F591" s="84" t="s">
        <v>3540</v>
      </c>
      <c r="G591" s="83" t="s">
        <v>3536</v>
      </c>
      <c r="H591" s="83" t="s">
        <v>2</v>
      </c>
      <c r="I591" s="85">
        <v>15</v>
      </c>
      <c r="J591" s="86">
        <v>20437200</v>
      </c>
      <c r="K591" s="85">
        <v>306558000</v>
      </c>
      <c r="L591" s="83">
        <v>0</v>
      </c>
      <c r="M591" s="51">
        <v>4598370</v>
      </c>
      <c r="N591" s="53">
        <v>459837000</v>
      </c>
      <c r="O591" s="53">
        <v>153279000</v>
      </c>
      <c r="P591" s="92">
        <v>23</v>
      </c>
      <c r="Q591" s="46" t="s">
        <v>7058</v>
      </c>
    </row>
    <row r="592" spans="1:17" ht="48">
      <c r="A592" s="83">
        <v>586</v>
      </c>
      <c r="B592" s="83" t="s">
        <v>276</v>
      </c>
      <c r="C592" s="84" t="s">
        <v>3541</v>
      </c>
      <c r="D592" s="83" t="s">
        <v>3502</v>
      </c>
      <c r="E592" s="83" t="s">
        <v>3503</v>
      </c>
      <c r="F592" s="84" t="s">
        <v>3542</v>
      </c>
      <c r="G592" s="83" t="s">
        <v>3543</v>
      </c>
      <c r="H592" s="83" t="s">
        <v>2</v>
      </c>
      <c r="I592" s="85">
        <v>80</v>
      </c>
      <c r="J592" s="86">
        <v>10810800</v>
      </c>
      <c r="K592" s="85">
        <v>864864000</v>
      </c>
      <c r="L592" s="83">
        <v>0</v>
      </c>
      <c r="M592" s="51">
        <v>12972960</v>
      </c>
      <c r="N592" s="53">
        <v>1297296000</v>
      </c>
      <c r="O592" s="53">
        <v>432432000</v>
      </c>
      <c r="P592" s="92">
        <v>120</v>
      </c>
      <c r="Q592" s="46" t="s">
        <v>7059</v>
      </c>
    </row>
    <row r="593" spans="1:17" ht="36">
      <c r="A593" s="83">
        <v>587</v>
      </c>
      <c r="B593" s="83" t="s">
        <v>277</v>
      </c>
      <c r="C593" s="84" t="s">
        <v>3544</v>
      </c>
      <c r="D593" s="83" t="s">
        <v>3502</v>
      </c>
      <c r="E593" s="83" t="s">
        <v>3503</v>
      </c>
      <c r="F593" s="84" t="s">
        <v>3545</v>
      </c>
      <c r="G593" s="83" t="s">
        <v>3508</v>
      </c>
      <c r="H593" s="83" t="s">
        <v>2</v>
      </c>
      <c r="I593" s="85">
        <v>5</v>
      </c>
      <c r="J593" s="86">
        <v>1632960</v>
      </c>
      <c r="K593" s="85">
        <v>8164800</v>
      </c>
      <c r="L593" s="83">
        <v>0</v>
      </c>
      <c r="M593" s="51">
        <v>122472</v>
      </c>
      <c r="N593" s="53">
        <v>12247200</v>
      </c>
      <c r="O593" s="53">
        <v>4082400</v>
      </c>
      <c r="P593" s="92">
        <v>8</v>
      </c>
      <c r="Q593" s="46" t="s">
        <v>7060</v>
      </c>
    </row>
    <row r="594" spans="1:17" ht="48">
      <c r="A594" s="83">
        <v>588</v>
      </c>
      <c r="B594" s="83" t="s">
        <v>290</v>
      </c>
      <c r="C594" s="84" t="s">
        <v>3546</v>
      </c>
      <c r="D594" s="83" t="s">
        <v>3502</v>
      </c>
      <c r="E594" s="83" t="s">
        <v>3503</v>
      </c>
      <c r="F594" s="84" t="s">
        <v>3547</v>
      </c>
      <c r="G594" s="83" t="s">
        <v>3548</v>
      </c>
      <c r="H594" s="83" t="s">
        <v>2</v>
      </c>
      <c r="I594" s="85">
        <v>350</v>
      </c>
      <c r="J594" s="86">
        <v>2100000</v>
      </c>
      <c r="K594" s="85">
        <v>735000000</v>
      </c>
      <c r="L594" s="83">
        <v>0</v>
      </c>
      <c r="M594" s="51">
        <v>11025000</v>
      </c>
      <c r="N594" s="53">
        <v>1102500000</v>
      </c>
      <c r="O594" s="53">
        <v>367500000</v>
      </c>
      <c r="P594" s="92">
        <v>525</v>
      </c>
      <c r="Q594" s="46" t="s">
        <v>7061</v>
      </c>
    </row>
    <row r="595" spans="1:17" ht="24">
      <c r="A595" s="83">
        <v>589</v>
      </c>
      <c r="B595" s="83" t="s">
        <v>284</v>
      </c>
      <c r="C595" s="84" t="s">
        <v>3549</v>
      </c>
      <c r="D595" s="83" t="s">
        <v>3502</v>
      </c>
      <c r="E595" s="83" t="s">
        <v>3503</v>
      </c>
      <c r="F595" s="84" t="s">
        <v>3550</v>
      </c>
      <c r="G595" s="83" t="s">
        <v>3551</v>
      </c>
      <c r="H595" s="83" t="s">
        <v>283</v>
      </c>
      <c r="I595" s="85">
        <v>5</v>
      </c>
      <c r="J595" s="86">
        <v>3360000</v>
      </c>
      <c r="K595" s="85">
        <v>16800000</v>
      </c>
      <c r="L595" s="83">
        <v>0</v>
      </c>
      <c r="M595" s="51">
        <v>252000</v>
      </c>
      <c r="N595" s="53">
        <v>25200000</v>
      </c>
      <c r="O595" s="53">
        <v>8400000</v>
      </c>
      <c r="P595" s="92">
        <v>8</v>
      </c>
      <c r="Q595" s="46" t="s">
        <v>7062</v>
      </c>
    </row>
    <row r="596" spans="1:17" ht="36">
      <c r="A596" s="83">
        <v>590</v>
      </c>
      <c r="B596" s="83" t="s">
        <v>282</v>
      </c>
      <c r="C596" s="84" t="s">
        <v>3549</v>
      </c>
      <c r="D596" s="83" t="s">
        <v>3502</v>
      </c>
      <c r="E596" s="83" t="s">
        <v>3503</v>
      </c>
      <c r="F596" s="84" t="s">
        <v>3552</v>
      </c>
      <c r="G596" s="83" t="s">
        <v>3553</v>
      </c>
      <c r="H596" s="83" t="s">
        <v>283</v>
      </c>
      <c r="I596" s="85">
        <v>4</v>
      </c>
      <c r="J596" s="86">
        <v>5825400</v>
      </c>
      <c r="K596" s="85">
        <v>23301600</v>
      </c>
      <c r="L596" s="83">
        <v>0</v>
      </c>
      <c r="M596" s="51">
        <v>349524</v>
      </c>
      <c r="N596" s="53">
        <v>34952400</v>
      </c>
      <c r="O596" s="53">
        <v>11650800</v>
      </c>
      <c r="P596" s="92">
        <v>6</v>
      </c>
      <c r="Q596" s="46" t="s">
        <v>7063</v>
      </c>
    </row>
    <row r="597" spans="1:17" ht="36">
      <c r="A597" s="83">
        <v>591</v>
      </c>
      <c r="B597" s="83" t="s">
        <v>289</v>
      </c>
      <c r="C597" s="84" t="s">
        <v>3554</v>
      </c>
      <c r="D597" s="83" t="s">
        <v>3502</v>
      </c>
      <c r="E597" s="83" t="s">
        <v>3503</v>
      </c>
      <c r="F597" s="84" t="s">
        <v>3555</v>
      </c>
      <c r="G597" s="83" t="s">
        <v>3556</v>
      </c>
      <c r="H597" s="83" t="s">
        <v>5</v>
      </c>
      <c r="I597" s="85">
        <v>300</v>
      </c>
      <c r="J597" s="86">
        <v>1995000</v>
      </c>
      <c r="K597" s="85">
        <v>598500000</v>
      </c>
      <c r="L597" s="83">
        <v>0</v>
      </c>
      <c r="M597" s="51">
        <v>8977500</v>
      </c>
      <c r="N597" s="53">
        <v>897750000</v>
      </c>
      <c r="O597" s="53">
        <v>299250000</v>
      </c>
      <c r="P597" s="92">
        <v>450</v>
      </c>
      <c r="Q597" s="46" t="s">
        <v>7064</v>
      </c>
    </row>
    <row r="598" spans="1:17" ht="36">
      <c r="A598" s="83">
        <v>592</v>
      </c>
      <c r="B598" s="83" t="s">
        <v>280</v>
      </c>
      <c r="C598" s="84" t="s">
        <v>3557</v>
      </c>
      <c r="D598" s="83" t="s">
        <v>3502</v>
      </c>
      <c r="E598" s="83" t="s">
        <v>3503</v>
      </c>
      <c r="F598" s="84" t="s">
        <v>3558</v>
      </c>
      <c r="G598" s="83" t="s">
        <v>3559</v>
      </c>
      <c r="H598" s="83" t="s">
        <v>2</v>
      </c>
      <c r="I598" s="85">
        <v>10</v>
      </c>
      <c r="J598" s="86">
        <v>4563300</v>
      </c>
      <c r="K598" s="85">
        <v>45633000</v>
      </c>
      <c r="L598" s="83">
        <v>0</v>
      </c>
      <c r="M598" s="51">
        <v>684495</v>
      </c>
      <c r="N598" s="53">
        <v>68449500</v>
      </c>
      <c r="O598" s="53">
        <v>22816500</v>
      </c>
      <c r="P598" s="92">
        <v>15</v>
      </c>
      <c r="Q598" s="46" t="s">
        <v>7065</v>
      </c>
    </row>
    <row r="599" spans="1:17" ht="36">
      <c r="A599" s="83">
        <v>593</v>
      </c>
      <c r="B599" s="83" t="s">
        <v>238</v>
      </c>
      <c r="C599" s="84" t="s">
        <v>3560</v>
      </c>
      <c r="D599" s="83" t="s">
        <v>3502</v>
      </c>
      <c r="E599" s="83" t="s">
        <v>3503</v>
      </c>
      <c r="F599" s="84" t="s">
        <v>3561</v>
      </c>
      <c r="G599" s="83" t="s">
        <v>3562</v>
      </c>
      <c r="H599" s="83" t="s">
        <v>2</v>
      </c>
      <c r="I599" s="85">
        <v>80</v>
      </c>
      <c r="J599" s="86">
        <v>4888800</v>
      </c>
      <c r="K599" s="85">
        <v>391104000</v>
      </c>
      <c r="L599" s="83">
        <v>0</v>
      </c>
      <c r="M599" s="51">
        <v>5866560</v>
      </c>
      <c r="N599" s="53">
        <v>586656000</v>
      </c>
      <c r="O599" s="53">
        <v>195552000</v>
      </c>
      <c r="P599" s="92">
        <v>120</v>
      </c>
      <c r="Q599" s="46" t="s">
        <v>7066</v>
      </c>
    </row>
    <row r="600" spans="1:17" ht="48">
      <c r="A600" s="83">
        <v>594</v>
      </c>
      <c r="B600" s="83" t="s">
        <v>242</v>
      </c>
      <c r="C600" s="84" t="s">
        <v>3563</v>
      </c>
      <c r="D600" s="83" t="s">
        <v>3502</v>
      </c>
      <c r="E600" s="83" t="s">
        <v>3503</v>
      </c>
      <c r="F600" s="84" t="s">
        <v>3564</v>
      </c>
      <c r="G600" s="83" t="s">
        <v>3562</v>
      </c>
      <c r="H600" s="83" t="s">
        <v>2</v>
      </c>
      <c r="I600" s="85">
        <v>40</v>
      </c>
      <c r="J600" s="86">
        <v>7169400</v>
      </c>
      <c r="K600" s="85">
        <v>286776000</v>
      </c>
      <c r="L600" s="83">
        <v>0</v>
      </c>
      <c r="M600" s="51">
        <v>4301640</v>
      </c>
      <c r="N600" s="53">
        <v>430164000</v>
      </c>
      <c r="O600" s="53">
        <v>143388000</v>
      </c>
      <c r="P600" s="92">
        <v>60</v>
      </c>
      <c r="Q600" s="46" t="s">
        <v>7067</v>
      </c>
    </row>
    <row r="601" spans="1:17" ht="36">
      <c r="A601" s="83">
        <v>595</v>
      </c>
      <c r="B601" s="83" t="s">
        <v>3565</v>
      </c>
      <c r="C601" s="84" t="s">
        <v>3566</v>
      </c>
      <c r="D601" s="83" t="s">
        <v>3502</v>
      </c>
      <c r="E601" s="83" t="s">
        <v>3503</v>
      </c>
      <c r="F601" s="84" t="s">
        <v>3567</v>
      </c>
      <c r="G601" s="83" t="s">
        <v>3562</v>
      </c>
      <c r="H601" s="83" t="s">
        <v>2</v>
      </c>
      <c r="I601" s="85">
        <v>30</v>
      </c>
      <c r="J601" s="86">
        <v>3259200</v>
      </c>
      <c r="K601" s="85">
        <v>97776000</v>
      </c>
      <c r="L601" s="83">
        <v>0</v>
      </c>
      <c r="M601" s="51">
        <v>1466640</v>
      </c>
      <c r="N601" s="53">
        <v>146664000</v>
      </c>
      <c r="O601" s="53">
        <v>48888000</v>
      </c>
      <c r="P601" s="92">
        <v>45</v>
      </c>
      <c r="Q601" s="46" t="s">
        <v>7068</v>
      </c>
    </row>
    <row r="602" spans="1:17" ht="36">
      <c r="A602" s="83">
        <v>596</v>
      </c>
      <c r="B602" s="83" t="s">
        <v>87</v>
      </c>
      <c r="C602" s="84" t="s">
        <v>3568</v>
      </c>
      <c r="D602" s="83" t="s">
        <v>3502</v>
      </c>
      <c r="E602" s="83" t="s">
        <v>3503</v>
      </c>
      <c r="F602" s="84" t="s">
        <v>3569</v>
      </c>
      <c r="G602" s="83" t="s">
        <v>3562</v>
      </c>
      <c r="H602" s="83" t="s">
        <v>2</v>
      </c>
      <c r="I602" s="85">
        <v>20</v>
      </c>
      <c r="J602" s="86">
        <v>2614500</v>
      </c>
      <c r="K602" s="85">
        <v>52290000</v>
      </c>
      <c r="L602" s="83">
        <v>0</v>
      </c>
      <c r="M602" s="51">
        <v>784350</v>
      </c>
      <c r="N602" s="53">
        <v>78435000</v>
      </c>
      <c r="O602" s="53">
        <v>26145000</v>
      </c>
      <c r="P602" s="92">
        <v>30</v>
      </c>
      <c r="Q602" s="46" t="s">
        <v>7069</v>
      </c>
    </row>
    <row r="603" spans="1:17" ht="36">
      <c r="A603" s="83">
        <v>597</v>
      </c>
      <c r="B603" s="83" t="s">
        <v>95</v>
      </c>
      <c r="C603" s="84" t="s">
        <v>3570</v>
      </c>
      <c r="D603" s="83" t="s">
        <v>3502</v>
      </c>
      <c r="E603" s="83" t="s">
        <v>3503</v>
      </c>
      <c r="F603" s="84" t="s">
        <v>3571</v>
      </c>
      <c r="G603" s="83" t="s">
        <v>3572</v>
      </c>
      <c r="H603" s="83" t="s">
        <v>2</v>
      </c>
      <c r="I603" s="85">
        <v>20</v>
      </c>
      <c r="J603" s="86">
        <v>18282600</v>
      </c>
      <c r="K603" s="85">
        <v>365652000</v>
      </c>
      <c r="L603" s="83">
        <v>0</v>
      </c>
      <c r="M603" s="51">
        <v>5484780</v>
      </c>
      <c r="N603" s="53">
        <v>548478000</v>
      </c>
      <c r="O603" s="53">
        <v>182826000</v>
      </c>
      <c r="P603" s="92">
        <v>30</v>
      </c>
      <c r="Q603" s="46" t="s">
        <v>7070</v>
      </c>
    </row>
    <row r="604" spans="1:17" ht="48">
      <c r="A604" s="83">
        <v>598</v>
      </c>
      <c r="B604" s="83" t="s">
        <v>269</v>
      </c>
      <c r="C604" s="84" t="s">
        <v>3573</v>
      </c>
      <c r="D604" s="83" t="s">
        <v>3502</v>
      </c>
      <c r="E604" s="83" t="s">
        <v>3503</v>
      </c>
      <c r="F604" s="84" t="s">
        <v>3574</v>
      </c>
      <c r="G604" s="83" t="s">
        <v>3562</v>
      </c>
      <c r="H604" s="83" t="s">
        <v>2</v>
      </c>
      <c r="I604" s="85">
        <v>80</v>
      </c>
      <c r="J604" s="86">
        <v>5867400</v>
      </c>
      <c r="K604" s="85">
        <v>469392000</v>
      </c>
      <c r="L604" s="83">
        <v>0</v>
      </c>
      <c r="M604" s="51">
        <v>7040880</v>
      </c>
      <c r="N604" s="53">
        <v>704088000</v>
      </c>
      <c r="O604" s="53">
        <v>234696000</v>
      </c>
      <c r="P604" s="92">
        <v>120</v>
      </c>
      <c r="Q604" s="46" t="s">
        <v>7071</v>
      </c>
    </row>
    <row r="605" spans="1:17" ht="36">
      <c r="A605" s="83">
        <v>599</v>
      </c>
      <c r="B605" s="83" t="s">
        <v>267</v>
      </c>
      <c r="C605" s="84" t="s">
        <v>3575</v>
      </c>
      <c r="D605" s="83" t="s">
        <v>3502</v>
      </c>
      <c r="E605" s="83" t="s">
        <v>3503</v>
      </c>
      <c r="F605" s="84" t="s">
        <v>3576</v>
      </c>
      <c r="G605" s="83" t="s">
        <v>3562</v>
      </c>
      <c r="H605" s="83" t="s">
        <v>2</v>
      </c>
      <c r="I605" s="85">
        <v>20</v>
      </c>
      <c r="J605" s="86">
        <v>9037392</v>
      </c>
      <c r="K605" s="85">
        <v>180747840</v>
      </c>
      <c r="L605" s="83">
        <v>0</v>
      </c>
      <c r="M605" s="51">
        <v>2711218</v>
      </c>
      <c r="N605" s="53">
        <v>271121760</v>
      </c>
      <c r="O605" s="53">
        <v>90373920</v>
      </c>
      <c r="P605" s="92">
        <v>30</v>
      </c>
      <c r="Q605" s="46" t="s">
        <v>7072</v>
      </c>
    </row>
    <row r="606" spans="1:17" ht="36">
      <c r="A606" s="83">
        <v>600</v>
      </c>
      <c r="B606" s="83" t="s">
        <v>101</v>
      </c>
      <c r="C606" s="84" t="s">
        <v>3577</v>
      </c>
      <c r="D606" s="83" t="s">
        <v>3502</v>
      </c>
      <c r="E606" s="83" t="s">
        <v>3503</v>
      </c>
      <c r="F606" s="84" t="s">
        <v>3578</v>
      </c>
      <c r="G606" s="83" t="s">
        <v>3562</v>
      </c>
      <c r="H606" s="83" t="s">
        <v>2</v>
      </c>
      <c r="I606" s="85">
        <v>30</v>
      </c>
      <c r="J606" s="86">
        <v>3259200</v>
      </c>
      <c r="K606" s="85">
        <v>97776000</v>
      </c>
      <c r="L606" s="83">
        <v>0</v>
      </c>
      <c r="M606" s="51">
        <v>1466640</v>
      </c>
      <c r="N606" s="53">
        <v>146664000</v>
      </c>
      <c r="O606" s="53">
        <v>48888000</v>
      </c>
      <c r="P606" s="92">
        <v>45</v>
      </c>
      <c r="Q606" s="46" t="s">
        <v>7073</v>
      </c>
    </row>
    <row r="607" spans="1:17" ht="48">
      <c r="A607" s="83">
        <v>601</v>
      </c>
      <c r="B607" s="83" t="s">
        <v>98</v>
      </c>
      <c r="C607" s="84" t="s">
        <v>3579</v>
      </c>
      <c r="D607" s="83" t="s">
        <v>3502</v>
      </c>
      <c r="E607" s="83" t="s">
        <v>3503</v>
      </c>
      <c r="F607" s="84" t="s">
        <v>3580</v>
      </c>
      <c r="G607" s="83" t="s">
        <v>3562</v>
      </c>
      <c r="H607" s="83" t="s">
        <v>2</v>
      </c>
      <c r="I607" s="85">
        <v>200</v>
      </c>
      <c r="J607" s="86">
        <v>7497000</v>
      </c>
      <c r="K607" s="85">
        <v>1499400000</v>
      </c>
      <c r="L607" s="83">
        <v>0</v>
      </c>
      <c r="M607" s="51">
        <v>22491000</v>
      </c>
      <c r="N607" s="53">
        <v>2249100000</v>
      </c>
      <c r="O607" s="53">
        <v>749700000</v>
      </c>
      <c r="P607" s="92">
        <v>300</v>
      </c>
      <c r="Q607" s="46" t="s">
        <v>7074</v>
      </c>
    </row>
    <row r="608" spans="1:17" ht="36">
      <c r="A608" s="83">
        <v>602</v>
      </c>
      <c r="B608" s="83" t="s">
        <v>89</v>
      </c>
      <c r="C608" s="84" t="s">
        <v>3050</v>
      </c>
      <c r="D608" s="83" t="s">
        <v>3502</v>
      </c>
      <c r="E608" s="83" t="s">
        <v>3503</v>
      </c>
      <c r="F608" s="84" t="s">
        <v>3581</v>
      </c>
      <c r="G608" s="83" t="s">
        <v>3562</v>
      </c>
      <c r="H608" s="83" t="s">
        <v>2</v>
      </c>
      <c r="I608" s="85">
        <v>320</v>
      </c>
      <c r="J608" s="86">
        <v>2614500</v>
      </c>
      <c r="K608" s="85">
        <v>836640000</v>
      </c>
      <c r="L608" s="83">
        <v>0</v>
      </c>
      <c r="M608" s="51">
        <v>12549600</v>
      </c>
      <c r="N608" s="53">
        <v>1254960000</v>
      </c>
      <c r="O608" s="53">
        <v>418320000</v>
      </c>
      <c r="P608" s="92">
        <v>480</v>
      </c>
      <c r="Q608" s="46" t="s">
        <v>7075</v>
      </c>
    </row>
    <row r="609" spans="1:17" ht="48">
      <c r="A609" s="83">
        <v>603</v>
      </c>
      <c r="B609" s="83" t="s">
        <v>97</v>
      </c>
      <c r="C609" s="84" t="s">
        <v>1555</v>
      </c>
      <c r="D609" s="83" t="s">
        <v>3502</v>
      </c>
      <c r="E609" s="83" t="s">
        <v>3503</v>
      </c>
      <c r="F609" s="84" t="s">
        <v>3582</v>
      </c>
      <c r="G609" s="83" t="s">
        <v>3562</v>
      </c>
      <c r="H609" s="83" t="s">
        <v>2</v>
      </c>
      <c r="I609" s="85">
        <v>200</v>
      </c>
      <c r="J609" s="86">
        <v>9454200</v>
      </c>
      <c r="K609" s="85">
        <v>1890840000</v>
      </c>
      <c r="L609" s="83">
        <v>0</v>
      </c>
      <c r="M609" s="51">
        <v>28362600</v>
      </c>
      <c r="N609" s="53">
        <v>2836260000</v>
      </c>
      <c r="O609" s="53">
        <v>945420000</v>
      </c>
      <c r="P609" s="92">
        <v>300</v>
      </c>
      <c r="Q609" s="46" t="s">
        <v>7076</v>
      </c>
    </row>
    <row r="610" spans="1:17" ht="48">
      <c r="A610" s="83">
        <v>604</v>
      </c>
      <c r="B610" s="83" t="s">
        <v>91</v>
      </c>
      <c r="C610" s="84" t="s">
        <v>3583</v>
      </c>
      <c r="D610" s="83" t="s">
        <v>3502</v>
      </c>
      <c r="E610" s="83" t="s">
        <v>3503</v>
      </c>
      <c r="F610" s="84" t="s">
        <v>3584</v>
      </c>
      <c r="G610" s="83" t="s">
        <v>3562</v>
      </c>
      <c r="H610" s="83" t="s">
        <v>2</v>
      </c>
      <c r="I610" s="85">
        <v>50</v>
      </c>
      <c r="J610" s="86">
        <v>6825000</v>
      </c>
      <c r="K610" s="85">
        <v>341250000</v>
      </c>
      <c r="L610" s="83">
        <v>0</v>
      </c>
      <c r="M610" s="51">
        <v>5118750</v>
      </c>
      <c r="N610" s="53">
        <v>511875000</v>
      </c>
      <c r="O610" s="53">
        <v>170625000</v>
      </c>
      <c r="P610" s="92">
        <v>75</v>
      </c>
      <c r="Q610" s="46" t="s">
        <v>7077</v>
      </c>
    </row>
    <row r="611" spans="1:17" ht="48">
      <c r="A611" s="83">
        <v>605</v>
      </c>
      <c r="B611" s="83" t="s">
        <v>105</v>
      </c>
      <c r="C611" s="84" t="s">
        <v>3054</v>
      </c>
      <c r="D611" s="83" t="s">
        <v>3502</v>
      </c>
      <c r="E611" s="83" t="s">
        <v>3503</v>
      </c>
      <c r="F611" s="84" t="s">
        <v>3585</v>
      </c>
      <c r="G611" s="83" t="s">
        <v>3586</v>
      </c>
      <c r="H611" s="83" t="s">
        <v>2</v>
      </c>
      <c r="I611" s="85">
        <v>160</v>
      </c>
      <c r="J611" s="86">
        <v>5216400</v>
      </c>
      <c r="K611" s="85">
        <v>834624000</v>
      </c>
      <c r="L611" s="83">
        <v>0</v>
      </c>
      <c r="M611" s="51">
        <v>12519360</v>
      </c>
      <c r="N611" s="53">
        <v>1251936000</v>
      </c>
      <c r="O611" s="53">
        <v>417312000</v>
      </c>
      <c r="P611" s="92">
        <v>240</v>
      </c>
      <c r="Q611" s="46" t="s">
        <v>7078</v>
      </c>
    </row>
    <row r="612" spans="1:17" ht="72">
      <c r="A612" s="83">
        <v>606</v>
      </c>
      <c r="B612" s="83" t="s">
        <v>109</v>
      </c>
      <c r="C612" s="84" t="s">
        <v>3587</v>
      </c>
      <c r="D612" s="83" t="s">
        <v>3502</v>
      </c>
      <c r="E612" s="83" t="s">
        <v>3503</v>
      </c>
      <c r="F612" s="84" t="s">
        <v>3588</v>
      </c>
      <c r="G612" s="83" t="s">
        <v>3589</v>
      </c>
      <c r="H612" s="83" t="s">
        <v>2</v>
      </c>
      <c r="I612" s="85">
        <v>8</v>
      </c>
      <c r="J612" s="86">
        <v>6435450</v>
      </c>
      <c r="K612" s="85">
        <v>51483600</v>
      </c>
      <c r="L612" s="83">
        <v>0</v>
      </c>
      <c r="M612" s="51">
        <v>772254</v>
      </c>
      <c r="N612" s="53">
        <v>77225400</v>
      </c>
      <c r="O612" s="53">
        <v>25741800</v>
      </c>
      <c r="P612" s="92">
        <v>12</v>
      </c>
      <c r="Q612" s="46" t="s">
        <v>7079</v>
      </c>
    </row>
    <row r="613" spans="1:17" ht="60">
      <c r="A613" s="83">
        <v>607</v>
      </c>
      <c r="B613" s="83" t="s">
        <v>47</v>
      </c>
      <c r="C613" s="84" t="s">
        <v>3590</v>
      </c>
      <c r="D613" s="83" t="s">
        <v>3591</v>
      </c>
      <c r="E613" s="83" t="s">
        <v>3592</v>
      </c>
      <c r="F613" s="84" t="s">
        <v>3593</v>
      </c>
      <c r="G613" s="83" t="s">
        <v>3219</v>
      </c>
      <c r="H613" s="83" t="s">
        <v>2</v>
      </c>
      <c r="I613" s="85">
        <v>100</v>
      </c>
      <c r="J613" s="86">
        <v>37485000</v>
      </c>
      <c r="K613" s="85">
        <v>3748500000</v>
      </c>
      <c r="L613" s="83">
        <v>0</v>
      </c>
      <c r="M613" s="51">
        <v>56227500</v>
      </c>
      <c r="N613" s="53">
        <v>5622750000</v>
      </c>
      <c r="O613" s="53">
        <v>1874250000</v>
      </c>
      <c r="P613" s="92">
        <v>150</v>
      </c>
      <c r="Q613" s="46" t="s">
        <v>7080</v>
      </c>
    </row>
    <row r="614" spans="1:17" ht="24">
      <c r="A614" s="83">
        <v>608</v>
      </c>
      <c r="B614" s="83" t="s">
        <v>970</v>
      </c>
      <c r="C614" s="84" t="s">
        <v>3594</v>
      </c>
      <c r="D614" s="83" t="s">
        <v>3591</v>
      </c>
      <c r="E614" s="83" t="s">
        <v>3592</v>
      </c>
      <c r="F614" s="84" t="s">
        <v>3595</v>
      </c>
      <c r="G614" s="83" t="s">
        <v>3596</v>
      </c>
      <c r="H614" s="83" t="s">
        <v>2</v>
      </c>
      <c r="I614" s="85">
        <v>30</v>
      </c>
      <c r="J614" s="86">
        <v>5460000</v>
      </c>
      <c r="K614" s="85">
        <v>163800000</v>
      </c>
      <c r="L614" s="83">
        <v>0</v>
      </c>
      <c r="M614" s="51">
        <v>2457000</v>
      </c>
      <c r="N614" s="53">
        <v>245700000</v>
      </c>
      <c r="O614" s="53">
        <v>81900000</v>
      </c>
      <c r="P614" s="92">
        <v>45</v>
      </c>
      <c r="Q614" s="46" t="s">
        <v>7081</v>
      </c>
    </row>
    <row r="615" spans="1:17" ht="36">
      <c r="A615" s="83">
        <v>609</v>
      </c>
      <c r="B615" s="83" t="s">
        <v>3597</v>
      </c>
      <c r="C615" s="84" t="s">
        <v>3598</v>
      </c>
      <c r="D615" s="83" t="s">
        <v>3591</v>
      </c>
      <c r="E615" s="83" t="s">
        <v>3592</v>
      </c>
      <c r="F615" s="84" t="s">
        <v>3599</v>
      </c>
      <c r="G615" s="83" t="s">
        <v>3600</v>
      </c>
      <c r="H615" s="83" t="s">
        <v>2</v>
      </c>
      <c r="I615" s="85">
        <v>40</v>
      </c>
      <c r="J615" s="86">
        <v>5000000</v>
      </c>
      <c r="K615" s="85">
        <v>200000000</v>
      </c>
      <c r="L615" s="83">
        <v>0</v>
      </c>
      <c r="M615" s="51">
        <v>3000000</v>
      </c>
      <c r="N615" s="53">
        <v>300000000</v>
      </c>
      <c r="O615" s="53">
        <v>100000000</v>
      </c>
      <c r="P615" s="92">
        <v>60</v>
      </c>
      <c r="Q615" s="46" t="s">
        <v>7082</v>
      </c>
    </row>
    <row r="616" spans="1:17" ht="36">
      <c r="A616" s="83">
        <v>610</v>
      </c>
      <c r="B616" s="83" t="s">
        <v>3601</v>
      </c>
      <c r="C616" s="84" t="s">
        <v>3602</v>
      </c>
      <c r="D616" s="83" t="s">
        <v>3591</v>
      </c>
      <c r="E616" s="83" t="s">
        <v>3592</v>
      </c>
      <c r="F616" s="84" t="s">
        <v>3603</v>
      </c>
      <c r="G616" s="83" t="s">
        <v>3600</v>
      </c>
      <c r="H616" s="83" t="s">
        <v>2</v>
      </c>
      <c r="I616" s="85">
        <v>40</v>
      </c>
      <c r="J616" s="86">
        <v>5000000</v>
      </c>
      <c r="K616" s="85">
        <v>200000000</v>
      </c>
      <c r="L616" s="83">
        <v>0</v>
      </c>
      <c r="M616" s="51">
        <v>3000000</v>
      </c>
      <c r="N616" s="53">
        <v>300000000</v>
      </c>
      <c r="O616" s="53">
        <v>100000000</v>
      </c>
      <c r="P616" s="92">
        <v>60</v>
      </c>
      <c r="Q616" s="46" t="s">
        <v>7083</v>
      </c>
    </row>
    <row r="617" spans="1:17" ht="24">
      <c r="A617" s="83">
        <v>611</v>
      </c>
      <c r="B617" s="83" t="s">
        <v>3604</v>
      </c>
      <c r="C617" s="84" t="s">
        <v>3605</v>
      </c>
      <c r="D617" s="83" t="s">
        <v>3591</v>
      </c>
      <c r="E617" s="83" t="s">
        <v>3592</v>
      </c>
      <c r="F617" s="84" t="s">
        <v>3606</v>
      </c>
      <c r="G617" s="83" t="s">
        <v>3600</v>
      </c>
      <c r="H617" s="83" t="s">
        <v>2</v>
      </c>
      <c r="I617" s="85">
        <v>40</v>
      </c>
      <c r="J617" s="86">
        <v>5000000</v>
      </c>
      <c r="K617" s="85">
        <v>200000000</v>
      </c>
      <c r="L617" s="83">
        <v>0</v>
      </c>
      <c r="M617" s="51">
        <v>3000000</v>
      </c>
      <c r="N617" s="53">
        <v>300000000</v>
      </c>
      <c r="O617" s="53">
        <v>100000000</v>
      </c>
      <c r="P617" s="92">
        <v>60</v>
      </c>
      <c r="Q617" s="46" t="s">
        <v>7084</v>
      </c>
    </row>
    <row r="618" spans="1:17" ht="24">
      <c r="A618" s="83">
        <v>612</v>
      </c>
      <c r="B618" s="83" t="s">
        <v>3607</v>
      </c>
      <c r="C618" s="84" t="s">
        <v>3608</v>
      </c>
      <c r="D618" s="83" t="s">
        <v>3591</v>
      </c>
      <c r="E618" s="83" t="s">
        <v>3592</v>
      </c>
      <c r="F618" s="84" t="s">
        <v>3609</v>
      </c>
      <c r="G618" s="83" t="s">
        <v>3600</v>
      </c>
      <c r="H618" s="83" t="s">
        <v>2</v>
      </c>
      <c r="I618" s="85">
        <v>40</v>
      </c>
      <c r="J618" s="86">
        <v>5000000</v>
      </c>
      <c r="K618" s="85">
        <v>200000000</v>
      </c>
      <c r="L618" s="83">
        <v>0</v>
      </c>
      <c r="M618" s="51">
        <v>3000000</v>
      </c>
      <c r="N618" s="53">
        <v>300000000</v>
      </c>
      <c r="O618" s="53">
        <v>100000000</v>
      </c>
      <c r="P618" s="92">
        <v>60</v>
      </c>
      <c r="Q618" s="46" t="s">
        <v>7085</v>
      </c>
    </row>
    <row r="619" spans="1:17" ht="36">
      <c r="A619" s="83">
        <v>613</v>
      </c>
      <c r="B619" s="83" t="s">
        <v>390</v>
      </c>
      <c r="C619" s="84" t="s">
        <v>3610</v>
      </c>
      <c r="D619" s="83" t="s">
        <v>3611</v>
      </c>
      <c r="E619" s="83" t="s">
        <v>3612</v>
      </c>
      <c r="F619" s="84" t="s">
        <v>3613</v>
      </c>
      <c r="G619" s="83" t="s">
        <v>3614</v>
      </c>
      <c r="H619" s="83" t="s">
        <v>2</v>
      </c>
      <c r="I619" s="85">
        <v>6</v>
      </c>
      <c r="J619" s="86">
        <v>7650000</v>
      </c>
      <c r="K619" s="85">
        <v>45900000</v>
      </c>
      <c r="L619" s="83">
        <v>0</v>
      </c>
      <c r="M619" s="51">
        <v>688500</v>
      </c>
      <c r="N619" s="53">
        <v>68850000</v>
      </c>
      <c r="O619" s="53">
        <v>22950000</v>
      </c>
      <c r="P619" s="92">
        <v>9</v>
      </c>
      <c r="Q619" s="46" t="s">
        <v>7086</v>
      </c>
    </row>
    <row r="620" spans="1:17" ht="84">
      <c r="A620" s="83">
        <v>614</v>
      </c>
      <c r="B620" s="83" t="s">
        <v>389</v>
      </c>
      <c r="C620" s="84" t="s">
        <v>3615</v>
      </c>
      <c r="D620" s="83" t="s">
        <v>3611</v>
      </c>
      <c r="E620" s="83" t="s">
        <v>3612</v>
      </c>
      <c r="F620" s="84" t="s">
        <v>3616</v>
      </c>
      <c r="G620" s="83" t="s">
        <v>3617</v>
      </c>
      <c r="H620" s="83" t="s">
        <v>2</v>
      </c>
      <c r="I620" s="85">
        <v>40</v>
      </c>
      <c r="J620" s="86">
        <v>41000000</v>
      </c>
      <c r="K620" s="85">
        <v>1640000000</v>
      </c>
      <c r="L620" s="83">
        <v>0</v>
      </c>
      <c r="M620" s="51">
        <v>24600000</v>
      </c>
      <c r="N620" s="53">
        <v>2460000000</v>
      </c>
      <c r="O620" s="53">
        <v>820000000</v>
      </c>
      <c r="P620" s="92">
        <v>60</v>
      </c>
      <c r="Q620" s="46" t="s">
        <v>7087</v>
      </c>
    </row>
    <row r="621" spans="1:17" ht="48">
      <c r="A621" s="83">
        <v>615</v>
      </c>
      <c r="B621" s="83" t="s">
        <v>386</v>
      </c>
      <c r="C621" s="84" t="s">
        <v>3618</v>
      </c>
      <c r="D621" s="83" t="s">
        <v>3611</v>
      </c>
      <c r="E621" s="83" t="s">
        <v>3612</v>
      </c>
      <c r="F621" s="84" t="s">
        <v>3619</v>
      </c>
      <c r="G621" s="83" t="s">
        <v>3620</v>
      </c>
      <c r="H621" s="83" t="s">
        <v>2</v>
      </c>
      <c r="I621" s="85">
        <v>160</v>
      </c>
      <c r="J621" s="86">
        <v>6050000</v>
      </c>
      <c r="K621" s="85">
        <v>968000000</v>
      </c>
      <c r="L621" s="83">
        <v>0</v>
      </c>
      <c r="M621" s="51">
        <v>14520000</v>
      </c>
      <c r="N621" s="53">
        <v>1452000000</v>
      </c>
      <c r="O621" s="53">
        <v>484000000</v>
      </c>
      <c r="P621" s="92">
        <v>240</v>
      </c>
      <c r="Q621" s="46" t="s">
        <v>7088</v>
      </c>
    </row>
    <row r="622" spans="1:17" ht="48">
      <c r="A622" s="83">
        <v>616</v>
      </c>
      <c r="B622" s="83" t="s">
        <v>387</v>
      </c>
      <c r="C622" s="84" t="s">
        <v>3621</v>
      </c>
      <c r="D622" s="83" t="s">
        <v>3611</v>
      </c>
      <c r="E622" s="83" t="s">
        <v>3612</v>
      </c>
      <c r="F622" s="84" t="s">
        <v>3622</v>
      </c>
      <c r="G622" s="83" t="s">
        <v>3620</v>
      </c>
      <c r="H622" s="83" t="s">
        <v>2</v>
      </c>
      <c r="I622" s="85">
        <v>130</v>
      </c>
      <c r="J622" s="86">
        <v>5320000</v>
      </c>
      <c r="K622" s="85">
        <v>691600000</v>
      </c>
      <c r="L622" s="83">
        <v>0</v>
      </c>
      <c r="M622" s="51">
        <v>10374000</v>
      </c>
      <c r="N622" s="53">
        <v>1037400000</v>
      </c>
      <c r="O622" s="53">
        <v>345800000</v>
      </c>
      <c r="P622" s="92">
        <v>195</v>
      </c>
      <c r="Q622" s="46" t="s">
        <v>7089</v>
      </c>
    </row>
    <row r="623" spans="1:17" ht="48">
      <c r="A623" s="83">
        <v>617</v>
      </c>
      <c r="B623" s="83" t="s">
        <v>388</v>
      </c>
      <c r="C623" s="84" t="s">
        <v>3623</v>
      </c>
      <c r="D623" s="83" t="s">
        <v>3611</v>
      </c>
      <c r="E623" s="83" t="s">
        <v>3612</v>
      </c>
      <c r="F623" s="84" t="s">
        <v>3624</v>
      </c>
      <c r="G623" s="83" t="s">
        <v>3620</v>
      </c>
      <c r="H623" s="83" t="s">
        <v>2</v>
      </c>
      <c r="I623" s="85">
        <v>100</v>
      </c>
      <c r="J623" s="86">
        <v>5320000</v>
      </c>
      <c r="K623" s="85">
        <v>532000000</v>
      </c>
      <c r="L623" s="83">
        <v>0</v>
      </c>
      <c r="M623" s="51">
        <v>7980000</v>
      </c>
      <c r="N623" s="53">
        <v>798000000</v>
      </c>
      <c r="O623" s="53">
        <v>266000000</v>
      </c>
      <c r="P623" s="92">
        <v>150</v>
      </c>
      <c r="Q623" s="46" t="s">
        <v>7090</v>
      </c>
    </row>
    <row r="624" spans="1:17" ht="36">
      <c r="A624" s="83">
        <v>618</v>
      </c>
      <c r="B624" s="83" t="s">
        <v>392</v>
      </c>
      <c r="C624" s="84" t="s">
        <v>3625</v>
      </c>
      <c r="D624" s="83" t="s">
        <v>3611</v>
      </c>
      <c r="E624" s="83" t="s">
        <v>3612</v>
      </c>
      <c r="F624" s="84" t="s">
        <v>3626</v>
      </c>
      <c r="G624" s="83" t="s">
        <v>3627</v>
      </c>
      <c r="H624" s="83" t="s">
        <v>393</v>
      </c>
      <c r="I624" s="85">
        <v>390</v>
      </c>
      <c r="J624" s="86">
        <v>6100000</v>
      </c>
      <c r="K624" s="85">
        <v>2379000000</v>
      </c>
      <c r="L624" s="83">
        <v>0</v>
      </c>
      <c r="M624" s="51">
        <v>35685000</v>
      </c>
      <c r="N624" s="53">
        <v>3568500000</v>
      </c>
      <c r="O624" s="53">
        <v>1189500000</v>
      </c>
      <c r="P624" s="92">
        <v>585</v>
      </c>
      <c r="Q624" s="46" t="s">
        <v>7091</v>
      </c>
    </row>
    <row r="625" spans="1:17" ht="96">
      <c r="A625" s="83">
        <v>619</v>
      </c>
      <c r="B625" s="83" t="s">
        <v>1664</v>
      </c>
      <c r="C625" s="84" t="s">
        <v>1665</v>
      </c>
      <c r="D625" s="83" t="s">
        <v>3611</v>
      </c>
      <c r="E625" s="83" t="s">
        <v>3612</v>
      </c>
      <c r="F625" s="84" t="s">
        <v>3628</v>
      </c>
      <c r="G625" s="83" t="s">
        <v>1666</v>
      </c>
      <c r="H625" s="83" t="s">
        <v>2</v>
      </c>
      <c r="I625" s="85">
        <v>150</v>
      </c>
      <c r="J625" s="86">
        <v>5850000</v>
      </c>
      <c r="K625" s="85">
        <v>877500000</v>
      </c>
      <c r="L625" s="83">
        <v>0</v>
      </c>
      <c r="M625" s="51">
        <v>13162500</v>
      </c>
      <c r="N625" s="53">
        <v>1316250000</v>
      </c>
      <c r="O625" s="53">
        <v>438750000</v>
      </c>
      <c r="P625" s="92">
        <v>225</v>
      </c>
      <c r="Q625" s="46" t="s">
        <v>7092</v>
      </c>
    </row>
    <row r="626" spans="1:17" ht="36">
      <c r="A626" s="83">
        <v>620</v>
      </c>
      <c r="B626" s="83" t="s">
        <v>385</v>
      </c>
      <c r="C626" s="84" t="s">
        <v>3629</v>
      </c>
      <c r="D626" s="83" t="s">
        <v>3611</v>
      </c>
      <c r="E626" s="83" t="s">
        <v>3612</v>
      </c>
      <c r="F626" s="84" t="s">
        <v>3630</v>
      </c>
      <c r="G626" s="83" t="s">
        <v>3631</v>
      </c>
      <c r="H626" s="83" t="s">
        <v>1822</v>
      </c>
      <c r="I626" s="85">
        <v>40</v>
      </c>
      <c r="J626" s="86">
        <v>7450000</v>
      </c>
      <c r="K626" s="85">
        <v>298000000</v>
      </c>
      <c r="L626" s="83">
        <v>0</v>
      </c>
      <c r="M626" s="51">
        <v>4470000</v>
      </c>
      <c r="N626" s="53">
        <v>447000000</v>
      </c>
      <c r="O626" s="53">
        <v>149000000</v>
      </c>
      <c r="P626" s="92">
        <v>60</v>
      </c>
      <c r="Q626" s="46" t="s">
        <v>7093</v>
      </c>
    </row>
    <row r="627" spans="1:17" ht="36">
      <c r="A627" s="83">
        <v>621</v>
      </c>
      <c r="B627" s="83" t="s">
        <v>391</v>
      </c>
      <c r="C627" s="84" t="s">
        <v>3632</v>
      </c>
      <c r="D627" s="83" t="s">
        <v>3611</v>
      </c>
      <c r="E627" s="83" t="s">
        <v>3612</v>
      </c>
      <c r="F627" s="84" t="s">
        <v>3633</v>
      </c>
      <c r="G627" s="83" t="s">
        <v>3634</v>
      </c>
      <c r="H627" s="83" t="s">
        <v>2</v>
      </c>
      <c r="I627" s="85">
        <v>5</v>
      </c>
      <c r="J627" s="86">
        <v>7650000</v>
      </c>
      <c r="K627" s="85">
        <v>38250000</v>
      </c>
      <c r="L627" s="83">
        <v>0</v>
      </c>
      <c r="M627" s="51">
        <v>573750</v>
      </c>
      <c r="N627" s="53">
        <v>57375000</v>
      </c>
      <c r="O627" s="53">
        <v>19125000</v>
      </c>
      <c r="P627" s="92">
        <v>8</v>
      </c>
      <c r="Q627" s="46" t="s">
        <v>7094</v>
      </c>
    </row>
    <row r="628" spans="1:17" ht="48">
      <c r="A628" s="83">
        <v>622</v>
      </c>
      <c r="B628" s="83" t="s">
        <v>117</v>
      </c>
      <c r="C628" s="84" t="s">
        <v>3635</v>
      </c>
      <c r="D628" s="83" t="s">
        <v>3636</v>
      </c>
      <c r="E628" s="83" t="s">
        <v>3637</v>
      </c>
      <c r="F628" s="84" t="s">
        <v>3638</v>
      </c>
      <c r="G628" s="83" t="s">
        <v>3639</v>
      </c>
      <c r="H628" s="83" t="s">
        <v>2</v>
      </c>
      <c r="I628" s="85">
        <v>150</v>
      </c>
      <c r="J628" s="86">
        <v>28297500</v>
      </c>
      <c r="K628" s="85">
        <v>4244625000</v>
      </c>
      <c r="L628" s="83">
        <v>0</v>
      </c>
      <c r="M628" s="51">
        <v>63669375</v>
      </c>
      <c r="N628" s="53">
        <v>6366937500</v>
      </c>
      <c r="O628" s="53">
        <v>2122312500</v>
      </c>
      <c r="P628" s="92">
        <v>225</v>
      </c>
      <c r="Q628" s="46" t="s">
        <v>7095</v>
      </c>
    </row>
    <row r="629" spans="1:17" ht="36">
      <c r="A629" s="83">
        <v>623</v>
      </c>
      <c r="B629" s="83" t="s">
        <v>115</v>
      </c>
      <c r="C629" s="84" t="s">
        <v>3640</v>
      </c>
      <c r="D629" s="83" t="s">
        <v>3636</v>
      </c>
      <c r="E629" s="83" t="s">
        <v>3637</v>
      </c>
      <c r="F629" s="84" t="s">
        <v>3641</v>
      </c>
      <c r="G629" s="83" t="s">
        <v>3642</v>
      </c>
      <c r="H629" s="83" t="s">
        <v>2</v>
      </c>
      <c r="I629" s="85">
        <v>10</v>
      </c>
      <c r="J629" s="86">
        <v>6685350</v>
      </c>
      <c r="K629" s="85">
        <v>66853500</v>
      </c>
      <c r="L629" s="83">
        <v>0</v>
      </c>
      <c r="M629" s="51">
        <v>1002803</v>
      </c>
      <c r="N629" s="53">
        <v>100280250</v>
      </c>
      <c r="O629" s="53">
        <v>33426750</v>
      </c>
      <c r="P629" s="92">
        <v>15</v>
      </c>
      <c r="Q629" s="46" t="s">
        <v>7096</v>
      </c>
    </row>
    <row r="630" spans="1:17" ht="36">
      <c r="A630" s="83">
        <v>624</v>
      </c>
      <c r="B630" s="83" t="s">
        <v>116</v>
      </c>
      <c r="C630" s="84" t="s">
        <v>3643</v>
      </c>
      <c r="D630" s="83" t="s">
        <v>3636</v>
      </c>
      <c r="E630" s="83" t="s">
        <v>3637</v>
      </c>
      <c r="F630" s="84" t="s">
        <v>3644</v>
      </c>
      <c r="G630" s="83" t="s">
        <v>3642</v>
      </c>
      <c r="H630" s="83" t="s">
        <v>2</v>
      </c>
      <c r="I630" s="85">
        <v>25</v>
      </c>
      <c r="J630" s="86">
        <v>6685350</v>
      </c>
      <c r="K630" s="85">
        <v>167133750</v>
      </c>
      <c r="L630" s="83">
        <v>0</v>
      </c>
      <c r="M630" s="51">
        <v>2507007</v>
      </c>
      <c r="N630" s="53">
        <v>250700625</v>
      </c>
      <c r="O630" s="53">
        <v>83566875</v>
      </c>
      <c r="P630" s="92">
        <v>38</v>
      </c>
      <c r="Q630" s="46" t="s">
        <v>7097</v>
      </c>
    </row>
    <row r="631" spans="1:17" ht="72">
      <c r="A631" s="83">
        <v>625</v>
      </c>
      <c r="B631" s="83" t="s">
        <v>121</v>
      </c>
      <c r="C631" s="84" t="s">
        <v>3645</v>
      </c>
      <c r="D631" s="83" t="s">
        <v>3646</v>
      </c>
      <c r="E631" s="83" t="s">
        <v>3647</v>
      </c>
      <c r="F631" s="84" t="s">
        <v>3648</v>
      </c>
      <c r="G631" s="83" t="s">
        <v>3649</v>
      </c>
      <c r="H631" s="83" t="s">
        <v>2</v>
      </c>
      <c r="I631" s="85">
        <v>60</v>
      </c>
      <c r="J631" s="86">
        <v>45000000</v>
      </c>
      <c r="K631" s="85">
        <v>2700000000</v>
      </c>
      <c r="L631" s="83">
        <v>0</v>
      </c>
      <c r="M631" s="51">
        <v>40500000</v>
      </c>
      <c r="N631" s="53">
        <v>4050000000</v>
      </c>
      <c r="O631" s="53">
        <v>1350000000</v>
      </c>
      <c r="P631" s="92">
        <v>90</v>
      </c>
      <c r="Q631" s="46" t="s">
        <v>7098</v>
      </c>
    </row>
    <row r="632" spans="1:17" ht="108">
      <c r="A632" s="83">
        <v>626</v>
      </c>
      <c r="B632" s="83" t="s">
        <v>1448</v>
      </c>
      <c r="C632" s="84" t="s">
        <v>3645</v>
      </c>
      <c r="D632" s="83" t="s">
        <v>3646</v>
      </c>
      <c r="E632" s="83" t="s">
        <v>3647</v>
      </c>
      <c r="F632" s="84" t="s">
        <v>3650</v>
      </c>
      <c r="G632" s="83" t="s">
        <v>3651</v>
      </c>
      <c r="H632" s="83" t="s">
        <v>2</v>
      </c>
      <c r="I632" s="85">
        <v>180</v>
      </c>
      <c r="J632" s="86">
        <v>32550000</v>
      </c>
      <c r="K632" s="85">
        <v>5859000000</v>
      </c>
      <c r="L632" s="83">
        <v>0</v>
      </c>
      <c r="M632" s="51">
        <v>87885000</v>
      </c>
      <c r="N632" s="53">
        <v>8788500000</v>
      </c>
      <c r="O632" s="53">
        <v>2929500000</v>
      </c>
      <c r="P632" s="92">
        <v>270</v>
      </c>
      <c r="Q632" s="46" t="s">
        <v>7099</v>
      </c>
    </row>
    <row r="633" spans="1:17" ht="72">
      <c r="A633" s="83">
        <v>627</v>
      </c>
      <c r="B633" s="83" t="s">
        <v>118</v>
      </c>
      <c r="C633" s="84" t="s">
        <v>3652</v>
      </c>
      <c r="D633" s="83" t="s">
        <v>3646</v>
      </c>
      <c r="E633" s="83" t="s">
        <v>3647</v>
      </c>
      <c r="F633" s="84" t="s">
        <v>3653</v>
      </c>
      <c r="G633" s="83" t="s">
        <v>3654</v>
      </c>
      <c r="H633" s="83" t="s">
        <v>2</v>
      </c>
      <c r="I633" s="85">
        <v>40</v>
      </c>
      <c r="J633" s="86">
        <v>3500000</v>
      </c>
      <c r="K633" s="85">
        <v>140000000</v>
      </c>
      <c r="L633" s="83">
        <v>0</v>
      </c>
      <c r="M633" s="51">
        <v>2100000</v>
      </c>
      <c r="N633" s="53">
        <v>210000000</v>
      </c>
      <c r="O633" s="53">
        <v>70000000</v>
      </c>
      <c r="P633" s="92">
        <v>60</v>
      </c>
      <c r="Q633" s="46" t="s">
        <v>7100</v>
      </c>
    </row>
    <row r="634" spans="1:17" ht="72">
      <c r="A634" s="83">
        <v>628</v>
      </c>
      <c r="B634" s="83" t="s">
        <v>119</v>
      </c>
      <c r="C634" s="84" t="s">
        <v>3655</v>
      </c>
      <c r="D634" s="83" t="s">
        <v>3646</v>
      </c>
      <c r="E634" s="83" t="s">
        <v>3647</v>
      </c>
      <c r="F634" s="84" t="s">
        <v>3656</v>
      </c>
      <c r="G634" s="83" t="s">
        <v>3654</v>
      </c>
      <c r="H634" s="83" t="s">
        <v>2</v>
      </c>
      <c r="I634" s="85">
        <v>40</v>
      </c>
      <c r="J634" s="86">
        <v>3500000</v>
      </c>
      <c r="K634" s="85">
        <v>140000000</v>
      </c>
      <c r="L634" s="83">
        <v>0</v>
      </c>
      <c r="M634" s="51">
        <v>2100000</v>
      </c>
      <c r="N634" s="53">
        <v>210000000</v>
      </c>
      <c r="O634" s="53">
        <v>70000000</v>
      </c>
      <c r="P634" s="92">
        <v>60</v>
      </c>
      <c r="Q634" s="46" t="s">
        <v>7101</v>
      </c>
    </row>
    <row r="635" spans="1:17" ht="72">
      <c r="A635" s="83">
        <v>629</v>
      </c>
      <c r="B635" s="83" t="s">
        <v>120</v>
      </c>
      <c r="C635" s="84" t="s">
        <v>3657</v>
      </c>
      <c r="D635" s="83" t="s">
        <v>3646</v>
      </c>
      <c r="E635" s="83" t="s">
        <v>3647</v>
      </c>
      <c r="F635" s="84" t="s">
        <v>3658</v>
      </c>
      <c r="G635" s="83" t="s">
        <v>3654</v>
      </c>
      <c r="H635" s="83" t="s">
        <v>2</v>
      </c>
      <c r="I635" s="85">
        <v>40</v>
      </c>
      <c r="J635" s="86">
        <v>3500000</v>
      </c>
      <c r="K635" s="85">
        <v>140000000</v>
      </c>
      <c r="L635" s="83">
        <v>0</v>
      </c>
      <c r="M635" s="51">
        <v>2100000</v>
      </c>
      <c r="N635" s="53">
        <v>210000000</v>
      </c>
      <c r="O635" s="53">
        <v>70000000</v>
      </c>
      <c r="P635" s="92">
        <v>60</v>
      </c>
      <c r="Q635" s="46" t="s">
        <v>7102</v>
      </c>
    </row>
    <row r="636" spans="1:17" ht="48">
      <c r="A636" s="83">
        <v>630</v>
      </c>
      <c r="B636" s="83" t="s">
        <v>3659</v>
      </c>
      <c r="C636" s="84" t="s">
        <v>3660</v>
      </c>
      <c r="D636" s="83" t="s">
        <v>3646</v>
      </c>
      <c r="E636" s="83" t="s">
        <v>3647</v>
      </c>
      <c r="F636" s="84" t="s">
        <v>3661</v>
      </c>
      <c r="G636" s="83" t="s">
        <v>3662</v>
      </c>
      <c r="H636" s="83" t="s">
        <v>2</v>
      </c>
      <c r="I636" s="85">
        <v>60</v>
      </c>
      <c r="J636" s="86">
        <v>14200000</v>
      </c>
      <c r="K636" s="85">
        <v>852000000</v>
      </c>
      <c r="L636" s="83">
        <v>0</v>
      </c>
      <c r="M636" s="51">
        <v>12780000</v>
      </c>
      <c r="N636" s="53">
        <v>1278000000</v>
      </c>
      <c r="O636" s="53">
        <v>426000000</v>
      </c>
      <c r="P636" s="92">
        <v>90</v>
      </c>
      <c r="Q636" s="46" t="s">
        <v>7103</v>
      </c>
    </row>
    <row r="637" spans="1:17" ht="72">
      <c r="A637" s="83">
        <v>631</v>
      </c>
      <c r="B637" s="83" t="s">
        <v>3663</v>
      </c>
      <c r="C637" s="84" t="s">
        <v>3664</v>
      </c>
      <c r="D637" s="83" t="s">
        <v>3646</v>
      </c>
      <c r="E637" s="83" t="s">
        <v>3647</v>
      </c>
      <c r="F637" s="84" t="s">
        <v>3665</v>
      </c>
      <c r="G637" s="83" t="s">
        <v>3666</v>
      </c>
      <c r="H637" s="83" t="s">
        <v>2</v>
      </c>
      <c r="I637" s="85">
        <v>220</v>
      </c>
      <c r="J637" s="86">
        <v>10400000</v>
      </c>
      <c r="K637" s="85">
        <v>2288000000</v>
      </c>
      <c r="L637" s="83">
        <v>0</v>
      </c>
      <c r="M637" s="51">
        <v>34320000</v>
      </c>
      <c r="N637" s="53">
        <v>3432000000</v>
      </c>
      <c r="O637" s="53">
        <v>1144000000</v>
      </c>
      <c r="P637" s="92">
        <v>330</v>
      </c>
      <c r="Q637" s="46" t="s">
        <v>7104</v>
      </c>
    </row>
    <row r="638" spans="1:17" ht="156">
      <c r="A638" s="83">
        <v>632</v>
      </c>
      <c r="B638" s="83" t="s">
        <v>394</v>
      </c>
      <c r="C638" s="84" t="s">
        <v>3667</v>
      </c>
      <c r="D638" s="83"/>
      <c r="E638" s="83" t="s">
        <v>3668</v>
      </c>
      <c r="F638" s="84" t="s">
        <v>3669</v>
      </c>
      <c r="G638" s="83" t="s">
        <v>3670</v>
      </c>
      <c r="H638" s="83" t="s">
        <v>2</v>
      </c>
      <c r="I638" s="85">
        <v>600</v>
      </c>
      <c r="J638" s="86">
        <v>888300</v>
      </c>
      <c r="K638" s="85">
        <v>532980000</v>
      </c>
      <c r="L638" s="83">
        <v>0</v>
      </c>
      <c r="M638" s="51">
        <v>7994700</v>
      </c>
      <c r="N638" s="53">
        <v>799470000</v>
      </c>
      <c r="O638" s="53">
        <v>266490000</v>
      </c>
      <c r="P638" s="92">
        <v>900</v>
      </c>
      <c r="Q638" s="46" t="s">
        <v>7105</v>
      </c>
    </row>
    <row r="639" spans="1:17" ht="36">
      <c r="A639" s="83">
        <v>633</v>
      </c>
      <c r="B639" s="83" t="s">
        <v>44</v>
      </c>
      <c r="C639" s="84" t="s">
        <v>3671</v>
      </c>
      <c r="D639" s="83" t="s">
        <v>3672</v>
      </c>
      <c r="E639" s="83" t="s">
        <v>3673</v>
      </c>
      <c r="F639" s="84" t="s">
        <v>3674</v>
      </c>
      <c r="G639" s="83" t="s">
        <v>3675</v>
      </c>
      <c r="H639" s="83" t="s">
        <v>2</v>
      </c>
      <c r="I639" s="85">
        <v>5</v>
      </c>
      <c r="J639" s="86">
        <v>4645200</v>
      </c>
      <c r="K639" s="85">
        <v>23226000</v>
      </c>
      <c r="L639" s="83">
        <v>0</v>
      </c>
      <c r="M639" s="51">
        <v>348390</v>
      </c>
      <c r="N639" s="53">
        <v>34839000</v>
      </c>
      <c r="O639" s="53">
        <v>11613000</v>
      </c>
      <c r="P639" s="92">
        <v>8</v>
      </c>
      <c r="Q639" s="46" t="s">
        <v>7106</v>
      </c>
    </row>
    <row r="640" spans="1:17" ht="48">
      <c r="A640" s="83">
        <v>634</v>
      </c>
      <c r="B640" s="83" t="s">
        <v>45</v>
      </c>
      <c r="C640" s="84" t="s">
        <v>3676</v>
      </c>
      <c r="D640" s="83" t="s">
        <v>3672</v>
      </c>
      <c r="E640" s="83" t="s">
        <v>3673</v>
      </c>
      <c r="F640" s="84" t="s">
        <v>3677</v>
      </c>
      <c r="G640" s="83" t="s">
        <v>3678</v>
      </c>
      <c r="H640" s="83" t="s">
        <v>2</v>
      </c>
      <c r="I640" s="85">
        <v>10</v>
      </c>
      <c r="J640" s="86">
        <v>3116400</v>
      </c>
      <c r="K640" s="85">
        <v>31164000</v>
      </c>
      <c r="L640" s="83">
        <v>0</v>
      </c>
      <c r="M640" s="51">
        <v>467460</v>
      </c>
      <c r="N640" s="53">
        <v>46746000</v>
      </c>
      <c r="O640" s="53">
        <v>15582000</v>
      </c>
      <c r="P640" s="92">
        <v>15</v>
      </c>
      <c r="Q640" s="46" t="s">
        <v>7107</v>
      </c>
    </row>
    <row r="641" spans="1:17" ht="36">
      <c r="A641" s="83">
        <v>635</v>
      </c>
      <c r="B641" s="83" t="s">
        <v>46</v>
      </c>
      <c r="C641" s="84" t="s">
        <v>3679</v>
      </c>
      <c r="D641" s="83" t="s">
        <v>3672</v>
      </c>
      <c r="E641" s="83" t="s">
        <v>3673</v>
      </c>
      <c r="F641" s="84" t="s">
        <v>3680</v>
      </c>
      <c r="G641" s="83" t="s">
        <v>3681</v>
      </c>
      <c r="H641" s="83" t="s">
        <v>2</v>
      </c>
      <c r="I641" s="85">
        <v>350</v>
      </c>
      <c r="J641" s="86">
        <v>4410000</v>
      </c>
      <c r="K641" s="85">
        <v>1543500000</v>
      </c>
      <c r="L641" s="83">
        <v>0</v>
      </c>
      <c r="M641" s="51">
        <v>23152500</v>
      </c>
      <c r="N641" s="53">
        <v>2315250000</v>
      </c>
      <c r="O641" s="53">
        <v>771750000</v>
      </c>
      <c r="P641" s="92">
        <v>525</v>
      </c>
      <c r="Q641" s="46" t="s">
        <v>7108</v>
      </c>
    </row>
    <row r="642" spans="1:17" ht="24">
      <c r="A642" s="83">
        <v>636</v>
      </c>
      <c r="B642" s="83" t="s">
        <v>43</v>
      </c>
      <c r="C642" s="84" t="s">
        <v>3682</v>
      </c>
      <c r="D642" s="83">
        <v>0</v>
      </c>
      <c r="E642" s="83">
        <v>0</v>
      </c>
      <c r="F642" s="84" t="s">
        <v>3683</v>
      </c>
      <c r="G642" s="83" t="s">
        <v>3684</v>
      </c>
      <c r="H642" s="83" t="s">
        <v>3685</v>
      </c>
      <c r="I642" s="85">
        <v>300</v>
      </c>
      <c r="J642" s="86">
        <v>38000</v>
      </c>
      <c r="K642" s="85">
        <v>11400000</v>
      </c>
      <c r="L642" s="83">
        <v>0</v>
      </c>
      <c r="M642" s="51">
        <v>171000</v>
      </c>
      <c r="N642" s="53">
        <v>17100000</v>
      </c>
      <c r="O642" s="53">
        <v>5700000</v>
      </c>
      <c r="P642" s="92">
        <v>450</v>
      </c>
      <c r="Q642" s="46" t="s">
        <v>7109</v>
      </c>
    </row>
    <row r="643" spans="1:17" ht="48">
      <c r="A643" s="83">
        <v>637</v>
      </c>
      <c r="B643" s="83" t="s">
        <v>3686</v>
      </c>
      <c r="C643" s="84" t="s">
        <v>3687</v>
      </c>
      <c r="D643" s="83" t="s">
        <v>3688</v>
      </c>
      <c r="E643" s="83"/>
      <c r="F643" s="84" t="s">
        <v>3689</v>
      </c>
      <c r="G643" s="83" t="s">
        <v>3690</v>
      </c>
      <c r="H643" s="83" t="s">
        <v>2</v>
      </c>
      <c r="I643" s="85">
        <v>80</v>
      </c>
      <c r="J643" s="86">
        <v>2170627</v>
      </c>
      <c r="K643" s="85">
        <v>173650160</v>
      </c>
      <c r="L643" s="83">
        <v>0</v>
      </c>
      <c r="M643" s="51">
        <v>2604753</v>
      </c>
      <c r="N643" s="53">
        <v>260475240</v>
      </c>
      <c r="O643" s="53">
        <v>86825080</v>
      </c>
      <c r="P643" s="92">
        <v>120</v>
      </c>
      <c r="Q643" s="46" t="s">
        <v>7110</v>
      </c>
    </row>
    <row r="644" spans="1:17" ht="48">
      <c r="A644" s="83">
        <v>638</v>
      </c>
      <c r="B644" s="83" t="s">
        <v>3691</v>
      </c>
      <c r="C644" s="84" t="s">
        <v>3692</v>
      </c>
      <c r="D644" s="83" t="s">
        <v>3688</v>
      </c>
      <c r="E644" s="83"/>
      <c r="F644" s="84" t="s">
        <v>3693</v>
      </c>
      <c r="G644" s="83" t="s">
        <v>3690</v>
      </c>
      <c r="H644" s="83" t="s">
        <v>2</v>
      </c>
      <c r="I644" s="85">
        <v>80</v>
      </c>
      <c r="J644" s="86">
        <v>2170627</v>
      </c>
      <c r="K644" s="85">
        <v>173650160</v>
      </c>
      <c r="L644" s="83">
        <v>0</v>
      </c>
      <c r="M644" s="51">
        <v>2604753</v>
      </c>
      <c r="N644" s="53">
        <v>260475240</v>
      </c>
      <c r="O644" s="53">
        <v>86825080</v>
      </c>
      <c r="P644" s="92">
        <v>120</v>
      </c>
      <c r="Q644" s="46" t="s">
        <v>7111</v>
      </c>
    </row>
    <row r="645" spans="1:17" ht="36">
      <c r="A645" s="83">
        <v>639</v>
      </c>
      <c r="B645" s="83" t="s">
        <v>3694</v>
      </c>
      <c r="C645" s="84" t="s">
        <v>3463</v>
      </c>
      <c r="D645" s="83" t="s">
        <v>3688</v>
      </c>
      <c r="E645" s="83"/>
      <c r="F645" s="84" t="s">
        <v>3695</v>
      </c>
      <c r="G645" s="83" t="s">
        <v>3696</v>
      </c>
      <c r="H645" s="83" t="s">
        <v>2</v>
      </c>
      <c r="I645" s="85">
        <v>70</v>
      </c>
      <c r="J645" s="86">
        <v>678750</v>
      </c>
      <c r="K645" s="85">
        <v>47512500</v>
      </c>
      <c r="L645" s="83">
        <v>0</v>
      </c>
      <c r="M645" s="51">
        <v>712688</v>
      </c>
      <c r="N645" s="53">
        <v>71268750</v>
      </c>
      <c r="O645" s="53">
        <v>23756250</v>
      </c>
      <c r="P645" s="92">
        <v>105</v>
      </c>
      <c r="Q645" s="46" t="s">
        <v>7112</v>
      </c>
    </row>
    <row r="646" spans="1:17" ht="36">
      <c r="A646" s="83">
        <v>640</v>
      </c>
      <c r="B646" s="83" t="s">
        <v>3697</v>
      </c>
      <c r="C646" s="84" t="s">
        <v>3698</v>
      </c>
      <c r="D646" s="83" t="s">
        <v>3688</v>
      </c>
      <c r="E646" s="83"/>
      <c r="F646" s="84" t="s">
        <v>3699</v>
      </c>
      <c r="G646" s="83" t="s">
        <v>3700</v>
      </c>
      <c r="H646" s="83" t="s">
        <v>2</v>
      </c>
      <c r="I646" s="85">
        <v>45</v>
      </c>
      <c r="J646" s="86">
        <v>2858972</v>
      </c>
      <c r="K646" s="85">
        <v>128653740</v>
      </c>
      <c r="L646" s="83">
        <v>0</v>
      </c>
      <c r="M646" s="51">
        <v>1929807</v>
      </c>
      <c r="N646" s="53">
        <v>192980610</v>
      </c>
      <c r="O646" s="53">
        <v>64326870</v>
      </c>
      <c r="P646" s="92">
        <v>68</v>
      </c>
      <c r="Q646" s="46" t="s">
        <v>7113</v>
      </c>
    </row>
    <row r="647" spans="1:17" ht="36">
      <c r="A647" s="83">
        <v>641</v>
      </c>
      <c r="B647" s="83" t="s">
        <v>3701</v>
      </c>
      <c r="C647" s="84" t="s">
        <v>3702</v>
      </c>
      <c r="D647" s="83" t="s">
        <v>3688</v>
      </c>
      <c r="E647" s="83"/>
      <c r="F647" s="84" t="s">
        <v>3703</v>
      </c>
      <c r="G647" s="83" t="s">
        <v>3696</v>
      </c>
      <c r="H647" s="83" t="s">
        <v>2</v>
      </c>
      <c r="I647" s="85">
        <v>55</v>
      </c>
      <c r="J647" s="86">
        <v>4763981</v>
      </c>
      <c r="K647" s="85">
        <v>262018955</v>
      </c>
      <c r="L647" s="83">
        <v>0</v>
      </c>
      <c r="M647" s="51">
        <v>3930285</v>
      </c>
      <c r="N647" s="53">
        <v>393028433</v>
      </c>
      <c r="O647" s="53">
        <v>131009478</v>
      </c>
      <c r="P647" s="92">
        <v>83</v>
      </c>
      <c r="Q647" s="46" t="s">
        <v>7114</v>
      </c>
    </row>
    <row r="648" spans="1:17" ht="36">
      <c r="A648" s="83">
        <v>642</v>
      </c>
      <c r="B648" s="83" t="s">
        <v>3704</v>
      </c>
      <c r="C648" s="84" t="s">
        <v>3705</v>
      </c>
      <c r="D648" s="83" t="s">
        <v>3688</v>
      </c>
      <c r="E648" s="83"/>
      <c r="F648" s="84" t="s">
        <v>3706</v>
      </c>
      <c r="G648" s="83" t="s">
        <v>3707</v>
      </c>
      <c r="H648" s="83" t="s">
        <v>2</v>
      </c>
      <c r="I648" s="85">
        <v>25</v>
      </c>
      <c r="J648" s="86">
        <v>2858389</v>
      </c>
      <c r="K648" s="85">
        <v>71459725</v>
      </c>
      <c r="L648" s="83">
        <v>0</v>
      </c>
      <c r="M648" s="51">
        <v>1071896</v>
      </c>
      <c r="N648" s="53">
        <v>107189588</v>
      </c>
      <c r="O648" s="53">
        <v>35729863</v>
      </c>
      <c r="P648" s="92">
        <v>38</v>
      </c>
      <c r="Q648" s="46" t="s">
        <v>7115</v>
      </c>
    </row>
    <row r="649" spans="1:17" ht="48">
      <c r="A649" s="83">
        <v>643</v>
      </c>
      <c r="B649" s="83" t="s">
        <v>3708</v>
      </c>
      <c r="C649" s="84" t="s">
        <v>3709</v>
      </c>
      <c r="D649" s="83" t="s">
        <v>3688</v>
      </c>
      <c r="E649" s="83"/>
      <c r="F649" s="84" t="s">
        <v>3710</v>
      </c>
      <c r="G649" s="83" t="s">
        <v>3711</v>
      </c>
      <c r="H649" s="83" t="s">
        <v>2</v>
      </c>
      <c r="I649" s="85">
        <v>30</v>
      </c>
      <c r="J649" s="86">
        <v>1713285</v>
      </c>
      <c r="K649" s="85">
        <v>51398550</v>
      </c>
      <c r="L649" s="83">
        <v>0</v>
      </c>
      <c r="M649" s="51">
        <v>770979</v>
      </c>
      <c r="N649" s="53">
        <v>77097825</v>
      </c>
      <c r="O649" s="53">
        <v>25699275</v>
      </c>
      <c r="P649" s="92">
        <v>45</v>
      </c>
      <c r="Q649" s="46" t="s">
        <v>7116</v>
      </c>
    </row>
    <row r="650" spans="1:17" ht="36">
      <c r="A650" s="83">
        <v>644</v>
      </c>
      <c r="B650" s="83" t="s">
        <v>3712</v>
      </c>
      <c r="C650" s="84" t="s">
        <v>3713</v>
      </c>
      <c r="D650" s="83" t="s">
        <v>3688</v>
      </c>
      <c r="E650" s="83"/>
      <c r="F650" s="84" t="s">
        <v>3714</v>
      </c>
      <c r="G650" s="83" t="s">
        <v>3715</v>
      </c>
      <c r="H650" s="83" t="s">
        <v>2</v>
      </c>
      <c r="I650" s="85">
        <v>25</v>
      </c>
      <c r="J650" s="86">
        <v>1631700</v>
      </c>
      <c r="K650" s="85">
        <v>40792500</v>
      </c>
      <c r="L650" s="83">
        <v>0</v>
      </c>
      <c r="M650" s="51">
        <v>611888</v>
      </c>
      <c r="N650" s="53">
        <v>61188750</v>
      </c>
      <c r="O650" s="53">
        <v>20396250</v>
      </c>
      <c r="P650" s="92">
        <v>38</v>
      </c>
      <c r="Q650" s="46" t="s">
        <v>7117</v>
      </c>
    </row>
    <row r="651" spans="1:17" ht="72">
      <c r="A651" s="83">
        <v>645</v>
      </c>
      <c r="B651" s="83" t="s">
        <v>3716</v>
      </c>
      <c r="C651" s="84" t="s">
        <v>3717</v>
      </c>
      <c r="D651" s="83" t="s">
        <v>3688</v>
      </c>
      <c r="E651" s="83"/>
      <c r="F651" s="84" t="s">
        <v>3718</v>
      </c>
      <c r="G651" s="83" t="s">
        <v>3719</v>
      </c>
      <c r="H651" s="83" t="s">
        <v>2</v>
      </c>
      <c r="I651" s="85">
        <v>25</v>
      </c>
      <c r="J651" s="86">
        <v>3164175</v>
      </c>
      <c r="K651" s="85">
        <v>79104375</v>
      </c>
      <c r="L651" s="83">
        <v>0</v>
      </c>
      <c r="M651" s="51">
        <v>1186566</v>
      </c>
      <c r="N651" s="53">
        <v>118656563</v>
      </c>
      <c r="O651" s="53">
        <v>39552188</v>
      </c>
      <c r="P651" s="92">
        <v>38</v>
      </c>
      <c r="Q651" s="46" t="s">
        <v>7118</v>
      </c>
    </row>
    <row r="652" spans="1:17" ht="48">
      <c r="A652" s="83">
        <v>646</v>
      </c>
      <c r="B652" s="83" t="s">
        <v>3720</v>
      </c>
      <c r="C652" s="84" t="s">
        <v>3721</v>
      </c>
      <c r="D652" s="83" t="s">
        <v>3688</v>
      </c>
      <c r="E652" s="83"/>
      <c r="F652" s="84" t="s">
        <v>3722</v>
      </c>
      <c r="G652" s="83" t="s">
        <v>3723</v>
      </c>
      <c r="H652" s="83" t="s">
        <v>2</v>
      </c>
      <c r="I652" s="85">
        <v>20</v>
      </c>
      <c r="J652" s="86">
        <v>4545450</v>
      </c>
      <c r="K652" s="85">
        <v>90909000</v>
      </c>
      <c r="L652" s="83">
        <v>0</v>
      </c>
      <c r="M652" s="51">
        <v>1363635</v>
      </c>
      <c r="N652" s="53">
        <v>136363500</v>
      </c>
      <c r="O652" s="53">
        <v>45454500</v>
      </c>
      <c r="P652" s="92">
        <v>30</v>
      </c>
      <c r="Q652" s="46" t="s">
        <v>7119</v>
      </c>
    </row>
    <row r="653" spans="1:17" ht="36">
      <c r="A653" s="83">
        <v>647</v>
      </c>
      <c r="B653" s="83" t="s">
        <v>3724</v>
      </c>
      <c r="C653" s="84" t="s">
        <v>3725</v>
      </c>
      <c r="D653" s="83" t="s">
        <v>3688</v>
      </c>
      <c r="E653" s="83"/>
      <c r="F653" s="84" t="s">
        <v>3726</v>
      </c>
      <c r="G653" s="83" t="s">
        <v>3727</v>
      </c>
      <c r="H653" s="83" t="s">
        <v>2</v>
      </c>
      <c r="I653" s="85">
        <v>20</v>
      </c>
      <c r="J653" s="86">
        <v>2887500</v>
      </c>
      <c r="K653" s="85">
        <v>57750000</v>
      </c>
      <c r="L653" s="83">
        <v>0</v>
      </c>
      <c r="M653" s="51">
        <v>866250</v>
      </c>
      <c r="N653" s="53">
        <v>86625000</v>
      </c>
      <c r="O653" s="53">
        <v>28875000</v>
      </c>
      <c r="P653" s="92">
        <v>30</v>
      </c>
      <c r="Q653" s="46" t="s">
        <v>7120</v>
      </c>
    </row>
    <row r="654" spans="1:17" ht="60">
      <c r="A654" s="83">
        <v>648</v>
      </c>
      <c r="B654" s="83" t="s">
        <v>3728</v>
      </c>
      <c r="C654" s="84" t="s">
        <v>3729</v>
      </c>
      <c r="D654" s="83" t="s">
        <v>3688</v>
      </c>
      <c r="E654" s="83"/>
      <c r="F654" s="84" t="s">
        <v>3730</v>
      </c>
      <c r="G654" s="83" t="s">
        <v>3731</v>
      </c>
      <c r="H654" s="83" t="s">
        <v>2</v>
      </c>
      <c r="I654" s="85">
        <v>100</v>
      </c>
      <c r="J654" s="86">
        <v>1260000</v>
      </c>
      <c r="K654" s="85">
        <v>126000000</v>
      </c>
      <c r="L654" s="83">
        <v>0</v>
      </c>
      <c r="M654" s="51">
        <v>1890000</v>
      </c>
      <c r="N654" s="53">
        <v>189000000</v>
      </c>
      <c r="O654" s="53">
        <v>63000000</v>
      </c>
      <c r="P654" s="92">
        <v>150</v>
      </c>
      <c r="Q654" s="46" t="s">
        <v>7121</v>
      </c>
    </row>
    <row r="655" spans="1:17" ht="36">
      <c r="A655" s="83">
        <v>649</v>
      </c>
      <c r="B655" s="83" t="s">
        <v>3732</v>
      </c>
      <c r="C655" s="84" t="s">
        <v>3733</v>
      </c>
      <c r="D655" s="83" t="s">
        <v>3688</v>
      </c>
      <c r="E655" s="83"/>
      <c r="F655" s="84" t="s">
        <v>3734</v>
      </c>
      <c r="G655" s="83" t="s">
        <v>3735</v>
      </c>
      <c r="H655" s="83" t="s">
        <v>2</v>
      </c>
      <c r="I655" s="85">
        <v>150</v>
      </c>
      <c r="J655" s="86">
        <v>904428</v>
      </c>
      <c r="K655" s="85">
        <v>135664200</v>
      </c>
      <c r="L655" s="83">
        <v>0</v>
      </c>
      <c r="M655" s="51">
        <v>2034963</v>
      </c>
      <c r="N655" s="53">
        <v>203496300</v>
      </c>
      <c r="O655" s="53">
        <v>67832100</v>
      </c>
      <c r="P655" s="92">
        <v>225</v>
      </c>
      <c r="Q655" s="46" t="s">
        <v>7122</v>
      </c>
    </row>
    <row r="656" spans="1:17" ht="36">
      <c r="A656" s="83">
        <v>650</v>
      </c>
      <c r="B656" s="83" t="s">
        <v>3736</v>
      </c>
      <c r="C656" s="84" t="s">
        <v>3737</v>
      </c>
      <c r="D656" s="83" t="s">
        <v>3688</v>
      </c>
      <c r="E656" s="83"/>
      <c r="F656" s="84" t="s">
        <v>3738</v>
      </c>
      <c r="G656" s="83" t="s">
        <v>3739</v>
      </c>
      <c r="H656" s="83" t="s">
        <v>2</v>
      </c>
      <c r="I656" s="85">
        <v>60</v>
      </c>
      <c r="J656" s="86">
        <v>5769225</v>
      </c>
      <c r="K656" s="85">
        <v>346153500</v>
      </c>
      <c r="L656" s="83">
        <v>0</v>
      </c>
      <c r="M656" s="51">
        <v>5192303</v>
      </c>
      <c r="N656" s="53">
        <v>519230250</v>
      </c>
      <c r="O656" s="53">
        <v>173076750</v>
      </c>
      <c r="P656" s="92">
        <v>90</v>
      </c>
      <c r="Q656" s="46" t="s">
        <v>7123</v>
      </c>
    </row>
    <row r="657" spans="1:17" ht="36">
      <c r="A657" s="83">
        <v>651</v>
      </c>
      <c r="B657" s="83" t="s">
        <v>3740</v>
      </c>
      <c r="C657" s="84" t="s">
        <v>3741</v>
      </c>
      <c r="D657" s="83" t="s">
        <v>3688</v>
      </c>
      <c r="E657" s="83"/>
      <c r="F657" s="84" t="s">
        <v>3742</v>
      </c>
      <c r="G657" s="83" t="s">
        <v>3743</v>
      </c>
      <c r="H657" s="83" t="s">
        <v>2</v>
      </c>
      <c r="I657" s="85">
        <v>36</v>
      </c>
      <c r="J657" s="86">
        <v>3112468</v>
      </c>
      <c r="K657" s="85">
        <v>112048848</v>
      </c>
      <c r="L657" s="83">
        <v>0</v>
      </c>
      <c r="M657" s="51">
        <v>1680733</v>
      </c>
      <c r="N657" s="53">
        <v>168073272</v>
      </c>
      <c r="O657" s="53">
        <v>56024424</v>
      </c>
      <c r="P657" s="92">
        <v>54</v>
      </c>
      <c r="Q657" s="46" t="s">
        <v>7124</v>
      </c>
    </row>
    <row r="658" spans="1:17" ht="48">
      <c r="A658" s="83">
        <v>652</v>
      </c>
      <c r="B658" s="83" t="s">
        <v>3744</v>
      </c>
      <c r="C658" s="84" t="s">
        <v>3745</v>
      </c>
      <c r="D658" s="83" t="s">
        <v>3688</v>
      </c>
      <c r="E658" s="83"/>
      <c r="F658" s="84" t="s">
        <v>3746</v>
      </c>
      <c r="G658" s="83" t="s">
        <v>3747</v>
      </c>
      <c r="H658" s="83" t="s">
        <v>2</v>
      </c>
      <c r="I658" s="85">
        <v>20</v>
      </c>
      <c r="J658" s="86">
        <v>3315000</v>
      </c>
      <c r="K658" s="85">
        <v>66300000</v>
      </c>
      <c r="L658" s="83">
        <v>0</v>
      </c>
      <c r="M658" s="51">
        <v>994500</v>
      </c>
      <c r="N658" s="53">
        <v>99450000</v>
      </c>
      <c r="O658" s="53">
        <v>33150000</v>
      </c>
      <c r="P658" s="92">
        <v>30</v>
      </c>
      <c r="Q658" s="46" t="s">
        <v>7125</v>
      </c>
    </row>
    <row r="659" spans="1:17" ht="48">
      <c r="A659" s="83">
        <v>653</v>
      </c>
      <c r="B659" s="83" t="s">
        <v>3748</v>
      </c>
      <c r="C659" s="84" t="s">
        <v>3749</v>
      </c>
      <c r="D659" s="83" t="s">
        <v>3688</v>
      </c>
      <c r="E659" s="83"/>
      <c r="F659" s="84" t="s">
        <v>3750</v>
      </c>
      <c r="G659" s="83" t="s">
        <v>3751</v>
      </c>
      <c r="H659" s="83" t="s">
        <v>2</v>
      </c>
      <c r="I659" s="85">
        <v>33</v>
      </c>
      <c r="J659" s="86">
        <v>3372800</v>
      </c>
      <c r="K659" s="85">
        <v>111302400</v>
      </c>
      <c r="L659" s="83">
        <v>0</v>
      </c>
      <c r="M659" s="51">
        <v>1669536</v>
      </c>
      <c r="N659" s="53">
        <v>166953600</v>
      </c>
      <c r="O659" s="53">
        <v>55651200</v>
      </c>
      <c r="P659" s="92">
        <v>50</v>
      </c>
      <c r="Q659" s="46" t="s">
        <v>7126</v>
      </c>
    </row>
    <row r="660" spans="1:17" ht="48">
      <c r="A660" s="83">
        <v>654</v>
      </c>
      <c r="B660" s="83" t="s">
        <v>3752</v>
      </c>
      <c r="C660" s="84" t="s">
        <v>3753</v>
      </c>
      <c r="D660" s="83" t="s">
        <v>3688</v>
      </c>
      <c r="E660" s="83"/>
      <c r="F660" s="84" t="s">
        <v>3754</v>
      </c>
      <c r="G660" s="83" t="s">
        <v>3755</v>
      </c>
      <c r="H660" s="83" t="s">
        <v>2</v>
      </c>
      <c r="I660" s="85">
        <v>15</v>
      </c>
      <c r="J660" s="86">
        <v>1603753</v>
      </c>
      <c r="K660" s="85">
        <v>24056295</v>
      </c>
      <c r="L660" s="83">
        <v>0</v>
      </c>
      <c r="M660" s="51">
        <v>360845</v>
      </c>
      <c r="N660" s="53">
        <v>36084443</v>
      </c>
      <c r="O660" s="53">
        <v>12028148</v>
      </c>
      <c r="P660" s="92">
        <v>23</v>
      </c>
      <c r="Q660" s="46" t="s">
        <v>7127</v>
      </c>
    </row>
    <row r="661" spans="1:17" ht="72">
      <c r="A661" s="83">
        <v>655</v>
      </c>
      <c r="B661" s="83" t="s">
        <v>3756</v>
      </c>
      <c r="C661" s="84" t="s">
        <v>3757</v>
      </c>
      <c r="D661" s="83" t="s">
        <v>3688</v>
      </c>
      <c r="E661" s="83"/>
      <c r="F661" s="84" t="s">
        <v>3758</v>
      </c>
      <c r="G661" s="83" t="s">
        <v>3696</v>
      </c>
      <c r="H661" s="83" t="s">
        <v>2</v>
      </c>
      <c r="I661" s="85">
        <v>9</v>
      </c>
      <c r="J661" s="86">
        <v>1143356</v>
      </c>
      <c r="K661" s="85">
        <v>10290204</v>
      </c>
      <c r="L661" s="83">
        <v>0</v>
      </c>
      <c r="M661" s="51">
        <v>154354</v>
      </c>
      <c r="N661" s="53">
        <v>15435306</v>
      </c>
      <c r="O661" s="53">
        <v>5145102</v>
      </c>
      <c r="P661" s="92">
        <v>14</v>
      </c>
      <c r="Q661" s="46" t="s">
        <v>7128</v>
      </c>
    </row>
    <row r="662" spans="1:17" ht="36">
      <c r="A662" s="83">
        <v>656</v>
      </c>
      <c r="B662" s="83" t="s">
        <v>3759</v>
      </c>
      <c r="C662" s="84" t="s">
        <v>3760</v>
      </c>
      <c r="D662" s="83" t="s">
        <v>3688</v>
      </c>
      <c r="E662" s="83"/>
      <c r="F662" s="84" t="s">
        <v>3761</v>
      </c>
      <c r="G662" s="83" t="s">
        <v>3711</v>
      </c>
      <c r="H662" s="83" t="s">
        <v>2</v>
      </c>
      <c r="I662" s="85">
        <v>50</v>
      </c>
      <c r="J662" s="86">
        <v>1835663</v>
      </c>
      <c r="K662" s="85">
        <v>91783150</v>
      </c>
      <c r="L662" s="83">
        <v>0</v>
      </c>
      <c r="M662" s="51">
        <v>1376748</v>
      </c>
      <c r="N662" s="53">
        <v>137674725</v>
      </c>
      <c r="O662" s="53">
        <v>45891575</v>
      </c>
      <c r="P662" s="92">
        <v>75</v>
      </c>
      <c r="Q662" s="46" t="s">
        <v>7129</v>
      </c>
    </row>
    <row r="663" spans="1:17" ht="36">
      <c r="A663" s="83">
        <v>657</v>
      </c>
      <c r="B663" s="83" t="s">
        <v>3762</v>
      </c>
      <c r="C663" s="84" t="s">
        <v>3763</v>
      </c>
      <c r="D663" s="83" t="s">
        <v>3688</v>
      </c>
      <c r="E663" s="83"/>
      <c r="F663" s="84" t="s">
        <v>3764</v>
      </c>
      <c r="G663" s="83" t="s">
        <v>3715</v>
      </c>
      <c r="H663" s="83" t="s">
        <v>2</v>
      </c>
      <c r="I663" s="85">
        <v>60</v>
      </c>
      <c r="J663" s="86">
        <v>2895102</v>
      </c>
      <c r="K663" s="85">
        <v>173706120</v>
      </c>
      <c r="L663" s="83">
        <v>0</v>
      </c>
      <c r="M663" s="51">
        <v>2605592</v>
      </c>
      <c r="N663" s="53">
        <v>260559180</v>
      </c>
      <c r="O663" s="53">
        <v>86853060</v>
      </c>
      <c r="P663" s="92">
        <v>90</v>
      </c>
      <c r="Q663" s="46" t="s">
        <v>7130</v>
      </c>
    </row>
    <row r="664" spans="1:17" ht="72">
      <c r="A664" s="83">
        <v>658</v>
      </c>
      <c r="B664" s="83" t="s">
        <v>3765</v>
      </c>
      <c r="C664" s="84" t="s">
        <v>3766</v>
      </c>
      <c r="D664" s="83" t="s">
        <v>3688</v>
      </c>
      <c r="E664" s="83"/>
      <c r="F664" s="84" t="s">
        <v>3767</v>
      </c>
      <c r="G664" s="83" t="s">
        <v>3731</v>
      </c>
      <c r="H664" s="83" t="s">
        <v>2</v>
      </c>
      <c r="I664" s="85">
        <v>100</v>
      </c>
      <c r="J664" s="86">
        <v>1829369</v>
      </c>
      <c r="K664" s="85">
        <v>182936900</v>
      </c>
      <c r="L664" s="83">
        <v>0</v>
      </c>
      <c r="M664" s="51">
        <v>2744054</v>
      </c>
      <c r="N664" s="53">
        <v>274405350</v>
      </c>
      <c r="O664" s="53">
        <v>91468450</v>
      </c>
      <c r="P664" s="92">
        <v>150</v>
      </c>
      <c r="Q664" s="46" t="s">
        <v>7131</v>
      </c>
    </row>
    <row r="665" spans="1:17" ht="72">
      <c r="A665" s="83">
        <v>659</v>
      </c>
      <c r="B665" s="83" t="s">
        <v>3768</v>
      </c>
      <c r="C665" s="84" t="s">
        <v>3769</v>
      </c>
      <c r="D665" s="83" t="s">
        <v>3688</v>
      </c>
      <c r="E665" s="83"/>
      <c r="F665" s="84" t="s">
        <v>3770</v>
      </c>
      <c r="G665" s="83" t="s">
        <v>3771</v>
      </c>
      <c r="H665" s="83" t="s">
        <v>2</v>
      </c>
      <c r="I665" s="85">
        <v>50</v>
      </c>
      <c r="J665" s="86">
        <v>2643937</v>
      </c>
      <c r="K665" s="85">
        <v>132196850</v>
      </c>
      <c r="L665" s="83">
        <v>0</v>
      </c>
      <c r="M665" s="51">
        <v>1982953</v>
      </c>
      <c r="N665" s="53">
        <v>198295275</v>
      </c>
      <c r="O665" s="53">
        <v>66098425</v>
      </c>
      <c r="P665" s="92">
        <v>75</v>
      </c>
      <c r="Q665" s="46" t="s">
        <v>7132</v>
      </c>
    </row>
    <row r="666" spans="1:17" ht="36">
      <c r="A666" s="83">
        <v>660</v>
      </c>
      <c r="B666" s="83" t="s">
        <v>3772</v>
      </c>
      <c r="C666" s="84" t="s">
        <v>3463</v>
      </c>
      <c r="D666" s="83" t="s">
        <v>3688</v>
      </c>
      <c r="E666" s="83"/>
      <c r="F666" s="84" t="s">
        <v>3773</v>
      </c>
      <c r="G666" s="83" t="s">
        <v>3727</v>
      </c>
      <c r="H666" s="83" t="s">
        <v>2</v>
      </c>
      <c r="I666" s="85">
        <v>70</v>
      </c>
      <c r="J666" s="86">
        <v>1050000</v>
      </c>
      <c r="K666" s="85">
        <v>73500000</v>
      </c>
      <c r="L666" s="83">
        <v>0</v>
      </c>
      <c r="M666" s="51">
        <v>1102500</v>
      </c>
      <c r="N666" s="53">
        <v>110250000</v>
      </c>
      <c r="O666" s="53">
        <v>36750000</v>
      </c>
      <c r="P666" s="92">
        <v>105</v>
      </c>
      <c r="Q666" s="46" t="s">
        <v>7133</v>
      </c>
    </row>
    <row r="667" spans="1:17" ht="60">
      <c r="A667" s="83">
        <v>661</v>
      </c>
      <c r="B667" s="83" t="s">
        <v>3774</v>
      </c>
      <c r="C667" s="84" t="s">
        <v>3775</v>
      </c>
      <c r="D667" s="83" t="s">
        <v>3688</v>
      </c>
      <c r="E667" s="83"/>
      <c r="F667" s="84" t="s">
        <v>3776</v>
      </c>
      <c r="G667" s="83" t="s">
        <v>3777</v>
      </c>
      <c r="H667" s="83" t="s">
        <v>2</v>
      </c>
      <c r="I667" s="85">
        <v>40</v>
      </c>
      <c r="J667" s="86">
        <v>3622500</v>
      </c>
      <c r="K667" s="85">
        <v>144900000</v>
      </c>
      <c r="L667" s="83">
        <v>0</v>
      </c>
      <c r="M667" s="51">
        <v>2173500</v>
      </c>
      <c r="N667" s="53">
        <v>217350000</v>
      </c>
      <c r="O667" s="53">
        <v>72450000</v>
      </c>
      <c r="P667" s="92">
        <v>60</v>
      </c>
      <c r="Q667" s="46" t="s">
        <v>7134</v>
      </c>
    </row>
    <row r="668" spans="1:17" ht="48">
      <c r="A668" s="83">
        <v>662</v>
      </c>
      <c r="B668" s="83" t="s">
        <v>3778</v>
      </c>
      <c r="C668" s="84" t="s">
        <v>3779</v>
      </c>
      <c r="D668" s="83" t="s">
        <v>3688</v>
      </c>
      <c r="E668" s="83"/>
      <c r="F668" s="84" t="s">
        <v>3780</v>
      </c>
      <c r="G668" s="83" t="s">
        <v>3743</v>
      </c>
      <c r="H668" s="83" t="s">
        <v>2</v>
      </c>
      <c r="I668" s="85">
        <v>30</v>
      </c>
      <c r="J668" s="86">
        <v>7114212</v>
      </c>
      <c r="K668" s="85">
        <v>213426360</v>
      </c>
      <c r="L668" s="83">
        <v>0</v>
      </c>
      <c r="M668" s="51">
        <v>3201396</v>
      </c>
      <c r="N668" s="53">
        <v>320139540</v>
      </c>
      <c r="O668" s="53">
        <v>106713180</v>
      </c>
      <c r="P668" s="92">
        <v>45</v>
      </c>
      <c r="Q668" s="46" t="s">
        <v>7135</v>
      </c>
    </row>
    <row r="669" spans="1:17" ht="48">
      <c r="A669" s="83">
        <v>663</v>
      </c>
      <c r="B669" s="83" t="s">
        <v>3781</v>
      </c>
      <c r="C669" s="84" t="s">
        <v>3782</v>
      </c>
      <c r="D669" s="83" t="s">
        <v>3688</v>
      </c>
      <c r="E669" s="83"/>
      <c r="F669" s="84" t="s">
        <v>3783</v>
      </c>
      <c r="G669" s="83" t="s">
        <v>3731</v>
      </c>
      <c r="H669" s="83" t="s">
        <v>2</v>
      </c>
      <c r="I669" s="85">
        <v>30</v>
      </c>
      <c r="J669" s="86">
        <v>6097896</v>
      </c>
      <c r="K669" s="85">
        <v>182936880</v>
      </c>
      <c r="L669" s="83">
        <v>0</v>
      </c>
      <c r="M669" s="51">
        <v>2744054</v>
      </c>
      <c r="N669" s="53">
        <v>274405320</v>
      </c>
      <c r="O669" s="53">
        <v>91468440</v>
      </c>
      <c r="P669" s="92">
        <v>45</v>
      </c>
      <c r="Q669" s="46" t="s">
        <v>7136</v>
      </c>
    </row>
    <row r="670" spans="1:17" ht="60">
      <c r="A670" s="83">
        <v>664</v>
      </c>
      <c r="B670" s="83" t="s">
        <v>3784</v>
      </c>
      <c r="C670" s="84" t="s">
        <v>3785</v>
      </c>
      <c r="D670" s="83" t="s">
        <v>3688</v>
      </c>
      <c r="E670" s="83"/>
      <c r="F670" s="84" t="s">
        <v>3786</v>
      </c>
      <c r="G670" s="83" t="s">
        <v>3727</v>
      </c>
      <c r="H670" s="83" t="s">
        <v>2</v>
      </c>
      <c r="I670" s="85">
        <v>14</v>
      </c>
      <c r="J670" s="86">
        <v>10340000</v>
      </c>
      <c r="K670" s="85">
        <v>144760000</v>
      </c>
      <c r="L670" s="83">
        <v>0</v>
      </c>
      <c r="M670" s="51">
        <v>2171400</v>
      </c>
      <c r="N670" s="53">
        <v>217140000</v>
      </c>
      <c r="O670" s="53">
        <v>72380000</v>
      </c>
      <c r="P670" s="92">
        <v>21</v>
      </c>
      <c r="Q670" s="46" t="s">
        <v>7137</v>
      </c>
    </row>
    <row r="671" spans="1:17" ht="36">
      <c r="A671" s="83">
        <v>665</v>
      </c>
      <c r="B671" s="83" t="s">
        <v>3787</v>
      </c>
      <c r="C671" s="84" t="s">
        <v>3788</v>
      </c>
      <c r="D671" s="83" t="s">
        <v>3688</v>
      </c>
      <c r="E671" s="83"/>
      <c r="F671" s="84" t="s">
        <v>3789</v>
      </c>
      <c r="G671" s="83" t="s">
        <v>3735</v>
      </c>
      <c r="H671" s="83" t="s">
        <v>2</v>
      </c>
      <c r="I671" s="85">
        <v>20</v>
      </c>
      <c r="J671" s="86">
        <v>15244400</v>
      </c>
      <c r="K671" s="85">
        <v>304888000</v>
      </c>
      <c r="L671" s="83">
        <v>0</v>
      </c>
      <c r="M671" s="51">
        <v>4573320</v>
      </c>
      <c r="N671" s="53">
        <v>457332000</v>
      </c>
      <c r="O671" s="53">
        <v>152444000</v>
      </c>
      <c r="P671" s="92">
        <v>30</v>
      </c>
      <c r="Q671" s="46" t="s">
        <v>7138</v>
      </c>
    </row>
    <row r="672" spans="1:17" ht="60">
      <c r="A672" s="83">
        <v>666</v>
      </c>
      <c r="B672" s="83" t="s">
        <v>3790</v>
      </c>
      <c r="C672" s="84" t="s">
        <v>3791</v>
      </c>
      <c r="D672" s="83" t="s">
        <v>3688</v>
      </c>
      <c r="E672" s="83"/>
      <c r="F672" s="84" t="s">
        <v>3792</v>
      </c>
      <c r="G672" s="83" t="s">
        <v>3777</v>
      </c>
      <c r="H672" s="83" t="s">
        <v>2</v>
      </c>
      <c r="I672" s="85">
        <v>7</v>
      </c>
      <c r="J672" s="86">
        <v>5700000</v>
      </c>
      <c r="K672" s="85">
        <v>39900000</v>
      </c>
      <c r="L672" s="83">
        <v>0</v>
      </c>
      <c r="M672" s="51">
        <v>598500</v>
      </c>
      <c r="N672" s="53">
        <v>59850000</v>
      </c>
      <c r="O672" s="53">
        <v>19950000</v>
      </c>
      <c r="P672" s="92">
        <v>11</v>
      </c>
      <c r="Q672" s="46" t="s">
        <v>7139</v>
      </c>
    </row>
    <row r="673" spans="1:17" ht="60">
      <c r="A673" s="83">
        <v>667</v>
      </c>
      <c r="B673" s="83" t="s">
        <v>3793</v>
      </c>
      <c r="C673" s="84" t="s">
        <v>3794</v>
      </c>
      <c r="D673" s="83" t="s">
        <v>3688</v>
      </c>
      <c r="E673" s="83"/>
      <c r="F673" s="84" t="s">
        <v>3795</v>
      </c>
      <c r="G673" s="83" t="s">
        <v>3777</v>
      </c>
      <c r="H673" s="83" t="s">
        <v>2</v>
      </c>
      <c r="I673" s="85">
        <v>7</v>
      </c>
      <c r="J673" s="86">
        <v>5700000</v>
      </c>
      <c r="K673" s="85">
        <v>39900000</v>
      </c>
      <c r="L673" s="83">
        <v>0</v>
      </c>
      <c r="M673" s="51">
        <v>598500</v>
      </c>
      <c r="N673" s="53">
        <v>59850000</v>
      </c>
      <c r="O673" s="53">
        <v>19950000</v>
      </c>
      <c r="P673" s="92">
        <v>11</v>
      </c>
      <c r="Q673" s="46" t="s">
        <v>7140</v>
      </c>
    </row>
    <row r="674" spans="1:17" ht="36">
      <c r="A674" s="83">
        <v>668</v>
      </c>
      <c r="B674" s="83" t="s">
        <v>3796</v>
      </c>
      <c r="C674" s="84" t="s">
        <v>3797</v>
      </c>
      <c r="D674" s="83" t="s">
        <v>3688</v>
      </c>
      <c r="E674" s="83"/>
      <c r="F674" s="84" t="s">
        <v>3798</v>
      </c>
      <c r="G674" s="83" t="s">
        <v>3799</v>
      </c>
      <c r="H674" s="83" t="s">
        <v>2</v>
      </c>
      <c r="I674" s="85">
        <v>80</v>
      </c>
      <c r="J674" s="86">
        <v>5783050</v>
      </c>
      <c r="K674" s="85">
        <v>462644000</v>
      </c>
      <c r="L674" s="83">
        <v>0</v>
      </c>
      <c r="M674" s="51">
        <v>6939660</v>
      </c>
      <c r="N674" s="53">
        <v>693966000</v>
      </c>
      <c r="O674" s="53">
        <v>231322000</v>
      </c>
      <c r="P674" s="92">
        <v>120</v>
      </c>
      <c r="Q674" s="46" t="s">
        <v>7141</v>
      </c>
    </row>
    <row r="675" spans="1:17" ht="60">
      <c r="A675" s="83">
        <v>669</v>
      </c>
      <c r="B675" s="83" t="s">
        <v>3800</v>
      </c>
      <c r="C675" s="84" t="s">
        <v>3463</v>
      </c>
      <c r="D675" s="83" t="s">
        <v>3688</v>
      </c>
      <c r="E675" s="83"/>
      <c r="F675" s="84" t="s">
        <v>3801</v>
      </c>
      <c r="G675" s="83" t="s">
        <v>3727</v>
      </c>
      <c r="H675" s="83" t="s">
        <v>2</v>
      </c>
      <c r="I675" s="85">
        <v>13</v>
      </c>
      <c r="J675" s="86">
        <v>7200000</v>
      </c>
      <c r="K675" s="85">
        <v>93600000</v>
      </c>
      <c r="L675" s="83">
        <v>0</v>
      </c>
      <c r="M675" s="51">
        <v>1404000</v>
      </c>
      <c r="N675" s="53">
        <v>140400000</v>
      </c>
      <c r="O675" s="53">
        <v>46800000</v>
      </c>
      <c r="P675" s="92">
        <v>20</v>
      </c>
      <c r="Q675" s="46" t="s">
        <v>7142</v>
      </c>
    </row>
    <row r="676" spans="1:17" ht="48">
      <c r="A676" s="83">
        <v>670</v>
      </c>
      <c r="B676" s="83" t="s">
        <v>3802</v>
      </c>
      <c r="C676" s="84" t="s">
        <v>3803</v>
      </c>
      <c r="D676" s="83" t="s">
        <v>3688</v>
      </c>
      <c r="E676" s="83"/>
      <c r="F676" s="84" t="s">
        <v>3804</v>
      </c>
      <c r="G676" s="83" t="s">
        <v>1605</v>
      </c>
      <c r="H676" s="83" t="s">
        <v>2</v>
      </c>
      <c r="I676" s="85">
        <v>13</v>
      </c>
      <c r="J676" s="86">
        <v>4573422</v>
      </c>
      <c r="K676" s="85">
        <v>59454486</v>
      </c>
      <c r="L676" s="83">
        <v>0</v>
      </c>
      <c r="M676" s="51">
        <v>891818</v>
      </c>
      <c r="N676" s="53">
        <v>89181729</v>
      </c>
      <c r="O676" s="53">
        <v>29727243</v>
      </c>
      <c r="P676" s="92">
        <v>20</v>
      </c>
      <c r="Q676" s="46" t="s">
        <v>7143</v>
      </c>
    </row>
    <row r="677" spans="1:17" ht="36">
      <c r="A677" s="83">
        <v>671</v>
      </c>
      <c r="B677" s="83" t="s">
        <v>3805</v>
      </c>
      <c r="C677" s="84" t="s">
        <v>3806</v>
      </c>
      <c r="D677" s="83" t="s">
        <v>3688</v>
      </c>
      <c r="E677" s="83"/>
      <c r="F677" s="84" t="s">
        <v>3807</v>
      </c>
      <c r="G677" s="83" t="s">
        <v>3777</v>
      </c>
      <c r="H677" s="83" t="s">
        <v>2</v>
      </c>
      <c r="I677" s="85">
        <v>25</v>
      </c>
      <c r="J677" s="86">
        <v>3671325</v>
      </c>
      <c r="K677" s="85">
        <v>91783125</v>
      </c>
      <c r="L677" s="83">
        <v>0</v>
      </c>
      <c r="M677" s="51">
        <v>1376747</v>
      </c>
      <c r="N677" s="53">
        <v>137674688</v>
      </c>
      <c r="O677" s="53">
        <v>45891563</v>
      </c>
      <c r="P677" s="92">
        <v>38</v>
      </c>
      <c r="Q677" s="46" t="s">
        <v>7144</v>
      </c>
    </row>
    <row r="678" spans="1:17" ht="156">
      <c r="A678" s="83">
        <v>672</v>
      </c>
      <c r="B678" s="83" t="s">
        <v>3808</v>
      </c>
      <c r="C678" s="84" t="s">
        <v>3809</v>
      </c>
      <c r="D678" s="83" t="s">
        <v>3688</v>
      </c>
      <c r="E678" s="83"/>
      <c r="F678" s="84" t="s">
        <v>3810</v>
      </c>
      <c r="G678" s="83" t="s">
        <v>3811</v>
      </c>
      <c r="H678" s="83" t="s">
        <v>2</v>
      </c>
      <c r="I678" s="85">
        <v>10</v>
      </c>
      <c r="J678" s="86">
        <v>2407000</v>
      </c>
      <c r="K678" s="85">
        <v>24070000</v>
      </c>
      <c r="L678" s="83">
        <v>0</v>
      </c>
      <c r="M678" s="51">
        <v>361050</v>
      </c>
      <c r="N678" s="53">
        <v>36105000</v>
      </c>
      <c r="O678" s="53">
        <v>12035000</v>
      </c>
      <c r="P678" s="92">
        <v>15</v>
      </c>
      <c r="Q678" s="46" t="s">
        <v>7145</v>
      </c>
    </row>
    <row r="679" spans="1:17" ht="36">
      <c r="A679" s="83">
        <v>673</v>
      </c>
      <c r="B679" s="83" t="s">
        <v>3812</v>
      </c>
      <c r="C679" s="84" t="s">
        <v>3813</v>
      </c>
      <c r="D679" s="83" t="s">
        <v>3688</v>
      </c>
      <c r="E679" s="83"/>
      <c r="F679" s="84" t="s">
        <v>3814</v>
      </c>
      <c r="G679" s="83" t="s">
        <v>3815</v>
      </c>
      <c r="H679" s="83" t="s">
        <v>2</v>
      </c>
      <c r="I679" s="85">
        <v>13</v>
      </c>
      <c r="J679" s="86">
        <v>262500</v>
      </c>
      <c r="K679" s="85">
        <v>3412500</v>
      </c>
      <c r="L679" s="83">
        <v>0</v>
      </c>
      <c r="M679" s="51">
        <v>51188</v>
      </c>
      <c r="N679" s="53">
        <v>5118750</v>
      </c>
      <c r="O679" s="53">
        <v>1706250</v>
      </c>
      <c r="P679" s="92">
        <v>20</v>
      </c>
      <c r="Q679" s="46" t="s">
        <v>7146</v>
      </c>
    </row>
    <row r="680" spans="1:17" ht="48">
      <c r="A680" s="83">
        <v>674</v>
      </c>
      <c r="B680" s="83" t="s">
        <v>3816</v>
      </c>
      <c r="C680" s="84" t="s">
        <v>3817</v>
      </c>
      <c r="D680" s="83" t="s">
        <v>3688</v>
      </c>
      <c r="E680" s="83"/>
      <c r="F680" s="84" t="s">
        <v>3818</v>
      </c>
      <c r="G680" s="83" t="s">
        <v>3819</v>
      </c>
      <c r="H680" s="83" t="s">
        <v>2</v>
      </c>
      <c r="I680" s="85">
        <v>50</v>
      </c>
      <c r="J680" s="86">
        <v>1890000</v>
      </c>
      <c r="K680" s="85">
        <v>94500000</v>
      </c>
      <c r="L680" s="83">
        <v>0</v>
      </c>
      <c r="M680" s="51">
        <v>1417500</v>
      </c>
      <c r="N680" s="53">
        <v>141750000</v>
      </c>
      <c r="O680" s="53">
        <v>47250000</v>
      </c>
      <c r="P680" s="92">
        <v>75</v>
      </c>
      <c r="Q680" s="46" t="s">
        <v>7147</v>
      </c>
    </row>
    <row r="681" spans="1:17" ht="24">
      <c r="A681" s="83">
        <v>675</v>
      </c>
      <c r="B681" s="83" t="s">
        <v>3820</v>
      </c>
      <c r="C681" s="84" t="s">
        <v>3821</v>
      </c>
      <c r="D681" s="83" t="s">
        <v>3688</v>
      </c>
      <c r="E681" s="83"/>
      <c r="F681" s="84" t="s">
        <v>3822</v>
      </c>
      <c r="G681" s="83" t="s">
        <v>3823</v>
      </c>
      <c r="H681" s="83" t="s">
        <v>2</v>
      </c>
      <c r="I681" s="85">
        <v>60</v>
      </c>
      <c r="J681" s="86">
        <v>311607</v>
      </c>
      <c r="K681" s="85">
        <v>18696420</v>
      </c>
      <c r="L681" s="83">
        <v>0</v>
      </c>
      <c r="M681" s="51">
        <v>280447</v>
      </c>
      <c r="N681" s="53">
        <v>28044630</v>
      </c>
      <c r="O681" s="53">
        <v>9348210</v>
      </c>
      <c r="P681" s="92">
        <v>90</v>
      </c>
      <c r="Q681" s="46" t="s">
        <v>7148</v>
      </c>
    </row>
    <row r="682" spans="1:17" ht="24">
      <c r="A682" s="83">
        <v>676</v>
      </c>
      <c r="B682" s="83" t="s">
        <v>3824</v>
      </c>
      <c r="C682" s="84" t="s">
        <v>3825</v>
      </c>
      <c r="D682" s="83" t="s">
        <v>3688</v>
      </c>
      <c r="E682" s="83"/>
      <c r="F682" s="84" t="s">
        <v>3826</v>
      </c>
      <c r="G682" s="83" t="s">
        <v>3827</v>
      </c>
      <c r="H682" s="83" t="s">
        <v>2</v>
      </c>
      <c r="I682" s="85">
        <v>40</v>
      </c>
      <c r="J682" s="86">
        <v>262500</v>
      </c>
      <c r="K682" s="85">
        <v>10500000</v>
      </c>
      <c r="L682" s="83">
        <v>0</v>
      </c>
      <c r="M682" s="51">
        <v>157500</v>
      </c>
      <c r="N682" s="53">
        <v>15750000</v>
      </c>
      <c r="O682" s="53">
        <v>5250000</v>
      </c>
      <c r="P682" s="92">
        <v>60</v>
      </c>
      <c r="Q682" s="46" t="s">
        <v>7149</v>
      </c>
    </row>
    <row r="683" spans="1:17" ht="24">
      <c r="A683" s="83">
        <v>677</v>
      </c>
      <c r="B683" s="83" t="s">
        <v>3828</v>
      </c>
      <c r="C683" s="84" t="s">
        <v>3829</v>
      </c>
      <c r="D683" s="83" t="s">
        <v>3688</v>
      </c>
      <c r="E683" s="83"/>
      <c r="F683" s="84" t="s">
        <v>3830</v>
      </c>
      <c r="G683" s="83" t="s">
        <v>3827</v>
      </c>
      <c r="H683" s="83" t="s">
        <v>2</v>
      </c>
      <c r="I683" s="85">
        <v>3</v>
      </c>
      <c r="J683" s="86">
        <v>262500</v>
      </c>
      <c r="K683" s="85">
        <v>787500</v>
      </c>
      <c r="L683" s="83">
        <v>0</v>
      </c>
      <c r="M683" s="51">
        <v>11813</v>
      </c>
      <c r="N683" s="53">
        <v>1181250</v>
      </c>
      <c r="O683" s="53">
        <v>393750</v>
      </c>
      <c r="P683" s="92">
        <v>5</v>
      </c>
      <c r="Q683" s="46" t="s">
        <v>7150</v>
      </c>
    </row>
    <row r="684" spans="1:17" ht="36">
      <c r="A684" s="83">
        <v>678</v>
      </c>
      <c r="B684" s="83" t="s">
        <v>3831</v>
      </c>
      <c r="C684" s="84" t="s">
        <v>3832</v>
      </c>
      <c r="D684" s="83" t="s">
        <v>3688</v>
      </c>
      <c r="E684" s="83"/>
      <c r="F684" s="84" t="s">
        <v>3833</v>
      </c>
      <c r="G684" s="83" t="s">
        <v>3834</v>
      </c>
      <c r="H684" s="83" t="s">
        <v>2</v>
      </c>
      <c r="I684" s="85">
        <v>6</v>
      </c>
      <c r="J684" s="86">
        <v>3780000</v>
      </c>
      <c r="K684" s="85">
        <v>22680000</v>
      </c>
      <c r="L684" s="83">
        <v>0</v>
      </c>
      <c r="M684" s="51">
        <v>340200</v>
      </c>
      <c r="N684" s="53">
        <v>34020000</v>
      </c>
      <c r="O684" s="53">
        <v>11340000</v>
      </c>
      <c r="P684" s="92">
        <v>9</v>
      </c>
      <c r="Q684" s="46" t="s">
        <v>7151</v>
      </c>
    </row>
    <row r="685" spans="1:17" ht="24">
      <c r="A685" s="83">
        <v>679</v>
      </c>
      <c r="B685" s="83" t="s">
        <v>3835</v>
      </c>
      <c r="C685" s="84" t="s">
        <v>3836</v>
      </c>
      <c r="D685" s="83" t="s">
        <v>3688</v>
      </c>
      <c r="E685" s="83"/>
      <c r="F685" s="84" t="s">
        <v>3837</v>
      </c>
      <c r="G685" s="83" t="s">
        <v>3838</v>
      </c>
      <c r="H685" s="83" t="s">
        <v>315</v>
      </c>
      <c r="I685" s="85">
        <v>2</v>
      </c>
      <c r="J685" s="86">
        <v>1679486</v>
      </c>
      <c r="K685" s="85">
        <v>3358972</v>
      </c>
      <c r="L685" s="83">
        <v>0</v>
      </c>
      <c r="M685" s="51">
        <v>50385</v>
      </c>
      <c r="N685" s="53">
        <v>5038458</v>
      </c>
      <c r="O685" s="53">
        <v>1679486</v>
      </c>
      <c r="P685" s="92">
        <v>3</v>
      </c>
      <c r="Q685" s="46" t="s">
        <v>7152</v>
      </c>
    </row>
    <row r="686" spans="1:17" ht="24">
      <c r="A686" s="83">
        <v>680</v>
      </c>
      <c r="B686" s="83" t="s">
        <v>3839</v>
      </c>
      <c r="C686" s="84" t="s">
        <v>3840</v>
      </c>
      <c r="D686" s="83" t="s">
        <v>3688</v>
      </c>
      <c r="E686" s="83"/>
      <c r="F686" s="84" t="s">
        <v>3841</v>
      </c>
      <c r="G686" s="83" t="s">
        <v>3842</v>
      </c>
      <c r="H686" s="83" t="s">
        <v>2</v>
      </c>
      <c r="I686" s="85">
        <v>6</v>
      </c>
      <c r="J686" s="86">
        <v>37264500</v>
      </c>
      <c r="K686" s="85">
        <v>223587000</v>
      </c>
      <c r="L686" s="83">
        <v>0</v>
      </c>
      <c r="M686" s="51">
        <v>3353805</v>
      </c>
      <c r="N686" s="53">
        <v>335380500</v>
      </c>
      <c r="O686" s="53">
        <v>111793500</v>
      </c>
      <c r="P686" s="92">
        <v>9</v>
      </c>
      <c r="Q686" s="46" t="s">
        <v>7153</v>
      </c>
    </row>
    <row r="687" spans="1:17" ht="108">
      <c r="A687" s="83">
        <v>681</v>
      </c>
      <c r="B687" s="83" t="s">
        <v>3843</v>
      </c>
      <c r="C687" s="84" t="s">
        <v>3844</v>
      </c>
      <c r="D687" s="83" t="s">
        <v>3688</v>
      </c>
      <c r="E687" s="83"/>
      <c r="F687" s="84" t="s">
        <v>3845</v>
      </c>
      <c r="G687" s="83" t="s">
        <v>3846</v>
      </c>
      <c r="H687" s="83" t="s">
        <v>2</v>
      </c>
      <c r="I687" s="85">
        <v>1</v>
      </c>
      <c r="J687" s="86">
        <v>2047500</v>
      </c>
      <c r="K687" s="85">
        <v>2047500</v>
      </c>
      <c r="L687" s="83">
        <v>0</v>
      </c>
      <c r="M687" s="51">
        <v>30713</v>
      </c>
      <c r="N687" s="53">
        <v>3071250</v>
      </c>
      <c r="O687" s="53">
        <v>1023750</v>
      </c>
      <c r="P687" s="92">
        <v>2</v>
      </c>
      <c r="Q687" s="46" t="s">
        <v>7154</v>
      </c>
    </row>
    <row r="688" spans="1:17" ht="132">
      <c r="A688" s="83">
        <v>682</v>
      </c>
      <c r="B688" s="83" t="s">
        <v>3847</v>
      </c>
      <c r="C688" s="84" t="s">
        <v>3844</v>
      </c>
      <c r="D688" s="83" t="s">
        <v>3688</v>
      </c>
      <c r="E688" s="83"/>
      <c r="F688" s="84" t="s">
        <v>3848</v>
      </c>
      <c r="G688" s="83" t="s">
        <v>3846</v>
      </c>
      <c r="H688" s="83" t="s">
        <v>2</v>
      </c>
      <c r="I688" s="85">
        <v>1</v>
      </c>
      <c r="J688" s="86">
        <v>2047500</v>
      </c>
      <c r="K688" s="85">
        <v>2047500</v>
      </c>
      <c r="L688" s="83">
        <v>0</v>
      </c>
      <c r="M688" s="51">
        <v>30713</v>
      </c>
      <c r="N688" s="53">
        <v>3071250</v>
      </c>
      <c r="O688" s="53">
        <v>1023750</v>
      </c>
      <c r="P688" s="92">
        <v>2</v>
      </c>
      <c r="Q688" s="46" t="s">
        <v>7155</v>
      </c>
    </row>
    <row r="689" spans="1:17" ht="60">
      <c r="A689" s="83">
        <v>683</v>
      </c>
      <c r="B689" s="83" t="s">
        <v>3849</v>
      </c>
      <c r="C689" s="84" t="s">
        <v>3850</v>
      </c>
      <c r="D689" s="83" t="s">
        <v>3688</v>
      </c>
      <c r="E689" s="83"/>
      <c r="F689" s="84" t="s">
        <v>3851</v>
      </c>
      <c r="G689" s="83" t="s">
        <v>3852</v>
      </c>
      <c r="H689" s="83" t="s">
        <v>2</v>
      </c>
      <c r="I689" s="85">
        <v>4</v>
      </c>
      <c r="J689" s="86">
        <v>1337586</v>
      </c>
      <c r="K689" s="85">
        <v>5350344</v>
      </c>
      <c r="L689" s="83">
        <v>0</v>
      </c>
      <c r="M689" s="51">
        <v>80256</v>
      </c>
      <c r="N689" s="53">
        <v>8025516</v>
      </c>
      <c r="O689" s="53">
        <v>2675172</v>
      </c>
      <c r="P689" s="92">
        <v>6</v>
      </c>
      <c r="Q689" s="46" t="s">
        <v>7156</v>
      </c>
    </row>
    <row r="690" spans="1:17" ht="48">
      <c r="A690" s="83">
        <v>684</v>
      </c>
      <c r="B690" s="83" t="s">
        <v>3853</v>
      </c>
      <c r="C690" s="84" t="s">
        <v>3854</v>
      </c>
      <c r="D690" s="83" t="s">
        <v>3688</v>
      </c>
      <c r="E690" s="83"/>
      <c r="F690" s="84" t="s">
        <v>3855</v>
      </c>
      <c r="G690" s="83" t="s">
        <v>1605</v>
      </c>
      <c r="H690" s="83" t="s">
        <v>3</v>
      </c>
      <c r="I690" s="85">
        <v>15000</v>
      </c>
      <c r="J690" s="86">
        <v>26678</v>
      </c>
      <c r="K690" s="85">
        <v>400170000</v>
      </c>
      <c r="L690" s="83">
        <v>0</v>
      </c>
      <c r="M690" s="51">
        <v>6002550</v>
      </c>
      <c r="N690" s="53">
        <v>600255000</v>
      </c>
      <c r="O690" s="53">
        <v>200085000</v>
      </c>
      <c r="P690" s="92">
        <v>22500</v>
      </c>
      <c r="Q690" s="46" t="s">
        <v>7157</v>
      </c>
    </row>
    <row r="691" spans="1:17" ht="72">
      <c r="A691" s="83">
        <v>685</v>
      </c>
      <c r="B691" s="83" t="s">
        <v>3856</v>
      </c>
      <c r="C691" s="84" t="s">
        <v>3857</v>
      </c>
      <c r="D691" s="83" t="s">
        <v>3688</v>
      </c>
      <c r="E691" s="83"/>
      <c r="F691" s="84" t="s">
        <v>3858</v>
      </c>
      <c r="G691" s="83" t="s">
        <v>3859</v>
      </c>
      <c r="H691" s="83" t="s">
        <v>2</v>
      </c>
      <c r="I691" s="85">
        <v>2</v>
      </c>
      <c r="J691" s="86">
        <v>3768062</v>
      </c>
      <c r="K691" s="85">
        <v>7536124</v>
      </c>
      <c r="L691" s="83">
        <v>0</v>
      </c>
      <c r="M691" s="51">
        <v>113042</v>
      </c>
      <c r="N691" s="53">
        <v>11304186</v>
      </c>
      <c r="O691" s="53">
        <v>3768062</v>
      </c>
      <c r="P691" s="92">
        <v>3</v>
      </c>
      <c r="Q691" s="46" t="s">
        <v>7158</v>
      </c>
    </row>
    <row r="692" spans="1:17" ht="36">
      <c r="A692" s="83">
        <v>686</v>
      </c>
      <c r="B692" s="83" t="s">
        <v>3860</v>
      </c>
      <c r="C692" s="84" t="s">
        <v>3861</v>
      </c>
      <c r="D692" s="83" t="s">
        <v>3688</v>
      </c>
      <c r="E692" s="83"/>
      <c r="F692" s="84" t="s">
        <v>3858</v>
      </c>
      <c r="G692" s="83" t="s">
        <v>3859</v>
      </c>
      <c r="H692" s="83" t="s">
        <v>2</v>
      </c>
      <c r="I692" s="85">
        <v>2</v>
      </c>
      <c r="J692" s="86">
        <v>3768062</v>
      </c>
      <c r="K692" s="85">
        <v>7536124</v>
      </c>
      <c r="L692" s="83">
        <v>0</v>
      </c>
      <c r="M692" s="51">
        <v>113042</v>
      </c>
      <c r="N692" s="53">
        <v>11304186</v>
      </c>
      <c r="O692" s="53">
        <v>3768062</v>
      </c>
      <c r="P692" s="92">
        <v>3</v>
      </c>
      <c r="Q692" s="46" t="s">
        <v>7159</v>
      </c>
    </row>
    <row r="693" spans="1:17" ht="60">
      <c r="A693" s="83">
        <v>687</v>
      </c>
      <c r="B693" s="83" t="s">
        <v>3862</v>
      </c>
      <c r="C693" s="84" t="s">
        <v>3863</v>
      </c>
      <c r="D693" s="83" t="s">
        <v>3688</v>
      </c>
      <c r="E693" s="83"/>
      <c r="F693" s="84" t="s">
        <v>3864</v>
      </c>
      <c r="G693" s="83" t="s">
        <v>3865</v>
      </c>
      <c r="H693" s="83" t="s">
        <v>2</v>
      </c>
      <c r="I693" s="85">
        <v>2</v>
      </c>
      <c r="J693" s="86">
        <v>2032632</v>
      </c>
      <c r="K693" s="85">
        <v>4065264</v>
      </c>
      <c r="L693" s="83">
        <v>0</v>
      </c>
      <c r="M693" s="51">
        <v>60979</v>
      </c>
      <c r="N693" s="53">
        <v>6097896</v>
      </c>
      <c r="O693" s="53">
        <v>2032632</v>
      </c>
      <c r="P693" s="92">
        <v>3</v>
      </c>
      <c r="Q693" s="46" t="s">
        <v>7160</v>
      </c>
    </row>
    <row r="694" spans="1:17" ht="60">
      <c r="A694" s="83">
        <v>688</v>
      </c>
      <c r="B694" s="83" t="s">
        <v>3866</v>
      </c>
      <c r="C694" s="84" t="s">
        <v>3867</v>
      </c>
      <c r="D694" s="83" t="s">
        <v>3688</v>
      </c>
      <c r="E694" s="83"/>
      <c r="F694" s="84" t="s">
        <v>3868</v>
      </c>
      <c r="G694" s="83" t="s">
        <v>3865</v>
      </c>
      <c r="H694" s="83" t="s">
        <v>2</v>
      </c>
      <c r="I694" s="85">
        <v>2</v>
      </c>
      <c r="J694" s="86">
        <v>2032632</v>
      </c>
      <c r="K694" s="85">
        <v>4065264</v>
      </c>
      <c r="L694" s="83">
        <v>0</v>
      </c>
      <c r="M694" s="51">
        <v>60979</v>
      </c>
      <c r="N694" s="53">
        <v>6097896</v>
      </c>
      <c r="O694" s="53">
        <v>2032632</v>
      </c>
      <c r="P694" s="92">
        <v>3</v>
      </c>
      <c r="Q694" s="46" t="s">
        <v>7161</v>
      </c>
    </row>
    <row r="695" spans="1:17" ht="72">
      <c r="A695" s="83">
        <v>689</v>
      </c>
      <c r="B695" s="83" t="s">
        <v>3869</v>
      </c>
      <c r="C695" s="84" t="s">
        <v>3870</v>
      </c>
      <c r="D695" s="83" t="s">
        <v>3688</v>
      </c>
      <c r="E695" s="83"/>
      <c r="F695" s="84" t="s">
        <v>3871</v>
      </c>
      <c r="G695" s="83" t="s">
        <v>3872</v>
      </c>
      <c r="H695" s="83" t="s">
        <v>2</v>
      </c>
      <c r="I695" s="85">
        <v>2</v>
      </c>
      <c r="J695" s="86">
        <v>1524474</v>
      </c>
      <c r="K695" s="85">
        <v>3048948</v>
      </c>
      <c r="L695" s="83">
        <v>0</v>
      </c>
      <c r="M695" s="51">
        <v>45735</v>
      </c>
      <c r="N695" s="53">
        <v>4573422</v>
      </c>
      <c r="O695" s="53">
        <v>1524474</v>
      </c>
      <c r="P695" s="92">
        <v>3</v>
      </c>
      <c r="Q695" s="46" t="s">
        <v>7162</v>
      </c>
    </row>
    <row r="696" spans="1:17" ht="60">
      <c r="A696" s="83">
        <v>690</v>
      </c>
      <c r="B696" s="83" t="s">
        <v>3873</v>
      </c>
      <c r="C696" s="84" t="s">
        <v>3874</v>
      </c>
      <c r="D696" s="83" t="s">
        <v>3688</v>
      </c>
      <c r="E696" s="83"/>
      <c r="F696" s="84" t="s">
        <v>3875</v>
      </c>
      <c r="G696" s="83" t="s">
        <v>3876</v>
      </c>
      <c r="H696" s="83" t="s">
        <v>2</v>
      </c>
      <c r="I696" s="85">
        <v>2</v>
      </c>
      <c r="J696" s="86">
        <v>762237</v>
      </c>
      <c r="K696" s="85">
        <v>1524474</v>
      </c>
      <c r="L696" s="83">
        <v>0</v>
      </c>
      <c r="M696" s="51">
        <v>22868</v>
      </c>
      <c r="N696" s="53">
        <v>2286711</v>
      </c>
      <c r="O696" s="53">
        <v>762237</v>
      </c>
      <c r="P696" s="92">
        <v>3</v>
      </c>
      <c r="Q696" s="46" t="s">
        <v>7163</v>
      </c>
    </row>
    <row r="697" spans="1:17" ht="72">
      <c r="A697" s="83">
        <v>691</v>
      </c>
      <c r="B697" s="83" t="s">
        <v>3877</v>
      </c>
      <c r="C697" s="84" t="s">
        <v>3878</v>
      </c>
      <c r="D697" s="83" t="s">
        <v>3688</v>
      </c>
      <c r="E697" s="83"/>
      <c r="F697" s="84" t="s">
        <v>3879</v>
      </c>
      <c r="G697" s="83" t="s">
        <v>3876</v>
      </c>
      <c r="H697" s="83" t="s">
        <v>2</v>
      </c>
      <c r="I697" s="85">
        <v>2</v>
      </c>
      <c r="J697" s="86">
        <v>1162004</v>
      </c>
      <c r="K697" s="85">
        <v>2324008</v>
      </c>
      <c r="L697" s="83">
        <v>0</v>
      </c>
      <c r="M697" s="51">
        <v>34861</v>
      </c>
      <c r="N697" s="53">
        <v>3486012</v>
      </c>
      <c r="O697" s="53">
        <v>1162004</v>
      </c>
      <c r="P697" s="92">
        <v>3</v>
      </c>
      <c r="Q697" s="46" t="s">
        <v>7164</v>
      </c>
    </row>
    <row r="698" spans="1:17" ht="36">
      <c r="A698" s="83">
        <v>692</v>
      </c>
      <c r="B698" s="83" t="s">
        <v>3880</v>
      </c>
      <c r="C698" s="84" t="s">
        <v>3881</v>
      </c>
      <c r="D698" s="83" t="s">
        <v>3688</v>
      </c>
      <c r="E698" s="83"/>
      <c r="F698" s="84" t="s">
        <v>3882</v>
      </c>
      <c r="G698" s="83" t="s">
        <v>3876</v>
      </c>
      <c r="H698" s="83" t="s">
        <v>2</v>
      </c>
      <c r="I698" s="85">
        <v>2</v>
      </c>
      <c r="J698" s="86">
        <v>6615000</v>
      </c>
      <c r="K698" s="85">
        <v>13230000</v>
      </c>
      <c r="L698" s="83">
        <v>0</v>
      </c>
      <c r="M698" s="51">
        <v>198450</v>
      </c>
      <c r="N698" s="53">
        <v>19845000</v>
      </c>
      <c r="O698" s="53">
        <v>6615000</v>
      </c>
      <c r="P698" s="92">
        <v>3</v>
      </c>
      <c r="Q698" s="46" t="s">
        <v>7165</v>
      </c>
    </row>
    <row r="699" spans="1:17" ht="48">
      <c r="A699" s="83">
        <v>693</v>
      </c>
      <c r="B699" s="83" t="s">
        <v>3883</v>
      </c>
      <c r="C699" s="84" t="s">
        <v>3884</v>
      </c>
      <c r="D699" s="83" t="s">
        <v>3688</v>
      </c>
      <c r="E699" s="83"/>
      <c r="F699" s="84" t="s">
        <v>3885</v>
      </c>
      <c r="G699" s="83" t="s">
        <v>3886</v>
      </c>
      <c r="H699" s="83" t="s">
        <v>2</v>
      </c>
      <c r="I699" s="85">
        <v>2</v>
      </c>
      <c r="J699" s="86">
        <v>1260000</v>
      </c>
      <c r="K699" s="85">
        <v>2520000</v>
      </c>
      <c r="L699" s="83">
        <v>0</v>
      </c>
      <c r="M699" s="51">
        <v>37800</v>
      </c>
      <c r="N699" s="53">
        <v>3780000</v>
      </c>
      <c r="O699" s="53">
        <v>1260000</v>
      </c>
      <c r="P699" s="92">
        <v>3</v>
      </c>
      <c r="Q699" s="46" t="s">
        <v>7166</v>
      </c>
    </row>
    <row r="700" spans="1:17" ht="36">
      <c r="A700" s="83">
        <v>694</v>
      </c>
      <c r="B700" s="83" t="s">
        <v>3887</v>
      </c>
      <c r="C700" s="84" t="s">
        <v>3888</v>
      </c>
      <c r="D700" s="83" t="s">
        <v>3688</v>
      </c>
      <c r="E700" s="83"/>
      <c r="F700" s="84" t="s">
        <v>3888</v>
      </c>
      <c r="G700" s="83" t="s">
        <v>3889</v>
      </c>
      <c r="H700" s="83" t="s">
        <v>2</v>
      </c>
      <c r="I700" s="85">
        <v>4</v>
      </c>
      <c r="J700" s="86">
        <v>1370628</v>
      </c>
      <c r="K700" s="85">
        <v>5482512</v>
      </c>
      <c r="L700" s="83">
        <v>0</v>
      </c>
      <c r="M700" s="51">
        <v>82238</v>
      </c>
      <c r="N700" s="53">
        <v>8223768</v>
      </c>
      <c r="O700" s="53">
        <v>2741256</v>
      </c>
      <c r="P700" s="92">
        <v>6</v>
      </c>
      <c r="Q700" s="46" t="s">
        <v>7167</v>
      </c>
    </row>
    <row r="701" spans="1:17" ht="60">
      <c r="A701" s="83">
        <v>695</v>
      </c>
      <c r="B701" s="83" t="s">
        <v>3890</v>
      </c>
      <c r="C701" s="84" t="s">
        <v>3891</v>
      </c>
      <c r="D701" s="83" t="s">
        <v>3688</v>
      </c>
      <c r="E701" s="83"/>
      <c r="F701" s="84" t="s">
        <v>3892</v>
      </c>
      <c r="G701" s="83" t="s">
        <v>3889</v>
      </c>
      <c r="H701" s="83" t="s">
        <v>2</v>
      </c>
      <c r="I701" s="85">
        <v>4</v>
      </c>
      <c r="J701" s="86">
        <v>2052271</v>
      </c>
      <c r="K701" s="85">
        <v>8209084</v>
      </c>
      <c r="L701" s="83">
        <v>0</v>
      </c>
      <c r="M701" s="51">
        <v>123137</v>
      </c>
      <c r="N701" s="53">
        <v>12313626</v>
      </c>
      <c r="O701" s="53">
        <v>4104542</v>
      </c>
      <c r="P701" s="92">
        <v>6</v>
      </c>
      <c r="Q701" s="46" t="s">
        <v>7168</v>
      </c>
    </row>
    <row r="702" spans="1:17" ht="48">
      <c r="A702" s="83">
        <v>696</v>
      </c>
      <c r="B702" s="83" t="s">
        <v>3893</v>
      </c>
      <c r="C702" s="84" t="s">
        <v>3894</v>
      </c>
      <c r="D702" s="83" t="s">
        <v>3688</v>
      </c>
      <c r="E702" s="83"/>
      <c r="F702" s="84" t="s">
        <v>3895</v>
      </c>
      <c r="G702" s="83" t="s">
        <v>3896</v>
      </c>
      <c r="H702" s="83" t="s">
        <v>2</v>
      </c>
      <c r="I702" s="85">
        <v>2</v>
      </c>
      <c r="J702" s="86">
        <v>1313519</v>
      </c>
      <c r="K702" s="85">
        <v>2627038</v>
      </c>
      <c r="L702" s="83">
        <v>0</v>
      </c>
      <c r="M702" s="51">
        <v>39406</v>
      </c>
      <c r="N702" s="53">
        <v>3940557</v>
      </c>
      <c r="O702" s="53">
        <v>1313519</v>
      </c>
      <c r="P702" s="92">
        <v>3</v>
      </c>
      <c r="Q702" s="46" t="s">
        <v>7169</v>
      </c>
    </row>
    <row r="703" spans="1:17" ht="48">
      <c r="A703" s="83">
        <v>697</v>
      </c>
      <c r="B703" s="83" t="s">
        <v>3897</v>
      </c>
      <c r="C703" s="84" t="s">
        <v>3898</v>
      </c>
      <c r="D703" s="83" t="s">
        <v>3688</v>
      </c>
      <c r="E703" s="83"/>
      <c r="F703" s="84" t="s">
        <v>3899</v>
      </c>
      <c r="G703" s="83" t="s">
        <v>3900</v>
      </c>
      <c r="H703" s="83" t="s">
        <v>2</v>
      </c>
      <c r="I703" s="85">
        <v>3</v>
      </c>
      <c r="J703" s="86">
        <v>10207449</v>
      </c>
      <c r="K703" s="85">
        <v>30622347</v>
      </c>
      <c r="L703" s="83">
        <v>0</v>
      </c>
      <c r="M703" s="51">
        <v>459336</v>
      </c>
      <c r="N703" s="53">
        <v>45933521</v>
      </c>
      <c r="O703" s="53">
        <v>15311174</v>
      </c>
      <c r="P703" s="92">
        <v>5</v>
      </c>
      <c r="Q703" s="46" t="s">
        <v>7170</v>
      </c>
    </row>
    <row r="704" spans="1:17" ht="72">
      <c r="A704" s="83">
        <v>698</v>
      </c>
      <c r="B704" s="83" t="s">
        <v>3901</v>
      </c>
      <c r="C704" s="84" t="s">
        <v>3902</v>
      </c>
      <c r="D704" s="83" t="s">
        <v>3688</v>
      </c>
      <c r="E704" s="83"/>
      <c r="F704" s="84" t="s">
        <v>3903</v>
      </c>
      <c r="G704" s="83" t="s">
        <v>3900</v>
      </c>
      <c r="H704" s="83" t="s">
        <v>2</v>
      </c>
      <c r="I704" s="85">
        <v>7</v>
      </c>
      <c r="J704" s="86">
        <v>7002324</v>
      </c>
      <c r="K704" s="85">
        <v>49016268</v>
      </c>
      <c r="L704" s="83">
        <v>0</v>
      </c>
      <c r="M704" s="51">
        <v>735245</v>
      </c>
      <c r="N704" s="53">
        <v>73524402</v>
      </c>
      <c r="O704" s="53">
        <v>24508134</v>
      </c>
      <c r="P704" s="92">
        <v>11</v>
      </c>
      <c r="Q704" s="46" t="s">
        <v>7171</v>
      </c>
    </row>
    <row r="705" spans="1:17" ht="36">
      <c r="A705" s="83">
        <v>699</v>
      </c>
      <c r="B705" s="83" t="s">
        <v>3904</v>
      </c>
      <c r="C705" s="84" t="s">
        <v>3905</v>
      </c>
      <c r="D705" s="83" t="s">
        <v>3688</v>
      </c>
      <c r="E705" s="83"/>
      <c r="F705" s="84" t="s">
        <v>3906</v>
      </c>
      <c r="G705" s="83" t="s">
        <v>3900</v>
      </c>
      <c r="H705" s="83" t="s">
        <v>2</v>
      </c>
      <c r="I705" s="85">
        <v>7</v>
      </c>
      <c r="J705" s="86">
        <v>7078082</v>
      </c>
      <c r="K705" s="85">
        <v>49546574</v>
      </c>
      <c r="L705" s="83">
        <v>0</v>
      </c>
      <c r="M705" s="51">
        <v>743199</v>
      </c>
      <c r="N705" s="53">
        <v>74319861</v>
      </c>
      <c r="O705" s="53">
        <v>24773287</v>
      </c>
      <c r="P705" s="92">
        <v>11</v>
      </c>
      <c r="Q705" s="46" t="s">
        <v>7172</v>
      </c>
    </row>
    <row r="706" spans="1:17" ht="48">
      <c r="A706" s="83">
        <v>700</v>
      </c>
      <c r="B706" s="83" t="s">
        <v>3907</v>
      </c>
      <c r="C706" s="84" t="s">
        <v>3908</v>
      </c>
      <c r="D706" s="83" t="s">
        <v>3688</v>
      </c>
      <c r="E706" s="83"/>
      <c r="F706" s="84" t="s">
        <v>3909</v>
      </c>
      <c r="G706" s="83" t="s">
        <v>3900</v>
      </c>
      <c r="H706" s="83" t="s">
        <v>2</v>
      </c>
      <c r="I706" s="85">
        <v>7</v>
      </c>
      <c r="J706" s="86">
        <v>7400925</v>
      </c>
      <c r="K706" s="85">
        <v>51806475</v>
      </c>
      <c r="L706" s="83">
        <v>0</v>
      </c>
      <c r="M706" s="51">
        <v>777098</v>
      </c>
      <c r="N706" s="53">
        <v>77709713</v>
      </c>
      <c r="O706" s="53">
        <v>25903238</v>
      </c>
      <c r="P706" s="92">
        <v>11</v>
      </c>
      <c r="Q706" s="46" t="s">
        <v>7173</v>
      </c>
    </row>
    <row r="707" spans="1:17" ht="84">
      <c r="A707" s="83">
        <v>701</v>
      </c>
      <c r="B707" s="83" t="s">
        <v>3910</v>
      </c>
      <c r="C707" s="84" t="s">
        <v>3911</v>
      </c>
      <c r="D707" s="83" t="s">
        <v>3688</v>
      </c>
      <c r="E707" s="83"/>
      <c r="F707" s="84" t="s">
        <v>3912</v>
      </c>
      <c r="G707" s="83" t="s">
        <v>3913</v>
      </c>
      <c r="H707" s="83" t="s">
        <v>2</v>
      </c>
      <c r="I707" s="85">
        <v>4</v>
      </c>
      <c r="J707" s="86">
        <v>2715300</v>
      </c>
      <c r="K707" s="85">
        <v>10861200</v>
      </c>
      <c r="L707" s="83">
        <v>0</v>
      </c>
      <c r="M707" s="51">
        <v>162918</v>
      </c>
      <c r="N707" s="53">
        <v>16291800</v>
      </c>
      <c r="O707" s="53">
        <v>5430600</v>
      </c>
      <c r="P707" s="92">
        <v>6</v>
      </c>
      <c r="Q707" s="46" t="s">
        <v>7174</v>
      </c>
    </row>
    <row r="708" spans="1:17" ht="60">
      <c r="A708" s="83">
        <v>702</v>
      </c>
      <c r="B708" s="83" t="s">
        <v>3914</v>
      </c>
      <c r="C708" s="84" t="s">
        <v>3915</v>
      </c>
      <c r="D708" s="83" t="s">
        <v>3688</v>
      </c>
      <c r="E708" s="83"/>
      <c r="F708" s="84" t="s">
        <v>3916</v>
      </c>
      <c r="G708" s="83" t="s">
        <v>3917</v>
      </c>
      <c r="H708" s="83" t="s">
        <v>2</v>
      </c>
      <c r="I708" s="85">
        <v>5</v>
      </c>
      <c r="J708" s="86">
        <v>4150000</v>
      </c>
      <c r="K708" s="85">
        <v>20750000</v>
      </c>
      <c r="L708" s="83">
        <v>0</v>
      </c>
      <c r="M708" s="51">
        <v>311250</v>
      </c>
      <c r="N708" s="53">
        <v>31125000</v>
      </c>
      <c r="O708" s="53">
        <v>10375000</v>
      </c>
      <c r="P708" s="92">
        <v>8</v>
      </c>
      <c r="Q708" s="46" t="s">
        <v>7175</v>
      </c>
    </row>
    <row r="709" spans="1:17" ht="36">
      <c r="A709" s="83">
        <v>703</v>
      </c>
      <c r="B709" s="83" t="s">
        <v>3918</v>
      </c>
      <c r="C709" s="84" t="s">
        <v>3919</v>
      </c>
      <c r="D709" s="83" t="s">
        <v>3688</v>
      </c>
      <c r="E709" s="83"/>
      <c r="F709" s="84" t="s">
        <v>3920</v>
      </c>
      <c r="G709" s="83" t="s">
        <v>3921</v>
      </c>
      <c r="H709" s="83" t="s">
        <v>2</v>
      </c>
      <c r="I709" s="85">
        <v>3</v>
      </c>
      <c r="J709" s="86">
        <v>3681115</v>
      </c>
      <c r="K709" s="85">
        <v>11043345</v>
      </c>
      <c r="L709" s="83">
        <v>0</v>
      </c>
      <c r="M709" s="51">
        <v>165651</v>
      </c>
      <c r="N709" s="53">
        <v>16565018</v>
      </c>
      <c r="O709" s="53">
        <v>5521673</v>
      </c>
      <c r="P709" s="92">
        <v>5</v>
      </c>
      <c r="Q709" s="46" t="s">
        <v>7176</v>
      </c>
    </row>
    <row r="710" spans="1:17" ht="48">
      <c r="A710" s="83">
        <v>704</v>
      </c>
      <c r="B710" s="83" t="s">
        <v>3922</v>
      </c>
      <c r="C710" s="84" t="s">
        <v>3923</v>
      </c>
      <c r="D710" s="83" t="s">
        <v>3688</v>
      </c>
      <c r="E710" s="83"/>
      <c r="F710" s="84" t="s">
        <v>3924</v>
      </c>
      <c r="G710" s="83" t="s">
        <v>3846</v>
      </c>
      <c r="H710" s="83" t="s">
        <v>2</v>
      </c>
      <c r="I710" s="85">
        <v>4</v>
      </c>
      <c r="J710" s="86">
        <v>326340</v>
      </c>
      <c r="K710" s="85">
        <v>1305360</v>
      </c>
      <c r="L710" s="83">
        <v>0</v>
      </c>
      <c r="M710" s="51">
        <v>19581</v>
      </c>
      <c r="N710" s="53">
        <v>1958040</v>
      </c>
      <c r="O710" s="53">
        <v>652680</v>
      </c>
      <c r="P710" s="92">
        <v>6</v>
      </c>
      <c r="Q710" s="46" t="s">
        <v>7177</v>
      </c>
    </row>
    <row r="711" spans="1:17" ht="48">
      <c r="A711" s="83">
        <v>705</v>
      </c>
      <c r="B711" s="83" t="s">
        <v>3925</v>
      </c>
      <c r="C711" s="84" t="s">
        <v>3926</v>
      </c>
      <c r="D711" s="83" t="s">
        <v>3688</v>
      </c>
      <c r="E711" s="83"/>
      <c r="F711" s="84" t="s">
        <v>3927</v>
      </c>
      <c r="G711" s="83" t="s">
        <v>3846</v>
      </c>
      <c r="H711" s="83" t="s">
        <v>2</v>
      </c>
      <c r="I711" s="85">
        <v>4</v>
      </c>
      <c r="J711" s="86">
        <v>326340</v>
      </c>
      <c r="K711" s="85">
        <v>1305360</v>
      </c>
      <c r="L711" s="83">
        <v>0</v>
      </c>
      <c r="M711" s="51">
        <v>19581</v>
      </c>
      <c r="N711" s="53">
        <v>1958040</v>
      </c>
      <c r="O711" s="53">
        <v>652680</v>
      </c>
      <c r="P711" s="92">
        <v>6</v>
      </c>
      <c r="Q711" s="46" t="s">
        <v>7178</v>
      </c>
    </row>
    <row r="712" spans="1:17" ht="36">
      <c r="A712" s="83">
        <v>706</v>
      </c>
      <c r="B712" s="83" t="s">
        <v>3928</v>
      </c>
      <c r="C712" s="84" t="s">
        <v>3929</v>
      </c>
      <c r="D712" s="83" t="s">
        <v>3688</v>
      </c>
      <c r="E712" s="83"/>
      <c r="F712" s="84" t="s">
        <v>1662</v>
      </c>
      <c r="G712" s="83" t="s">
        <v>1663</v>
      </c>
      <c r="H712" s="83" t="s">
        <v>2</v>
      </c>
      <c r="I712" s="85">
        <v>4</v>
      </c>
      <c r="J712" s="86">
        <v>1630535</v>
      </c>
      <c r="K712" s="85">
        <v>6522140</v>
      </c>
      <c r="L712" s="83">
        <v>0</v>
      </c>
      <c r="M712" s="51">
        <v>97833</v>
      </c>
      <c r="N712" s="53">
        <v>9783210</v>
      </c>
      <c r="O712" s="53">
        <v>3261070</v>
      </c>
      <c r="P712" s="92">
        <v>6</v>
      </c>
      <c r="Q712" s="46" t="s">
        <v>7179</v>
      </c>
    </row>
    <row r="713" spans="1:17" ht="24">
      <c r="A713" s="83">
        <v>707</v>
      </c>
      <c r="B713" s="83" t="s">
        <v>3930</v>
      </c>
      <c r="C713" s="84" t="s">
        <v>3931</v>
      </c>
      <c r="D713" s="83" t="s">
        <v>3688</v>
      </c>
      <c r="E713" s="83"/>
      <c r="F713" s="84" t="s">
        <v>3932</v>
      </c>
      <c r="G713" s="83" t="s">
        <v>3933</v>
      </c>
      <c r="H713" s="83" t="s">
        <v>2</v>
      </c>
      <c r="I713" s="85">
        <v>4</v>
      </c>
      <c r="J713" s="86">
        <v>981225</v>
      </c>
      <c r="K713" s="85">
        <v>3924900</v>
      </c>
      <c r="L713" s="83">
        <v>0</v>
      </c>
      <c r="M713" s="51">
        <v>58874</v>
      </c>
      <c r="N713" s="53">
        <v>5887350</v>
      </c>
      <c r="O713" s="53">
        <v>1962450</v>
      </c>
      <c r="P713" s="92">
        <v>6</v>
      </c>
      <c r="Q713" s="46" t="s">
        <v>7180</v>
      </c>
    </row>
    <row r="714" spans="1:17" ht="72">
      <c r="A714" s="83">
        <v>708</v>
      </c>
      <c r="B714" s="83" t="s">
        <v>3934</v>
      </c>
      <c r="C714" s="84" t="s">
        <v>3935</v>
      </c>
      <c r="D714" s="83" t="s">
        <v>3688</v>
      </c>
      <c r="E714" s="83"/>
      <c r="F714" s="84" t="s">
        <v>3936</v>
      </c>
      <c r="G714" s="83" t="s">
        <v>3937</v>
      </c>
      <c r="H714" s="83" t="s">
        <v>2</v>
      </c>
      <c r="I714" s="85">
        <v>10</v>
      </c>
      <c r="J714" s="86">
        <v>2031750</v>
      </c>
      <c r="K714" s="85">
        <v>20317500</v>
      </c>
      <c r="L714" s="83">
        <v>0</v>
      </c>
      <c r="M714" s="51">
        <v>304763</v>
      </c>
      <c r="N714" s="53">
        <v>30476250</v>
      </c>
      <c r="O714" s="53">
        <v>10158750</v>
      </c>
      <c r="P714" s="92">
        <v>15</v>
      </c>
      <c r="Q714" s="46" t="s">
        <v>7181</v>
      </c>
    </row>
    <row r="715" spans="1:17" ht="60">
      <c r="A715" s="83">
        <v>709</v>
      </c>
      <c r="B715" s="83" t="s">
        <v>3938</v>
      </c>
      <c r="C715" s="84" t="s">
        <v>3939</v>
      </c>
      <c r="D715" s="83" t="s">
        <v>3688</v>
      </c>
      <c r="E715" s="83"/>
      <c r="F715" s="84" t="s">
        <v>3940</v>
      </c>
      <c r="G715" s="83" t="s">
        <v>3937</v>
      </c>
      <c r="H715" s="83" t="s">
        <v>2</v>
      </c>
      <c r="I715" s="85">
        <v>10</v>
      </c>
      <c r="J715" s="86">
        <v>2031750</v>
      </c>
      <c r="K715" s="85">
        <v>20317500</v>
      </c>
      <c r="L715" s="83">
        <v>0</v>
      </c>
      <c r="M715" s="51">
        <v>304763</v>
      </c>
      <c r="N715" s="53">
        <v>30476250</v>
      </c>
      <c r="O715" s="53">
        <v>10158750</v>
      </c>
      <c r="P715" s="92">
        <v>15</v>
      </c>
      <c r="Q715" s="46" t="s">
        <v>7182</v>
      </c>
    </row>
    <row r="716" spans="1:17" ht="60">
      <c r="A716" s="83">
        <v>710</v>
      </c>
      <c r="B716" s="83" t="s">
        <v>3941</v>
      </c>
      <c r="C716" s="84" t="s">
        <v>3942</v>
      </c>
      <c r="D716" s="83" t="s">
        <v>3943</v>
      </c>
      <c r="E716" s="83"/>
      <c r="F716" s="84" t="s">
        <v>3944</v>
      </c>
      <c r="G716" s="83" t="s">
        <v>3945</v>
      </c>
      <c r="H716" s="83" t="s">
        <v>2</v>
      </c>
      <c r="I716" s="85">
        <v>300</v>
      </c>
      <c r="J716" s="86">
        <v>2857680</v>
      </c>
      <c r="K716" s="85">
        <v>857304000</v>
      </c>
      <c r="L716" s="83">
        <v>0</v>
      </c>
      <c r="M716" s="51">
        <v>12859560</v>
      </c>
      <c r="N716" s="53">
        <v>1285956000</v>
      </c>
      <c r="O716" s="53">
        <v>428652000</v>
      </c>
      <c r="P716" s="92">
        <v>450</v>
      </c>
      <c r="Q716" s="46" t="s">
        <v>7183</v>
      </c>
    </row>
    <row r="717" spans="1:17" ht="24">
      <c r="A717" s="83">
        <v>711</v>
      </c>
      <c r="B717" s="83" t="s">
        <v>3946</v>
      </c>
      <c r="C717" s="84" t="s">
        <v>3931</v>
      </c>
      <c r="D717" s="83" t="s">
        <v>3943</v>
      </c>
      <c r="E717" s="83"/>
      <c r="F717" s="84" t="s">
        <v>3947</v>
      </c>
      <c r="G717" s="83" t="s">
        <v>3933</v>
      </c>
      <c r="H717" s="83" t="s">
        <v>2</v>
      </c>
      <c r="I717" s="85">
        <v>15</v>
      </c>
      <c r="J717" s="86">
        <v>981225</v>
      </c>
      <c r="K717" s="85">
        <v>14718375</v>
      </c>
      <c r="L717" s="83">
        <v>0</v>
      </c>
      <c r="M717" s="51">
        <v>220776</v>
      </c>
      <c r="N717" s="53">
        <v>22077563</v>
      </c>
      <c r="O717" s="53">
        <v>7359188</v>
      </c>
      <c r="P717" s="92">
        <v>23</v>
      </c>
      <c r="Q717" s="46" t="s">
        <v>7184</v>
      </c>
    </row>
    <row r="718" spans="1:17" ht="36">
      <c r="A718" s="83">
        <v>712</v>
      </c>
      <c r="B718" s="83" t="s">
        <v>3948</v>
      </c>
      <c r="C718" s="84" t="s">
        <v>3949</v>
      </c>
      <c r="D718" s="83" t="s">
        <v>3943</v>
      </c>
      <c r="E718" s="83"/>
      <c r="F718" s="84" t="s">
        <v>3950</v>
      </c>
      <c r="G718" s="83" t="s">
        <v>3951</v>
      </c>
      <c r="H718" s="83" t="s">
        <v>2</v>
      </c>
      <c r="I718" s="85">
        <v>20</v>
      </c>
      <c r="J718" s="86">
        <v>683550</v>
      </c>
      <c r="K718" s="85">
        <v>13671000</v>
      </c>
      <c r="L718" s="83">
        <v>0</v>
      </c>
      <c r="M718" s="51">
        <v>205065</v>
      </c>
      <c r="N718" s="53">
        <v>20506500</v>
      </c>
      <c r="O718" s="53">
        <v>6835500</v>
      </c>
      <c r="P718" s="92">
        <v>30</v>
      </c>
      <c r="Q718" s="46" t="s">
        <v>7185</v>
      </c>
    </row>
    <row r="719" spans="1:17" ht="24">
      <c r="A719" s="83">
        <v>713</v>
      </c>
      <c r="B719" s="83" t="s">
        <v>3952</v>
      </c>
      <c r="C719" s="84" t="s">
        <v>3953</v>
      </c>
      <c r="D719" s="83" t="s">
        <v>3943</v>
      </c>
      <c r="E719" s="83"/>
      <c r="F719" s="84" t="s">
        <v>3954</v>
      </c>
      <c r="G719" s="83" t="s">
        <v>3955</v>
      </c>
      <c r="H719" s="83" t="s">
        <v>2</v>
      </c>
      <c r="I719" s="85">
        <v>100</v>
      </c>
      <c r="J719" s="86">
        <v>1620000</v>
      </c>
      <c r="K719" s="85">
        <v>162000000</v>
      </c>
      <c r="L719" s="83">
        <v>0</v>
      </c>
      <c r="M719" s="51">
        <v>2430000</v>
      </c>
      <c r="N719" s="53">
        <v>243000000</v>
      </c>
      <c r="O719" s="53">
        <v>81000000</v>
      </c>
      <c r="P719" s="92">
        <v>150</v>
      </c>
      <c r="Q719" s="46" t="s">
        <v>7186</v>
      </c>
    </row>
    <row r="720" spans="1:17" ht="24">
      <c r="A720" s="83">
        <v>714</v>
      </c>
      <c r="B720" s="83" t="s">
        <v>3956</v>
      </c>
      <c r="C720" s="84" t="s">
        <v>3957</v>
      </c>
      <c r="D720" s="83" t="s">
        <v>3958</v>
      </c>
      <c r="E720" s="83"/>
      <c r="F720" s="84" t="s">
        <v>3959</v>
      </c>
      <c r="G720" s="83" t="s">
        <v>3960</v>
      </c>
      <c r="H720" s="83" t="s">
        <v>2</v>
      </c>
      <c r="I720" s="85">
        <v>300</v>
      </c>
      <c r="J720" s="86">
        <v>1080000</v>
      </c>
      <c r="K720" s="85">
        <v>324000000</v>
      </c>
      <c r="L720" s="83">
        <v>0</v>
      </c>
      <c r="M720" s="51">
        <v>4860000</v>
      </c>
      <c r="N720" s="53">
        <v>486000000</v>
      </c>
      <c r="O720" s="53">
        <v>162000000</v>
      </c>
      <c r="P720" s="92">
        <v>450</v>
      </c>
      <c r="Q720" s="46" t="s">
        <v>7187</v>
      </c>
    </row>
    <row r="721" spans="1:17" ht="24">
      <c r="A721" s="83">
        <v>715</v>
      </c>
      <c r="B721" s="83" t="s">
        <v>3961</v>
      </c>
      <c r="C721" s="84" t="s">
        <v>3962</v>
      </c>
      <c r="D721" s="83" t="s">
        <v>3958</v>
      </c>
      <c r="E721" s="83"/>
      <c r="F721" s="84" t="s">
        <v>3963</v>
      </c>
      <c r="G721" s="83" t="s">
        <v>3900</v>
      </c>
      <c r="H721" s="83" t="s">
        <v>2</v>
      </c>
      <c r="I721" s="85">
        <v>400</v>
      </c>
      <c r="J721" s="86">
        <v>577094</v>
      </c>
      <c r="K721" s="85">
        <v>230837600</v>
      </c>
      <c r="L721" s="83">
        <v>0</v>
      </c>
      <c r="M721" s="51">
        <v>3462564</v>
      </c>
      <c r="N721" s="53">
        <v>346256400</v>
      </c>
      <c r="O721" s="53">
        <v>115418800</v>
      </c>
      <c r="P721" s="92">
        <v>600</v>
      </c>
      <c r="Q721" s="46" t="s">
        <v>7188</v>
      </c>
    </row>
    <row r="722" spans="1:17" ht="48">
      <c r="A722" s="83">
        <v>716</v>
      </c>
      <c r="B722" s="83" t="s">
        <v>3964</v>
      </c>
      <c r="C722" s="84" t="s">
        <v>3965</v>
      </c>
      <c r="D722" s="83" t="s">
        <v>3966</v>
      </c>
      <c r="E722" s="83"/>
      <c r="F722" s="84" t="s">
        <v>3967</v>
      </c>
      <c r="G722" s="83" t="s">
        <v>1605</v>
      </c>
      <c r="H722" s="83" t="s">
        <v>2</v>
      </c>
      <c r="I722" s="85">
        <v>20</v>
      </c>
      <c r="J722" s="86">
        <v>14538447</v>
      </c>
      <c r="K722" s="85">
        <v>290768940</v>
      </c>
      <c r="L722" s="83">
        <v>0</v>
      </c>
      <c r="M722" s="51">
        <v>4361535</v>
      </c>
      <c r="N722" s="53">
        <v>436153410</v>
      </c>
      <c r="O722" s="53">
        <v>145384470</v>
      </c>
      <c r="P722" s="92">
        <v>30</v>
      </c>
      <c r="Q722" s="46" t="s">
        <v>7189</v>
      </c>
    </row>
    <row r="723" spans="1:17" ht="36">
      <c r="A723" s="83">
        <v>717</v>
      </c>
      <c r="B723" s="83" t="s">
        <v>3968</v>
      </c>
      <c r="C723" s="84" t="s">
        <v>3969</v>
      </c>
      <c r="D723" s="83" t="s">
        <v>3966</v>
      </c>
      <c r="E723" s="83"/>
      <c r="F723" s="84" t="s">
        <v>3970</v>
      </c>
      <c r="G723" s="83" t="s">
        <v>3971</v>
      </c>
      <c r="H723" s="83" t="s">
        <v>2</v>
      </c>
      <c r="I723" s="85">
        <v>2</v>
      </c>
      <c r="J723" s="86">
        <v>2205000</v>
      </c>
      <c r="K723" s="85">
        <v>4410000</v>
      </c>
      <c r="L723" s="83">
        <v>0</v>
      </c>
      <c r="M723" s="51">
        <v>66150</v>
      </c>
      <c r="N723" s="53">
        <v>6615000</v>
      </c>
      <c r="O723" s="53">
        <v>2205000</v>
      </c>
      <c r="P723" s="92">
        <v>3</v>
      </c>
      <c r="Q723" s="46" t="s">
        <v>7190</v>
      </c>
    </row>
    <row r="724" spans="1:17" ht="60">
      <c r="A724" s="83">
        <v>718</v>
      </c>
      <c r="B724" s="83" t="s">
        <v>3972</v>
      </c>
      <c r="C724" s="84" t="s">
        <v>3973</v>
      </c>
      <c r="D724" s="83" t="s">
        <v>3966</v>
      </c>
      <c r="E724" s="83"/>
      <c r="F724" s="84" t="s">
        <v>3974</v>
      </c>
      <c r="G724" s="83" t="s">
        <v>1633</v>
      </c>
      <c r="H724" s="83" t="s">
        <v>2</v>
      </c>
      <c r="I724" s="85">
        <v>40</v>
      </c>
      <c r="J724" s="86">
        <v>7709783</v>
      </c>
      <c r="K724" s="85">
        <v>308391320</v>
      </c>
      <c r="L724" s="83">
        <v>0</v>
      </c>
      <c r="M724" s="51">
        <v>4625870</v>
      </c>
      <c r="N724" s="53">
        <v>462586980</v>
      </c>
      <c r="O724" s="53">
        <v>154195660</v>
      </c>
      <c r="P724" s="92">
        <v>60</v>
      </c>
      <c r="Q724" s="46" t="s">
        <v>7191</v>
      </c>
    </row>
    <row r="725" spans="1:17" ht="36">
      <c r="A725" s="83">
        <v>719</v>
      </c>
      <c r="B725" s="83" t="s">
        <v>3975</v>
      </c>
      <c r="C725" s="84" t="s">
        <v>3976</v>
      </c>
      <c r="D725" s="83" t="s">
        <v>3966</v>
      </c>
      <c r="E725" s="83"/>
      <c r="F725" s="84" t="s">
        <v>3977</v>
      </c>
      <c r="G725" s="83" t="s">
        <v>1607</v>
      </c>
      <c r="H725" s="83" t="s">
        <v>2</v>
      </c>
      <c r="I725" s="85">
        <v>2</v>
      </c>
      <c r="J725" s="86">
        <v>3059438</v>
      </c>
      <c r="K725" s="85">
        <v>6118876</v>
      </c>
      <c r="L725" s="83">
        <v>0</v>
      </c>
      <c r="M725" s="51">
        <v>91784</v>
      </c>
      <c r="N725" s="53">
        <v>9178314</v>
      </c>
      <c r="O725" s="53">
        <v>3059438</v>
      </c>
      <c r="P725" s="92">
        <v>3</v>
      </c>
      <c r="Q725" s="46" t="s">
        <v>7192</v>
      </c>
    </row>
    <row r="726" spans="1:17" ht="24">
      <c r="A726" s="83">
        <v>720</v>
      </c>
      <c r="B726" s="83" t="s">
        <v>3978</v>
      </c>
      <c r="C726" s="84" t="s">
        <v>3979</v>
      </c>
      <c r="D726" s="83" t="s">
        <v>3966</v>
      </c>
      <c r="E726" s="83"/>
      <c r="F726" s="84" t="s">
        <v>3980</v>
      </c>
      <c r="G726" s="83" t="s">
        <v>3981</v>
      </c>
      <c r="H726" s="83" t="s">
        <v>2</v>
      </c>
      <c r="I726" s="85">
        <v>2</v>
      </c>
      <c r="J726" s="86">
        <v>3059438</v>
      </c>
      <c r="K726" s="85">
        <v>6118876</v>
      </c>
      <c r="L726" s="83">
        <v>0</v>
      </c>
      <c r="M726" s="51">
        <v>91784</v>
      </c>
      <c r="N726" s="53">
        <v>9178314</v>
      </c>
      <c r="O726" s="53">
        <v>3059438</v>
      </c>
      <c r="P726" s="92">
        <v>3</v>
      </c>
      <c r="Q726" s="46" t="s">
        <v>7193</v>
      </c>
    </row>
    <row r="727" spans="1:17" ht="60">
      <c r="A727" s="83">
        <v>721</v>
      </c>
      <c r="B727" s="83" t="s">
        <v>3982</v>
      </c>
      <c r="C727" s="84" t="s">
        <v>3983</v>
      </c>
      <c r="D727" s="83" t="s">
        <v>3966</v>
      </c>
      <c r="E727" s="83"/>
      <c r="F727" s="84" t="s">
        <v>3984</v>
      </c>
      <c r="G727" s="83" t="s">
        <v>1605</v>
      </c>
      <c r="H727" s="83" t="s">
        <v>2</v>
      </c>
      <c r="I727" s="85">
        <v>20</v>
      </c>
      <c r="J727" s="86">
        <v>74418750</v>
      </c>
      <c r="K727" s="85">
        <v>1488375000</v>
      </c>
      <c r="L727" s="83">
        <v>0</v>
      </c>
      <c r="M727" s="51">
        <v>22325625</v>
      </c>
      <c r="N727" s="53">
        <v>2232562500</v>
      </c>
      <c r="O727" s="53">
        <v>744187500</v>
      </c>
      <c r="P727" s="92">
        <v>30</v>
      </c>
      <c r="Q727" s="46" t="s">
        <v>7194</v>
      </c>
    </row>
    <row r="728" spans="1:17" ht="60">
      <c r="A728" s="83">
        <v>722</v>
      </c>
      <c r="B728" s="83" t="s">
        <v>3985</v>
      </c>
      <c r="C728" s="84" t="s">
        <v>3986</v>
      </c>
      <c r="D728" s="83" t="s">
        <v>3987</v>
      </c>
      <c r="E728" s="83"/>
      <c r="F728" s="84" t="s">
        <v>3988</v>
      </c>
      <c r="G728" s="83" t="s">
        <v>3989</v>
      </c>
      <c r="H728" s="83" t="s">
        <v>2</v>
      </c>
      <c r="I728" s="85">
        <v>60</v>
      </c>
      <c r="J728" s="86">
        <v>29508150</v>
      </c>
      <c r="K728" s="85">
        <v>1770489000</v>
      </c>
      <c r="L728" s="83">
        <v>0</v>
      </c>
      <c r="M728" s="51">
        <v>26557335</v>
      </c>
      <c r="N728" s="53">
        <v>2655733500</v>
      </c>
      <c r="O728" s="53">
        <v>885244500</v>
      </c>
      <c r="P728" s="92">
        <v>90</v>
      </c>
      <c r="Q728" s="46" t="s">
        <v>7195</v>
      </c>
    </row>
    <row r="729" spans="1:17" ht="72">
      <c r="A729" s="83">
        <v>723</v>
      </c>
      <c r="B729" s="83" t="s">
        <v>3990</v>
      </c>
      <c r="C729" s="84" t="s">
        <v>3991</v>
      </c>
      <c r="D729" s="83" t="s">
        <v>3987</v>
      </c>
      <c r="E729" s="83"/>
      <c r="F729" s="84" t="s">
        <v>3992</v>
      </c>
      <c r="G729" s="83" t="s">
        <v>3993</v>
      </c>
      <c r="H729" s="83" t="s">
        <v>2</v>
      </c>
      <c r="I729" s="85">
        <v>60</v>
      </c>
      <c r="J729" s="86">
        <v>6312600</v>
      </c>
      <c r="K729" s="85">
        <v>378756000</v>
      </c>
      <c r="L729" s="83">
        <v>0</v>
      </c>
      <c r="M729" s="51">
        <v>5681340</v>
      </c>
      <c r="N729" s="53">
        <v>568134000</v>
      </c>
      <c r="O729" s="53">
        <v>189378000</v>
      </c>
      <c r="P729" s="92">
        <v>90</v>
      </c>
      <c r="Q729" s="46" t="s">
        <v>7196</v>
      </c>
    </row>
    <row r="730" spans="1:17" ht="60">
      <c r="A730" s="83">
        <v>724</v>
      </c>
      <c r="B730" s="83" t="s">
        <v>3994</v>
      </c>
      <c r="C730" s="84" t="s">
        <v>3995</v>
      </c>
      <c r="D730" s="83" t="s">
        <v>3996</v>
      </c>
      <c r="E730" s="83"/>
      <c r="F730" s="84" t="s">
        <v>3997</v>
      </c>
      <c r="G730" s="83" t="s">
        <v>3998</v>
      </c>
      <c r="H730" s="83" t="s">
        <v>2</v>
      </c>
      <c r="I730" s="85">
        <v>10</v>
      </c>
      <c r="J730" s="86">
        <v>5535000</v>
      </c>
      <c r="K730" s="85">
        <v>55350000</v>
      </c>
      <c r="L730" s="83">
        <v>0</v>
      </c>
      <c r="M730" s="51">
        <v>830250</v>
      </c>
      <c r="N730" s="53">
        <v>83025000</v>
      </c>
      <c r="O730" s="53">
        <v>27675000</v>
      </c>
      <c r="P730" s="92">
        <v>15</v>
      </c>
      <c r="Q730" s="46" t="s">
        <v>7197</v>
      </c>
    </row>
    <row r="731" spans="1:17" ht="72">
      <c r="A731" s="83">
        <v>725</v>
      </c>
      <c r="B731" s="83" t="s">
        <v>3999</v>
      </c>
      <c r="C731" s="84" t="s">
        <v>4000</v>
      </c>
      <c r="D731" s="83" t="s">
        <v>3996</v>
      </c>
      <c r="E731" s="83"/>
      <c r="F731" s="84" t="s">
        <v>4001</v>
      </c>
      <c r="G731" s="83" t="s">
        <v>3998</v>
      </c>
      <c r="H731" s="83" t="s">
        <v>2</v>
      </c>
      <c r="I731" s="85">
        <v>15</v>
      </c>
      <c r="J731" s="86">
        <v>17000000</v>
      </c>
      <c r="K731" s="85">
        <v>255000000</v>
      </c>
      <c r="L731" s="83">
        <v>0</v>
      </c>
      <c r="M731" s="51">
        <v>3825000</v>
      </c>
      <c r="N731" s="53">
        <v>382500000</v>
      </c>
      <c r="O731" s="53">
        <v>127500000</v>
      </c>
      <c r="P731" s="92">
        <v>23</v>
      </c>
      <c r="Q731" s="46" t="s">
        <v>7198</v>
      </c>
    </row>
    <row r="732" spans="1:17" ht="60">
      <c r="A732" s="83">
        <v>726</v>
      </c>
      <c r="B732" s="83" t="s">
        <v>4002</v>
      </c>
      <c r="C732" s="84" t="s">
        <v>4003</v>
      </c>
      <c r="D732" s="83" t="s">
        <v>3996</v>
      </c>
      <c r="E732" s="83"/>
      <c r="F732" s="84" t="s">
        <v>4004</v>
      </c>
      <c r="G732" s="83" t="s">
        <v>3998</v>
      </c>
      <c r="H732" s="83" t="s">
        <v>2</v>
      </c>
      <c r="I732" s="85">
        <v>30</v>
      </c>
      <c r="J732" s="86">
        <v>5220000</v>
      </c>
      <c r="K732" s="85">
        <v>156600000</v>
      </c>
      <c r="L732" s="83">
        <v>0</v>
      </c>
      <c r="M732" s="51">
        <v>2349000</v>
      </c>
      <c r="N732" s="53">
        <v>234900000</v>
      </c>
      <c r="O732" s="53">
        <v>78300000</v>
      </c>
      <c r="P732" s="92">
        <v>45</v>
      </c>
      <c r="Q732" s="46" t="s">
        <v>7199</v>
      </c>
    </row>
    <row r="733" spans="1:17" ht="48">
      <c r="A733" s="83">
        <v>727</v>
      </c>
      <c r="B733" s="83" t="s">
        <v>4005</v>
      </c>
      <c r="C733" s="84" t="s">
        <v>4006</v>
      </c>
      <c r="D733" s="83" t="s">
        <v>3996</v>
      </c>
      <c r="E733" s="83"/>
      <c r="F733" s="84" t="s">
        <v>4007</v>
      </c>
      <c r="G733" s="83" t="s">
        <v>3998</v>
      </c>
      <c r="H733" s="83" t="s">
        <v>2</v>
      </c>
      <c r="I733" s="85">
        <v>10</v>
      </c>
      <c r="J733" s="86">
        <v>5380200</v>
      </c>
      <c r="K733" s="85">
        <v>53802000</v>
      </c>
      <c r="L733" s="83">
        <v>0</v>
      </c>
      <c r="M733" s="51">
        <v>807030</v>
      </c>
      <c r="N733" s="53">
        <v>80703000</v>
      </c>
      <c r="O733" s="53">
        <v>26901000</v>
      </c>
      <c r="P733" s="92">
        <v>15</v>
      </c>
      <c r="Q733" s="46" t="s">
        <v>7200</v>
      </c>
    </row>
    <row r="734" spans="1:17" ht="48">
      <c r="A734" s="83">
        <v>728</v>
      </c>
      <c r="B734" s="83" t="s">
        <v>4008</v>
      </c>
      <c r="C734" s="84" t="s">
        <v>4009</v>
      </c>
      <c r="D734" s="83" t="s">
        <v>3996</v>
      </c>
      <c r="E734" s="83"/>
      <c r="F734" s="84" t="s">
        <v>4010</v>
      </c>
      <c r="G734" s="83" t="s">
        <v>3998</v>
      </c>
      <c r="H734" s="83" t="s">
        <v>2</v>
      </c>
      <c r="I734" s="85">
        <v>20</v>
      </c>
      <c r="J734" s="86">
        <v>7155000</v>
      </c>
      <c r="K734" s="85">
        <v>143100000</v>
      </c>
      <c r="L734" s="83">
        <v>0</v>
      </c>
      <c r="M734" s="51">
        <v>2146500</v>
      </c>
      <c r="N734" s="53">
        <v>214650000</v>
      </c>
      <c r="O734" s="53">
        <v>71550000</v>
      </c>
      <c r="P734" s="92">
        <v>30</v>
      </c>
      <c r="Q734" s="46" t="s">
        <v>7201</v>
      </c>
    </row>
    <row r="735" spans="1:17" ht="48">
      <c r="A735" s="83">
        <v>729</v>
      </c>
      <c r="B735" s="83" t="s">
        <v>4011</v>
      </c>
      <c r="C735" s="84" t="s">
        <v>4012</v>
      </c>
      <c r="D735" s="83" t="s">
        <v>3996</v>
      </c>
      <c r="E735" s="83"/>
      <c r="F735" s="84" t="s">
        <v>4013</v>
      </c>
      <c r="G735" s="83" t="s">
        <v>3998</v>
      </c>
      <c r="H735" s="83" t="s">
        <v>2</v>
      </c>
      <c r="I735" s="85">
        <v>20</v>
      </c>
      <c r="J735" s="86">
        <v>7155000</v>
      </c>
      <c r="K735" s="85">
        <v>143100000</v>
      </c>
      <c r="L735" s="83">
        <v>0</v>
      </c>
      <c r="M735" s="51">
        <v>2146500</v>
      </c>
      <c r="N735" s="53">
        <v>214650000</v>
      </c>
      <c r="O735" s="53">
        <v>71550000</v>
      </c>
      <c r="P735" s="92">
        <v>30</v>
      </c>
      <c r="Q735" s="46" t="s">
        <v>7202</v>
      </c>
    </row>
    <row r="736" spans="1:17" ht="48">
      <c r="A736" s="83">
        <v>730</v>
      </c>
      <c r="B736" s="83" t="s">
        <v>4014</v>
      </c>
      <c r="C736" s="84" t="s">
        <v>4015</v>
      </c>
      <c r="D736" s="83" t="s">
        <v>3996</v>
      </c>
      <c r="E736" s="83"/>
      <c r="F736" s="84" t="s">
        <v>4016</v>
      </c>
      <c r="G736" s="83" t="s">
        <v>3998</v>
      </c>
      <c r="H736" s="83" t="s">
        <v>2</v>
      </c>
      <c r="I736" s="85">
        <v>60</v>
      </c>
      <c r="J736" s="86">
        <v>6075000</v>
      </c>
      <c r="K736" s="85">
        <v>364500000</v>
      </c>
      <c r="L736" s="83">
        <v>0</v>
      </c>
      <c r="M736" s="51">
        <v>5467500</v>
      </c>
      <c r="N736" s="53">
        <v>546750000</v>
      </c>
      <c r="O736" s="53">
        <v>182250000</v>
      </c>
      <c r="P736" s="92">
        <v>90</v>
      </c>
      <c r="Q736" s="46" t="s">
        <v>7203</v>
      </c>
    </row>
    <row r="737" spans="1:17" ht="48">
      <c r="A737" s="83">
        <v>731</v>
      </c>
      <c r="B737" s="83" t="s">
        <v>4017</v>
      </c>
      <c r="C737" s="84" t="s">
        <v>4018</v>
      </c>
      <c r="D737" s="83" t="s">
        <v>3996</v>
      </c>
      <c r="E737" s="83"/>
      <c r="F737" s="84" t="s">
        <v>4019</v>
      </c>
      <c r="G737" s="83" t="s">
        <v>4020</v>
      </c>
      <c r="H737" s="83" t="s">
        <v>2</v>
      </c>
      <c r="I737" s="85">
        <v>10</v>
      </c>
      <c r="J737" s="86">
        <v>3717000</v>
      </c>
      <c r="K737" s="85">
        <v>37170000</v>
      </c>
      <c r="L737" s="83">
        <v>0</v>
      </c>
      <c r="M737" s="51">
        <v>557550</v>
      </c>
      <c r="N737" s="53">
        <v>55755000</v>
      </c>
      <c r="O737" s="53">
        <v>18585000</v>
      </c>
      <c r="P737" s="92">
        <v>15</v>
      </c>
      <c r="Q737" s="46" t="s">
        <v>7204</v>
      </c>
    </row>
    <row r="738" spans="1:17" ht="48">
      <c r="A738" s="83">
        <v>732</v>
      </c>
      <c r="B738" s="83" t="s">
        <v>4021</v>
      </c>
      <c r="C738" s="84" t="s">
        <v>4022</v>
      </c>
      <c r="D738" s="83" t="s">
        <v>3996</v>
      </c>
      <c r="E738" s="83"/>
      <c r="F738" s="84" t="s">
        <v>4023</v>
      </c>
      <c r="G738" s="83" t="s">
        <v>3998</v>
      </c>
      <c r="H738" s="83" t="s">
        <v>2</v>
      </c>
      <c r="I738" s="85">
        <v>5</v>
      </c>
      <c r="J738" s="86">
        <v>10680000</v>
      </c>
      <c r="K738" s="85">
        <v>53400000</v>
      </c>
      <c r="L738" s="83">
        <v>0</v>
      </c>
      <c r="M738" s="51">
        <v>801000</v>
      </c>
      <c r="N738" s="53">
        <v>80100000</v>
      </c>
      <c r="O738" s="53">
        <v>26700000</v>
      </c>
      <c r="P738" s="92">
        <v>8</v>
      </c>
      <c r="Q738" s="46" t="s">
        <v>7205</v>
      </c>
    </row>
    <row r="739" spans="1:17" ht="48">
      <c r="A739" s="83">
        <v>733</v>
      </c>
      <c r="B739" s="83" t="s">
        <v>513</v>
      </c>
      <c r="C739" s="84" t="s">
        <v>4024</v>
      </c>
      <c r="D739" s="83" t="s">
        <v>3996</v>
      </c>
      <c r="E739" s="83"/>
      <c r="F739" s="84" t="s">
        <v>4025</v>
      </c>
      <c r="G739" s="83" t="s">
        <v>4020</v>
      </c>
      <c r="H739" s="83" t="s">
        <v>2</v>
      </c>
      <c r="I739" s="85">
        <v>30</v>
      </c>
      <c r="J739" s="86">
        <v>2766000</v>
      </c>
      <c r="K739" s="85">
        <v>82980000</v>
      </c>
      <c r="L739" s="83">
        <v>0</v>
      </c>
      <c r="M739" s="51">
        <v>1244700</v>
      </c>
      <c r="N739" s="53">
        <v>124470000</v>
      </c>
      <c r="O739" s="53">
        <v>41490000</v>
      </c>
      <c r="P739" s="92">
        <v>45</v>
      </c>
      <c r="Q739" s="46" t="s">
        <v>7206</v>
      </c>
    </row>
    <row r="740" spans="1:17" ht="48">
      <c r="A740" s="83">
        <v>734</v>
      </c>
      <c r="B740" s="83" t="s">
        <v>4026</v>
      </c>
      <c r="C740" s="84" t="s">
        <v>4027</v>
      </c>
      <c r="D740" s="83" t="s">
        <v>3996</v>
      </c>
      <c r="E740" s="83"/>
      <c r="F740" s="84" t="s">
        <v>4028</v>
      </c>
      <c r="G740" s="83" t="s">
        <v>3998</v>
      </c>
      <c r="H740" s="83" t="s">
        <v>2</v>
      </c>
      <c r="I740" s="85">
        <v>10</v>
      </c>
      <c r="J740" s="86">
        <v>5380200</v>
      </c>
      <c r="K740" s="85">
        <v>53802000</v>
      </c>
      <c r="L740" s="83">
        <v>0</v>
      </c>
      <c r="M740" s="51">
        <v>807030</v>
      </c>
      <c r="N740" s="53">
        <v>80703000</v>
      </c>
      <c r="O740" s="53">
        <v>26901000</v>
      </c>
      <c r="P740" s="92">
        <v>15</v>
      </c>
      <c r="Q740" s="46" t="s">
        <v>7207</v>
      </c>
    </row>
    <row r="741" spans="1:17" ht="36">
      <c r="A741" s="83">
        <v>735</v>
      </c>
      <c r="B741" s="83" t="s">
        <v>4029</v>
      </c>
      <c r="C741" s="84" t="s">
        <v>4030</v>
      </c>
      <c r="D741" s="83" t="s">
        <v>3996</v>
      </c>
      <c r="E741" s="83"/>
      <c r="F741" s="84" t="s">
        <v>4031</v>
      </c>
      <c r="G741" s="83" t="s">
        <v>4020</v>
      </c>
      <c r="H741" s="83" t="s">
        <v>2</v>
      </c>
      <c r="I741" s="85">
        <v>10</v>
      </c>
      <c r="J741" s="86">
        <v>3717000</v>
      </c>
      <c r="K741" s="85">
        <v>37170000</v>
      </c>
      <c r="L741" s="83">
        <v>0</v>
      </c>
      <c r="M741" s="51">
        <v>557550</v>
      </c>
      <c r="N741" s="53">
        <v>55755000</v>
      </c>
      <c r="O741" s="53">
        <v>18585000</v>
      </c>
      <c r="P741" s="92">
        <v>15</v>
      </c>
      <c r="Q741" s="46" t="s">
        <v>7208</v>
      </c>
    </row>
    <row r="742" spans="1:17" ht="48">
      <c r="A742" s="83">
        <v>736</v>
      </c>
      <c r="B742" s="83" t="s">
        <v>4032</v>
      </c>
      <c r="C742" s="84" t="s">
        <v>4033</v>
      </c>
      <c r="D742" s="83" t="s">
        <v>3996</v>
      </c>
      <c r="E742" s="83"/>
      <c r="F742" s="84" t="s">
        <v>4034</v>
      </c>
      <c r="G742" s="83" t="s">
        <v>4020</v>
      </c>
      <c r="H742" s="83" t="s">
        <v>2</v>
      </c>
      <c r="I742" s="85">
        <v>10</v>
      </c>
      <c r="J742" s="86">
        <v>3500000</v>
      </c>
      <c r="K742" s="85">
        <v>35000000</v>
      </c>
      <c r="L742" s="83">
        <v>0</v>
      </c>
      <c r="M742" s="51">
        <v>525000</v>
      </c>
      <c r="N742" s="53">
        <v>52500000</v>
      </c>
      <c r="O742" s="53">
        <v>17500000</v>
      </c>
      <c r="P742" s="92">
        <v>15</v>
      </c>
      <c r="Q742" s="46" t="s">
        <v>7209</v>
      </c>
    </row>
    <row r="743" spans="1:17" ht="36">
      <c r="A743" s="83">
        <v>737</v>
      </c>
      <c r="B743" s="83" t="s">
        <v>4035</v>
      </c>
      <c r="C743" s="84" t="s">
        <v>4036</v>
      </c>
      <c r="D743" s="83" t="s">
        <v>3996</v>
      </c>
      <c r="E743" s="83"/>
      <c r="F743" s="84" t="s">
        <v>4037</v>
      </c>
      <c r="G743" s="83" t="s">
        <v>4038</v>
      </c>
      <c r="H743" s="83" t="s">
        <v>2</v>
      </c>
      <c r="I743" s="85">
        <v>1</v>
      </c>
      <c r="J743" s="86">
        <v>2400000</v>
      </c>
      <c r="K743" s="85">
        <v>2400000</v>
      </c>
      <c r="L743" s="83">
        <v>0</v>
      </c>
      <c r="M743" s="51">
        <v>36000</v>
      </c>
      <c r="N743" s="53">
        <v>3600000</v>
      </c>
      <c r="O743" s="53">
        <v>1200000</v>
      </c>
      <c r="P743" s="92">
        <v>2</v>
      </c>
      <c r="Q743" s="46" t="s">
        <v>7210</v>
      </c>
    </row>
    <row r="744" spans="1:17" ht="36">
      <c r="A744" s="83">
        <v>738</v>
      </c>
      <c r="B744" s="83" t="s">
        <v>4039</v>
      </c>
      <c r="C744" s="84" t="s">
        <v>4040</v>
      </c>
      <c r="D744" s="83" t="s">
        <v>3996</v>
      </c>
      <c r="E744" s="83"/>
      <c r="F744" s="84" t="s">
        <v>4041</v>
      </c>
      <c r="G744" s="83" t="s">
        <v>4042</v>
      </c>
      <c r="H744" s="83" t="s">
        <v>2</v>
      </c>
      <c r="I744" s="85">
        <v>7</v>
      </c>
      <c r="J744" s="86">
        <v>13824000</v>
      </c>
      <c r="K744" s="85">
        <v>96768000</v>
      </c>
      <c r="L744" s="83">
        <v>0</v>
      </c>
      <c r="M744" s="51">
        <v>1451520</v>
      </c>
      <c r="N744" s="53">
        <v>145152000</v>
      </c>
      <c r="O744" s="53">
        <v>48384000</v>
      </c>
      <c r="P744" s="92">
        <v>11</v>
      </c>
      <c r="Q744" s="46" t="s">
        <v>7211</v>
      </c>
    </row>
    <row r="745" spans="1:17" ht="24">
      <c r="A745" s="83">
        <v>739</v>
      </c>
      <c r="B745" s="83" t="s">
        <v>4043</v>
      </c>
      <c r="C745" s="84" t="s">
        <v>4044</v>
      </c>
      <c r="D745" s="83" t="s">
        <v>3996</v>
      </c>
      <c r="E745" s="83"/>
      <c r="F745" s="84" t="s">
        <v>4045</v>
      </c>
      <c r="G745" s="83" t="s">
        <v>4046</v>
      </c>
      <c r="H745" s="83" t="s">
        <v>2</v>
      </c>
      <c r="I745" s="85">
        <v>1</v>
      </c>
      <c r="J745" s="86">
        <v>2600000</v>
      </c>
      <c r="K745" s="85">
        <v>2600000</v>
      </c>
      <c r="L745" s="83">
        <v>0</v>
      </c>
      <c r="M745" s="51">
        <v>39000</v>
      </c>
      <c r="N745" s="53">
        <v>3900000</v>
      </c>
      <c r="O745" s="53">
        <v>1300000</v>
      </c>
      <c r="P745" s="92">
        <v>2</v>
      </c>
      <c r="Q745" s="46" t="s">
        <v>7212</v>
      </c>
    </row>
    <row r="746" spans="1:17" ht="132">
      <c r="A746" s="83">
        <v>740</v>
      </c>
      <c r="B746" s="83" t="s">
        <v>4047</v>
      </c>
      <c r="C746" s="84" t="s">
        <v>4048</v>
      </c>
      <c r="D746" s="83" t="s">
        <v>4049</v>
      </c>
      <c r="E746" s="83"/>
      <c r="F746" s="84" t="s">
        <v>4050</v>
      </c>
      <c r="G746" s="83" t="s">
        <v>4051</v>
      </c>
      <c r="H746" s="83" t="s">
        <v>3</v>
      </c>
      <c r="I746" s="85">
        <v>500</v>
      </c>
      <c r="J746" s="86">
        <v>764400</v>
      </c>
      <c r="K746" s="85">
        <v>382200000</v>
      </c>
      <c r="L746" s="83">
        <v>0</v>
      </c>
      <c r="M746" s="51">
        <v>5733000</v>
      </c>
      <c r="N746" s="53">
        <v>573300000</v>
      </c>
      <c r="O746" s="53">
        <v>191100000</v>
      </c>
      <c r="P746" s="92">
        <v>750</v>
      </c>
      <c r="Q746" s="46" t="s">
        <v>7213</v>
      </c>
    </row>
    <row r="747" spans="1:17" ht="72">
      <c r="A747" s="83">
        <v>741</v>
      </c>
      <c r="B747" s="83" t="s">
        <v>4052</v>
      </c>
      <c r="C747" s="84" t="s">
        <v>4053</v>
      </c>
      <c r="D747" s="83" t="s">
        <v>4049</v>
      </c>
      <c r="E747" s="83"/>
      <c r="F747" s="84" t="s">
        <v>4054</v>
      </c>
      <c r="G747" s="83" t="s">
        <v>4055</v>
      </c>
      <c r="H747" s="83" t="s">
        <v>3</v>
      </c>
      <c r="I747" s="85">
        <v>1000</v>
      </c>
      <c r="J747" s="86">
        <v>483000</v>
      </c>
      <c r="K747" s="85">
        <v>483000000</v>
      </c>
      <c r="L747" s="83">
        <v>0</v>
      </c>
      <c r="M747" s="51">
        <v>7245000</v>
      </c>
      <c r="N747" s="53">
        <v>724500000</v>
      </c>
      <c r="O747" s="53">
        <v>241500000</v>
      </c>
      <c r="P747" s="92">
        <v>1500</v>
      </c>
      <c r="Q747" s="46" t="s">
        <v>7214</v>
      </c>
    </row>
    <row r="748" spans="1:17" ht="24">
      <c r="A748" s="83">
        <v>742</v>
      </c>
      <c r="B748" s="83" t="s">
        <v>1073</v>
      </c>
      <c r="C748" s="84" t="s">
        <v>4056</v>
      </c>
      <c r="D748" s="83" t="s">
        <v>4057</v>
      </c>
      <c r="E748" s="83"/>
      <c r="F748" s="84" t="s">
        <v>4056</v>
      </c>
      <c r="G748" s="83" t="s">
        <v>4058</v>
      </c>
      <c r="H748" s="83" t="s">
        <v>2</v>
      </c>
      <c r="I748" s="85">
        <v>20</v>
      </c>
      <c r="J748" s="86">
        <v>4452000</v>
      </c>
      <c r="K748" s="85">
        <v>89040000</v>
      </c>
      <c r="L748" s="83">
        <v>0</v>
      </c>
      <c r="M748" s="51">
        <v>1335600</v>
      </c>
      <c r="N748" s="53">
        <v>133560000</v>
      </c>
      <c r="O748" s="53">
        <v>44520000</v>
      </c>
      <c r="P748" s="92">
        <v>30</v>
      </c>
      <c r="Q748" s="46" t="s">
        <v>7215</v>
      </c>
    </row>
    <row r="749" spans="1:17" ht="36">
      <c r="A749" s="83">
        <v>743</v>
      </c>
      <c r="B749" s="83" t="s">
        <v>1068</v>
      </c>
      <c r="C749" s="84" t="s">
        <v>4059</v>
      </c>
      <c r="D749" s="83" t="s">
        <v>4057</v>
      </c>
      <c r="E749" s="83"/>
      <c r="F749" s="84" t="s">
        <v>4060</v>
      </c>
      <c r="G749" s="83" t="s">
        <v>4061</v>
      </c>
      <c r="H749" s="83" t="s">
        <v>2</v>
      </c>
      <c r="I749" s="85">
        <v>20</v>
      </c>
      <c r="J749" s="86">
        <v>12095900</v>
      </c>
      <c r="K749" s="85">
        <v>241918000</v>
      </c>
      <c r="L749" s="83">
        <v>0</v>
      </c>
      <c r="M749" s="51">
        <v>3628770</v>
      </c>
      <c r="N749" s="53">
        <v>362877000</v>
      </c>
      <c r="O749" s="53">
        <v>120959000</v>
      </c>
      <c r="P749" s="92">
        <v>30</v>
      </c>
      <c r="Q749" s="46" t="s">
        <v>7216</v>
      </c>
    </row>
    <row r="750" spans="1:17" ht="96">
      <c r="A750" s="83">
        <v>744</v>
      </c>
      <c r="B750" s="83" t="s">
        <v>1064</v>
      </c>
      <c r="C750" s="84" t="s">
        <v>4062</v>
      </c>
      <c r="D750" s="83" t="s">
        <v>4057</v>
      </c>
      <c r="E750" s="83"/>
      <c r="F750" s="84" t="s">
        <v>4063</v>
      </c>
      <c r="G750" s="83" t="s">
        <v>4064</v>
      </c>
      <c r="H750" s="83" t="s">
        <v>2</v>
      </c>
      <c r="I750" s="85">
        <v>250</v>
      </c>
      <c r="J750" s="86">
        <v>4100000</v>
      </c>
      <c r="K750" s="85">
        <v>1025000000</v>
      </c>
      <c r="L750" s="83">
        <v>0</v>
      </c>
      <c r="M750" s="51">
        <v>15375000</v>
      </c>
      <c r="N750" s="53">
        <v>1537500000</v>
      </c>
      <c r="O750" s="53">
        <v>512500000</v>
      </c>
      <c r="P750" s="92">
        <v>375</v>
      </c>
      <c r="Q750" s="46" t="s">
        <v>7217</v>
      </c>
    </row>
    <row r="751" spans="1:17" ht="48">
      <c r="A751" s="83">
        <v>745</v>
      </c>
      <c r="B751" s="83" t="s">
        <v>1066</v>
      </c>
      <c r="C751" s="84" t="s">
        <v>4065</v>
      </c>
      <c r="D751" s="83" t="s">
        <v>4057</v>
      </c>
      <c r="E751" s="83"/>
      <c r="F751" s="84" t="s">
        <v>4066</v>
      </c>
      <c r="G751" s="83" t="s">
        <v>4067</v>
      </c>
      <c r="H751" s="83" t="s">
        <v>2</v>
      </c>
      <c r="I751" s="85">
        <v>4</v>
      </c>
      <c r="J751" s="86">
        <v>3180000</v>
      </c>
      <c r="K751" s="85">
        <v>12720000</v>
      </c>
      <c r="L751" s="83">
        <v>0</v>
      </c>
      <c r="M751" s="51">
        <v>190800</v>
      </c>
      <c r="N751" s="53">
        <v>19080000</v>
      </c>
      <c r="O751" s="53">
        <v>6360000</v>
      </c>
      <c r="P751" s="92">
        <v>6</v>
      </c>
      <c r="Q751" s="46" t="s">
        <v>7218</v>
      </c>
    </row>
    <row r="752" spans="1:17" ht="48">
      <c r="A752" s="83">
        <v>746</v>
      </c>
      <c r="B752" s="83" t="s">
        <v>4068</v>
      </c>
      <c r="C752" s="84" t="s">
        <v>4069</v>
      </c>
      <c r="D752" s="83" t="s">
        <v>4057</v>
      </c>
      <c r="E752" s="83"/>
      <c r="F752" s="84" t="s">
        <v>4070</v>
      </c>
      <c r="G752" s="83" t="s">
        <v>4071</v>
      </c>
      <c r="H752" s="83" t="s">
        <v>2</v>
      </c>
      <c r="I752" s="85">
        <v>100</v>
      </c>
      <c r="J752" s="86">
        <v>1500000</v>
      </c>
      <c r="K752" s="85">
        <v>150000000</v>
      </c>
      <c r="L752" s="83">
        <v>0</v>
      </c>
      <c r="M752" s="51">
        <v>2250000</v>
      </c>
      <c r="N752" s="53">
        <v>225000000</v>
      </c>
      <c r="O752" s="53">
        <v>75000000</v>
      </c>
      <c r="P752" s="92">
        <v>150</v>
      </c>
      <c r="Q752" s="46" t="s">
        <v>7219</v>
      </c>
    </row>
    <row r="753" spans="1:17" ht="36">
      <c r="A753" s="83">
        <v>747</v>
      </c>
      <c r="B753" s="83" t="s">
        <v>1071</v>
      </c>
      <c r="C753" s="84" t="s">
        <v>4072</v>
      </c>
      <c r="D753" s="83" t="s">
        <v>4057</v>
      </c>
      <c r="E753" s="83"/>
      <c r="F753" s="84" t="s">
        <v>4073</v>
      </c>
      <c r="G753" s="83" t="s">
        <v>4074</v>
      </c>
      <c r="H753" s="83" t="s">
        <v>2</v>
      </c>
      <c r="I753" s="85">
        <v>3</v>
      </c>
      <c r="J753" s="86">
        <v>2059400</v>
      </c>
      <c r="K753" s="85">
        <v>6178200</v>
      </c>
      <c r="L753" s="83">
        <v>0</v>
      </c>
      <c r="M753" s="51">
        <v>92673</v>
      </c>
      <c r="N753" s="53">
        <v>9267300</v>
      </c>
      <c r="O753" s="53">
        <v>3089100</v>
      </c>
      <c r="P753" s="92">
        <v>5</v>
      </c>
      <c r="Q753" s="46" t="s">
        <v>7220</v>
      </c>
    </row>
    <row r="754" spans="1:17" ht="48">
      <c r="A754" s="83">
        <v>748</v>
      </c>
      <c r="B754" s="83" t="s">
        <v>1065</v>
      </c>
      <c r="C754" s="84" t="s">
        <v>4075</v>
      </c>
      <c r="D754" s="83" t="s">
        <v>4057</v>
      </c>
      <c r="E754" s="83"/>
      <c r="F754" s="84" t="s">
        <v>4076</v>
      </c>
      <c r="G754" s="83" t="s">
        <v>4077</v>
      </c>
      <c r="H754" s="83" t="s">
        <v>2</v>
      </c>
      <c r="I754" s="85">
        <v>4</v>
      </c>
      <c r="J754" s="86">
        <v>3148200</v>
      </c>
      <c r="K754" s="85">
        <v>12592800</v>
      </c>
      <c r="L754" s="83">
        <v>0</v>
      </c>
      <c r="M754" s="51">
        <v>188892</v>
      </c>
      <c r="N754" s="53">
        <v>18889200</v>
      </c>
      <c r="O754" s="53">
        <v>6296400</v>
      </c>
      <c r="P754" s="92">
        <v>6</v>
      </c>
      <c r="Q754" s="46" t="s">
        <v>7221</v>
      </c>
    </row>
    <row r="755" spans="1:17" ht="36">
      <c r="A755" s="83">
        <v>749</v>
      </c>
      <c r="B755" s="83" t="s">
        <v>227</v>
      </c>
      <c r="C755" s="84" t="s">
        <v>4078</v>
      </c>
      <c r="D755" s="83" t="s">
        <v>4079</v>
      </c>
      <c r="E755" s="83"/>
      <c r="F755" s="84" t="s">
        <v>4080</v>
      </c>
      <c r="G755" s="83" t="s">
        <v>1605</v>
      </c>
      <c r="H755" s="83" t="s">
        <v>2</v>
      </c>
      <c r="I755" s="85">
        <v>100</v>
      </c>
      <c r="J755" s="86">
        <v>22762215</v>
      </c>
      <c r="K755" s="85">
        <v>2276221500</v>
      </c>
      <c r="L755" s="83">
        <v>0</v>
      </c>
      <c r="M755" s="51">
        <v>34143323</v>
      </c>
      <c r="N755" s="53">
        <v>3414332250</v>
      </c>
      <c r="O755" s="53">
        <v>1138110750</v>
      </c>
      <c r="P755" s="92">
        <v>150</v>
      </c>
      <c r="Q755" s="46" t="s">
        <v>7222</v>
      </c>
    </row>
    <row r="756" spans="1:17" ht="24">
      <c r="A756" s="83">
        <v>750</v>
      </c>
      <c r="B756" s="83" t="s">
        <v>4081</v>
      </c>
      <c r="C756" s="84" t="s">
        <v>1651</v>
      </c>
      <c r="D756" s="83" t="s">
        <v>4079</v>
      </c>
      <c r="E756" s="83"/>
      <c r="F756" s="84" t="s">
        <v>4082</v>
      </c>
      <c r="G756" s="83" t="s">
        <v>1605</v>
      </c>
      <c r="H756" s="83" t="s">
        <v>2</v>
      </c>
      <c r="I756" s="85">
        <v>150</v>
      </c>
      <c r="J756" s="86">
        <v>8076915</v>
      </c>
      <c r="K756" s="85">
        <v>1211537250</v>
      </c>
      <c r="L756" s="83">
        <v>0</v>
      </c>
      <c r="M756" s="51">
        <v>18173059</v>
      </c>
      <c r="N756" s="53">
        <v>1817305875</v>
      </c>
      <c r="O756" s="53">
        <v>605768625</v>
      </c>
      <c r="P756" s="92">
        <v>225</v>
      </c>
      <c r="Q756" s="46" t="s">
        <v>7223</v>
      </c>
    </row>
    <row r="757" spans="1:17" ht="24">
      <c r="A757" s="83">
        <v>751</v>
      </c>
      <c r="B757" s="83" t="s">
        <v>1653</v>
      </c>
      <c r="C757" s="84" t="s">
        <v>1654</v>
      </c>
      <c r="D757" s="83" t="s">
        <v>4079</v>
      </c>
      <c r="E757" s="83"/>
      <c r="F757" s="84" t="s">
        <v>4083</v>
      </c>
      <c r="G757" s="83" t="s">
        <v>1605</v>
      </c>
      <c r="H757" s="83" t="s">
        <v>2</v>
      </c>
      <c r="I757" s="85">
        <v>100</v>
      </c>
      <c r="J757" s="86">
        <v>13860000</v>
      </c>
      <c r="K757" s="85">
        <v>1386000000</v>
      </c>
      <c r="L757" s="83">
        <v>0</v>
      </c>
      <c r="M757" s="51">
        <v>20790000</v>
      </c>
      <c r="N757" s="53">
        <v>2079000000</v>
      </c>
      <c r="O757" s="53">
        <v>693000000</v>
      </c>
      <c r="P757" s="92">
        <v>150</v>
      </c>
      <c r="Q757" s="46" t="s">
        <v>7224</v>
      </c>
    </row>
    <row r="758" spans="1:17" ht="48">
      <c r="A758" s="83">
        <v>752</v>
      </c>
      <c r="B758" s="83" t="s">
        <v>1471</v>
      </c>
      <c r="C758" s="84" t="s">
        <v>4084</v>
      </c>
      <c r="D758" s="83" t="s">
        <v>4085</v>
      </c>
      <c r="E758" s="83"/>
      <c r="F758" s="84" t="s">
        <v>4086</v>
      </c>
      <c r="G758" s="83" t="s">
        <v>4087</v>
      </c>
      <c r="H758" s="83" t="s">
        <v>2</v>
      </c>
      <c r="I758" s="85">
        <v>4</v>
      </c>
      <c r="J758" s="86">
        <v>1400000</v>
      </c>
      <c r="K758" s="85">
        <v>5600000</v>
      </c>
      <c r="L758" s="83">
        <v>0</v>
      </c>
      <c r="M758" s="51">
        <v>84000</v>
      </c>
      <c r="N758" s="53">
        <v>8400000</v>
      </c>
      <c r="O758" s="53">
        <v>2800000</v>
      </c>
      <c r="P758" s="92">
        <v>6</v>
      </c>
      <c r="Q758" s="46" t="s">
        <v>7225</v>
      </c>
    </row>
    <row r="759" spans="1:17" ht="48">
      <c r="A759" s="83">
        <v>753</v>
      </c>
      <c r="B759" s="83" t="s">
        <v>1474</v>
      </c>
      <c r="C759" s="84" t="s">
        <v>4088</v>
      </c>
      <c r="D759" s="83" t="s">
        <v>4085</v>
      </c>
      <c r="E759" s="83"/>
      <c r="F759" s="84" t="s">
        <v>4089</v>
      </c>
      <c r="G759" s="83" t="s">
        <v>4090</v>
      </c>
      <c r="H759" s="83" t="s">
        <v>2</v>
      </c>
      <c r="I759" s="85">
        <v>4</v>
      </c>
      <c r="J759" s="86">
        <v>5950000</v>
      </c>
      <c r="K759" s="85">
        <v>23800000</v>
      </c>
      <c r="L759" s="83">
        <v>0</v>
      </c>
      <c r="M759" s="51">
        <v>357000</v>
      </c>
      <c r="N759" s="53">
        <v>35700000</v>
      </c>
      <c r="O759" s="53">
        <v>11900000</v>
      </c>
      <c r="P759" s="92">
        <v>6</v>
      </c>
      <c r="Q759" s="46" t="s">
        <v>7226</v>
      </c>
    </row>
    <row r="760" spans="1:17" ht="24">
      <c r="A760" s="83">
        <v>754</v>
      </c>
      <c r="B760" s="83" t="s">
        <v>1470</v>
      </c>
      <c r="C760" s="84" t="s">
        <v>4091</v>
      </c>
      <c r="D760" s="83" t="s">
        <v>4085</v>
      </c>
      <c r="E760" s="83"/>
      <c r="F760" s="84" t="s">
        <v>4092</v>
      </c>
      <c r="G760" s="83" t="s">
        <v>4093</v>
      </c>
      <c r="H760" s="83" t="s">
        <v>2</v>
      </c>
      <c r="I760" s="85">
        <v>4</v>
      </c>
      <c r="J760" s="86">
        <v>2799996</v>
      </c>
      <c r="K760" s="85">
        <v>11199984</v>
      </c>
      <c r="L760" s="83">
        <v>0</v>
      </c>
      <c r="M760" s="51">
        <v>168000</v>
      </c>
      <c r="N760" s="53">
        <v>16799976</v>
      </c>
      <c r="O760" s="53">
        <v>5599992</v>
      </c>
      <c r="P760" s="92">
        <v>6</v>
      </c>
      <c r="Q760" s="46" t="s">
        <v>7227</v>
      </c>
    </row>
    <row r="761" spans="1:17" ht="36">
      <c r="A761" s="83">
        <v>755</v>
      </c>
      <c r="B761" s="83" t="s">
        <v>1472</v>
      </c>
      <c r="C761" s="84" t="s">
        <v>4094</v>
      </c>
      <c r="D761" s="83" t="s">
        <v>4085</v>
      </c>
      <c r="E761" s="83"/>
      <c r="F761" s="84" t="s">
        <v>4095</v>
      </c>
      <c r="G761" s="83" t="s">
        <v>4096</v>
      </c>
      <c r="H761" s="83" t="s">
        <v>2</v>
      </c>
      <c r="I761" s="85">
        <v>5</v>
      </c>
      <c r="J761" s="86">
        <v>2800000</v>
      </c>
      <c r="K761" s="85">
        <v>14000000</v>
      </c>
      <c r="L761" s="83">
        <v>0</v>
      </c>
      <c r="M761" s="51">
        <v>210000</v>
      </c>
      <c r="N761" s="53">
        <v>21000000</v>
      </c>
      <c r="O761" s="53">
        <v>7000000</v>
      </c>
      <c r="P761" s="92">
        <v>8</v>
      </c>
      <c r="Q761" s="46" t="s">
        <v>7228</v>
      </c>
    </row>
    <row r="762" spans="1:17" ht="24">
      <c r="A762" s="83">
        <v>756</v>
      </c>
      <c r="B762" s="83" t="s">
        <v>4097</v>
      </c>
      <c r="C762" s="84" t="s">
        <v>4098</v>
      </c>
      <c r="D762" s="83" t="s">
        <v>4085</v>
      </c>
      <c r="E762" s="83"/>
      <c r="F762" s="84" t="s">
        <v>4099</v>
      </c>
      <c r="G762" s="83" t="s">
        <v>4100</v>
      </c>
      <c r="H762" s="83" t="s">
        <v>2</v>
      </c>
      <c r="I762" s="85">
        <v>1</v>
      </c>
      <c r="J762" s="86">
        <v>2090000</v>
      </c>
      <c r="K762" s="85">
        <v>2090000</v>
      </c>
      <c r="L762" s="83">
        <v>0</v>
      </c>
      <c r="M762" s="51">
        <v>31350</v>
      </c>
      <c r="N762" s="53">
        <v>3135000</v>
      </c>
      <c r="O762" s="53">
        <v>1045000</v>
      </c>
      <c r="P762" s="92">
        <v>2</v>
      </c>
      <c r="Q762" s="46" t="s">
        <v>7229</v>
      </c>
    </row>
    <row r="763" spans="1:17" ht="72">
      <c r="A763" s="83">
        <v>757</v>
      </c>
      <c r="B763" s="83" t="s">
        <v>1476</v>
      </c>
      <c r="C763" s="84" t="s">
        <v>4101</v>
      </c>
      <c r="D763" s="83" t="s">
        <v>4085</v>
      </c>
      <c r="E763" s="83"/>
      <c r="F763" s="84" t="s">
        <v>4102</v>
      </c>
      <c r="G763" s="83" t="s">
        <v>4103</v>
      </c>
      <c r="H763" s="83" t="s">
        <v>2</v>
      </c>
      <c r="I763" s="85">
        <v>1</v>
      </c>
      <c r="J763" s="86">
        <v>2100000</v>
      </c>
      <c r="K763" s="85">
        <v>2100000</v>
      </c>
      <c r="L763" s="83">
        <v>0</v>
      </c>
      <c r="M763" s="51">
        <v>31500</v>
      </c>
      <c r="N763" s="53">
        <v>3150000</v>
      </c>
      <c r="O763" s="53">
        <v>1050000</v>
      </c>
      <c r="P763" s="92">
        <v>2</v>
      </c>
      <c r="Q763" s="46" t="s">
        <v>7230</v>
      </c>
    </row>
    <row r="764" spans="1:17" ht="48">
      <c r="A764" s="83">
        <v>758</v>
      </c>
      <c r="B764" s="83" t="s">
        <v>1475</v>
      </c>
      <c r="C764" s="84" t="s">
        <v>4104</v>
      </c>
      <c r="D764" s="83" t="s">
        <v>4085</v>
      </c>
      <c r="E764" s="83"/>
      <c r="F764" s="84" t="s">
        <v>4105</v>
      </c>
      <c r="G764" s="83" t="s">
        <v>4106</v>
      </c>
      <c r="H764" s="83" t="s">
        <v>2</v>
      </c>
      <c r="I764" s="85">
        <v>10</v>
      </c>
      <c r="J764" s="86">
        <v>4246830</v>
      </c>
      <c r="K764" s="85">
        <v>42468300</v>
      </c>
      <c r="L764" s="83">
        <v>0</v>
      </c>
      <c r="M764" s="51">
        <v>637025</v>
      </c>
      <c r="N764" s="53">
        <v>63702450</v>
      </c>
      <c r="O764" s="53">
        <v>21234150</v>
      </c>
      <c r="P764" s="92">
        <v>15</v>
      </c>
      <c r="Q764" s="46" t="s">
        <v>7231</v>
      </c>
    </row>
    <row r="765" spans="1:17" ht="84">
      <c r="A765" s="83">
        <v>759</v>
      </c>
      <c r="B765" s="83" t="s">
        <v>1466</v>
      </c>
      <c r="C765" s="84" t="s">
        <v>4107</v>
      </c>
      <c r="D765" s="83" t="s">
        <v>4085</v>
      </c>
      <c r="E765" s="83"/>
      <c r="F765" s="84" t="s">
        <v>4108</v>
      </c>
      <c r="G765" s="83" t="s">
        <v>4109</v>
      </c>
      <c r="H765" s="83" t="s">
        <v>2</v>
      </c>
      <c r="I765" s="85">
        <v>60</v>
      </c>
      <c r="J765" s="86">
        <v>3960000</v>
      </c>
      <c r="K765" s="85">
        <v>237600000</v>
      </c>
      <c r="L765" s="83">
        <v>0</v>
      </c>
      <c r="M765" s="51">
        <v>3564000</v>
      </c>
      <c r="N765" s="53">
        <v>356400000</v>
      </c>
      <c r="O765" s="53">
        <v>118800000</v>
      </c>
      <c r="P765" s="92">
        <v>90</v>
      </c>
      <c r="Q765" s="46" t="s">
        <v>7232</v>
      </c>
    </row>
    <row r="766" spans="1:17" ht="24">
      <c r="A766" s="83">
        <v>760</v>
      </c>
      <c r="B766" s="83" t="s">
        <v>1478</v>
      </c>
      <c r="C766" s="84" t="s">
        <v>4110</v>
      </c>
      <c r="D766" s="83" t="s">
        <v>4085</v>
      </c>
      <c r="E766" s="83"/>
      <c r="F766" s="84" t="s">
        <v>4111</v>
      </c>
      <c r="G766" s="83" t="s">
        <v>4112</v>
      </c>
      <c r="H766" s="83" t="s">
        <v>2</v>
      </c>
      <c r="I766" s="85">
        <v>10</v>
      </c>
      <c r="J766" s="86">
        <v>14600000</v>
      </c>
      <c r="K766" s="85">
        <v>146000000</v>
      </c>
      <c r="L766" s="83">
        <v>0</v>
      </c>
      <c r="M766" s="51">
        <v>2190000</v>
      </c>
      <c r="N766" s="53">
        <v>219000000</v>
      </c>
      <c r="O766" s="53">
        <v>73000000</v>
      </c>
      <c r="P766" s="92">
        <v>15</v>
      </c>
      <c r="Q766" s="46" t="s">
        <v>7233</v>
      </c>
    </row>
    <row r="767" spans="1:17" ht="24">
      <c r="A767" s="83">
        <v>761</v>
      </c>
      <c r="B767" s="83" t="s">
        <v>1467</v>
      </c>
      <c r="C767" s="84" t="s">
        <v>4113</v>
      </c>
      <c r="D767" s="83" t="s">
        <v>4085</v>
      </c>
      <c r="E767" s="83"/>
      <c r="F767" s="84" t="s">
        <v>4114</v>
      </c>
      <c r="G767" s="83" t="s">
        <v>4115</v>
      </c>
      <c r="H767" s="83" t="s">
        <v>2</v>
      </c>
      <c r="I767" s="85">
        <v>30</v>
      </c>
      <c r="J767" s="86">
        <v>840000</v>
      </c>
      <c r="K767" s="85">
        <v>25200000</v>
      </c>
      <c r="L767" s="83">
        <v>0</v>
      </c>
      <c r="M767" s="51">
        <v>378000</v>
      </c>
      <c r="N767" s="53">
        <v>37800000</v>
      </c>
      <c r="O767" s="53">
        <v>12600000</v>
      </c>
      <c r="P767" s="92">
        <v>45</v>
      </c>
      <c r="Q767" s="46" t="s">
        <v>7234</v>
      </c>
    </row>
    <row r="768" spans="1:17" ht="24">
      <c r="A768" s="83">
        <v>762</v>
      </c>
      <c r="B768" s="83" t="s">
        <v>1468</v>
      </c>
      <c r="C768" s="84" t="s">
        <v>4116</v>
      </c>
      <c r="D768" s="83" t="s">
        <v>4085</v>
      </c>
      <c r="E768" s="83"/>
      <c r="F768" s="84" t="s">
        <v>2202</v>
      </c>
      <c r="G768" s="83" t="s">
        <v>4115</v>
      </c>
      <c r="H768" s="83" t="s">
        <v>2</v>
      </c>
      <c r="I768" s="85">
        <v>200</v>
      </c>
      <c r="J768" s="86">
        <v>374000</v>
      </c>
      <c r="K768" s="85">
        <v>74800000</v>
      </c>
      <c r="L768" s="83">
        <v>0</v>
      </c>
      <c r="M768" s="51">
        <v>1122000</v>
      </c>
      <c r="N768" s="53">
        <v>112200000</v>
      </c>
      <c r="O768" s="53">
        <v>37400000</v>
      </c>
      <c r="P768" s="92">
        <v>300</v>
      </c>
      <c r="Q768" s="46" t="s">
        <v>7235</v>
      </c>
    </row>
    <row r="769" spans="1:17" ht="24">
      <c r="A769" s="83">
        <v>763</v>
      </c>
      <c r="B769" s="83" t="s">
        <v>1469</v>
      </c>
      <c r="C769" s="84" t="s">
        <v>4117</v>
      </c>
      <c r="D769" s="83" t="s">
        <v>4085</v>
      </c>
      <c r="E769" s="83"/>
      <c r="F769" s="84" t="s">
        <v>4118</v>
      </c>
      <c r="G769" s="83" t="s">
        <v>4119</v>
      </c>
      <c r="H769" s="83" t="s">
        <v>2</v>
      </c>
      <c r="I769" s="85">
        <v>45</v>
      </c>
      <c r="J769" s="86">
        <v>630000</v>
      </c>
      <c r="K769" s="85">
        <v>28350000</v>
      </c>
      <c r="L769" s="83">
        <v>0</v>
      </c>
      <c r="M769" s="51">
        <v>425250</v>
      </c>
      <c r="N769" s="53">
        <v>42525000</v>
      </c>
      <c r="O769" s="53">
        <v>14175000</v>
      </c>
      <c r="P769" s="92">
        <v>68</v>
      </c>
      <c r="Q769" s="46" t="s">
        <v>7236</v>
      </c>
    </row>
    <row r="770" spans="1:17" ht="24">
      <c r="A770" s="83">
        <v>764</v>
      </c>
      <c r="B770" s="83" t="s">
        <v>1477</v>
      </c>
      <c r="C770" s="84" t="s">
        <v>4120</v>
      </c>
      <c r="D770" s="83" t="s">
        <v>4085</v>
      </c>
      <c r="E770" s="83"/>
      <c r="F770" s="84" t="s">
        <v>4121</v>
      </c>
      <c r="G770" s="83" t="s">
        <v>4112</v>
      </c>
      <c r="H770" s="83" t="s">
        <v>2</v>
      </c>
      <c r="I770" s="85">
        <v>10</v>
      </c>
      <c r="J770" s="86">
        <v>5775000</v>
      </c>
      <c r="K770" s="85">
        <v>57750000</v>
      </c>
      <c r="L770" s="83">
        <v>0</v>
      </c>
      <c r="M770" s="51">
        <v>866250</v>
      </c>
      <c r="N770" s="53">
        <v>86625000</v>
      </c>
      <c r="O770" s="53">
        <v>28875000</v>
      </c>
      <c r="P770" s="92">
        <v>15</v>
      </c>
      <c r="Q770" s="46" t="s">
        <v>7237</v>
      </c>
    </row>
    <row r="771" spans="1:17" ht="48">
      <c r="A771" s="83">
        <v>765</v>
      </c>
      <c r="B771" s="83" t="s">
        <v>4122</v>
      </c>
      <c r="C771" s="84" t="s">
        <v>4123</v>
      </c>
      <c r="D771" s="83" t="s">
        <v>4085</v>
      </c>
      <c r="E771" s="83"/>
      <c r="F771" s="84" t="s">
        <v>4124</v>
      </c>
      <c r="G771" s="83" t="s">
        <v>4125</v>
      </c>
      <c r="H771" s="83" t="s">
        <v>2</v>
      </c>
      <c r="I771" s="85">
        <v>1</v>
      </c>
      <c r="J771" s="86">
        <v>7150000</v>
      </c>
      <c r="K771" s="85">
        <v>7150000</v>
      </c>
      <c r="L771" s="83">
        <v>0</v>
      </c>
      <c r="M771" s="51">
        <v>107250</v>
      </c>
      <c r="N771" s="53">
        <v>10725000</v>
      </c>
      <c r="O771" s="53">
        <v>3575000</v>
      </c>
      <c r="P771" s="92">
        <v>2</v>
      </c>
      <c r="Q771" s="46" t="s">
        <v>7238</v>
      </c>
    </row>
    <row r="772" spans="1:17" ht="108">
      <c r="A772" s="83">
        <v>766</v>
      </c>
      <c r="B772" s="83" t="s">
        <v>4126</v>
      </c>
      <c r="C772" s="84" t="s">
        <v>4127</v>
      </c>
      <c r="D772" s="83" t="s">
        <v>4085</v>
      </c>
      <c r="E772" s="83"/>
      <c r="F772" s="84" t="s">
        <v>4128</v>
      </c>
      <c r="G772" s="83" t="s">
        <v>4129</v>
      </c>
      <c r="H772" s="83" t="s">
        <v>2</v>
      </c>
      <c r="I772" s="85">
        <v>120</v>
      </c>
      <c r="J772" s="86">
        <v>5300000</v>
      </c>
      <c r="K772" s="85">
        <v>636000000</v>
      </c>
      <c r="L772" s="83">
        <v>0</v>
      </c>
      <c r="M772" s="51">
        <v>9540000</v>
      </c>
      <c r="N772" s="53">
        <v>954000000</v>
      </c>
      <c r="O772" s="53">
        <v>318000000</v>
      </c>
      <c r="P772" s="92">
        <v>180</v>
      </c>
      <c r="Q772" s="46" t="s">
        <v>7239</v>
      </c>
    </row>
    <row r="773" spans="1:17" ht="48">
      <c r="A773" s="83">
        <v>767</v>
      </c>
      <c r="B773" s="83" t="s">
        <v>4130</v>
      </c>
      <c r="C773" s="84" t="s">
        <v>4131</v>
      </c>
      <c r="D773" s="83" t="s">
        <v>4085</v>
      </c>
      <c r="E773" s="83"/>
      <c r="F773" s="84" t="s">
        <v>4132</v>
      </c>
      <c r="G773" s="83" t="s">
        <v>3670</v>
      </c>
      <c r="H773" s="83" t="s">
        <v>2</v>
      </c>
      <c r="I773" s="85">
        <v>2</v>
      </c>
      <c r="J773" s="86">
        <v>23599800</v>
      </c>
      <c r="K773" s="85">
        <v>47199600</v>
      </c>
      <c r="L773" s="83">
        <v>0</v>
      </c>
      <c r="M773" s="51">
        <v>707994</v>
      </c>
      <c r="N773" s="53">
        <v>70799400</v>
      </c>
      <c r="O773" s="53">
        <v>23599800</v>
      </c>
      <c r="P773" s="92">
        <v>3</v>
      </c>
      <c r="Q773" s="46" t="s">
        <v>7240</v>
      </c>
    </row>
    <row r="774" spans="1:17" ht="48">
      <c r="A774" s="83">
        <v>768</v>
      </c>
      <c r="B774" s="83" t="s">
        <v>1465</v>
      </c>
      <c r="C774" s="84" t="s">
        <v>4133</v>
      </c>
      <c r="D774" s="83" t="s">
        <v>4085</v>
      </c>
      <c r="E774" s="83"/>
      <c r="F774" s="84" t="s">
        <v>4134</v>
      </c>
      <c r="G774" s="83" t="s">
        <v>4135</v>
      </c>
      <c r="H774" s="83" t="s">
        <v>2</v>
      </c>
      <c r="I774" s="85">
        <v>120</v>
      </c>
      <c r="J774" s="86">
        <v>2944000</v>
      </c>
      <c r="K774" s="85">
        <v>353280000</v>
      </c>
      <c r="L774" s="83">
        <v>0</v>
      </c>
      <c r="M774" s="51">
        <v>5299200</v>
      </c>
      <c r="N774" s="53">
        <v>529920000</v>
      </c>
      <c r="O774" s="53">
        <v>176640000</v>
      </c>
      <c r="P774" s="92">
        <v>180</v>
      </c>
      <c r="Q774" s="46" t="s">
        <v>7241</v>
      </c>
    </row>
    <row r="775" spans="1:17" ht="36">
      <c r="A775" s="83">
        <v>769</v>
      </c>
      <c r="B775" s="83" t="s">
        <v>1464</v>
      </c>
      <c r="C775" s="84" t="s">
        <v>4136</v>
      </c>
      <c r="D775" s="83" t="s">
        <v>4085</v>
      </c>
      <c r="E775" s="83"/>
      <c r="F775" s="84" t="s">
        <v>4137</v>
      </c>
      <c r="G775" s="83" t="s">
        <v>4138</v>
      </c>
      <c r="H775" s="83" t="s">
        <v>2</v>
      </c>
      <c r="I775" s="85">
        <v>240</v>
      </c>
      <c r="J775" s="86">
        <v>2500000</v>
      </c>
      <c r="K775" s="85">
        <v>600000000</v>
      </c>
      <c r="L775" s="83">
        <v>0</v>
      </c>
      <c r="M775" s="51">
        <v>9000000</v>
      </c>
      <c r="N775" s="53">
        <v>900000000</v>
      </c>
      <c r="O775" s="53">
        <v>300000000</v>
      </c>
      <c r="P775" s="92">
        <v>360</v>
      </c>
      <c r="Q775" s="46" t="s">
        <v>7242</v>
      </c>
    </row>
    <row r="776" spans="1:17" ht="36">
      <c r="A776" s="83">
        <v>770</v>
      </c>
      <c r="B776" s="83" t="s">
        <v>1463</v>
      </c>
      <c r="C776" s="84" t="s">
        <v>4139</v>
      </c>
      <c r="D776" s="83" t="s">
        <v>4085</v>
      </c>
      <c r="E776" s="83"/>
      <c r="F776" s="84" t="s">
        <v>4140</v>
      </c>
      <c r="G776" s="83" t="s">
        <v>4129</v>
      </c>
      <c r="H776" s="83" t="s">
        <v>2</v>
      </c>
      <c r="I776" s="85">
        <v>120</v>
      </c>
      <c r="J776" s="86">
        <v>7450000</v>
      </c>
      <c r="K776" s="85">
        <v>894000000</v>
      </c>
      <c r="L776" s="83">
        <v>0</v>
      </c>
      <c r="M776" s="51">
        <v>13410000</v>
      </c>
      <c r="N776" s="53">
        <v>1341000000</v>
      </c>
      <c r="O776" s="53">
        <v>447000000</v>
      </c>
      <c r="P776" s="92">
        <v>180</v>
      </c>
      <c r="Q776" s="46" t="s">
        <v>7243</v>
      </c>
    </row>
    <row r="777" spans="1:17" ht="96">
      <c r="A777" s="83">
        <v>771</v>
      </c>
      <c r="B777" s="83" t="s">
        <v>4141</v>
      </c>
      <c r="C777" s="84" t="s">
        <v>4142</v>
      </c>
      <c r="D777" s="83" t="s">
        <v>4143</v>
      </c>
      <c r="E777" s="83"/>
      <c r="F777" s="84" t="s">
        <v>4144</v>
      </c>
      <c r="G777" s="83" t="s">
        <v>1748</v>
      </c>
      <c r="H777" s="83" t="s">
        <v>3</v>
      </c>
      <c r="I777" s="85">
        <v>200</v>
      </c>
      <c r="J777" s="86">
        <v>136500</v>
      </c>
      <c r="K777" s="85">
        <v>27300000</v>
      </c>
      <c r="L777" s="83">
        <v>0</v>
      </c>
      <c r="M777" s="51">
        <v>409500</v>
      </c>
      <c r="N777" s="53">
        <v>40950000</v>
      </c>
      <c r="O777" s="53">
        <v>13650000</v>
      </c>
      <c r="P777" s="92">
        <v>300</v>
      </c>
      <c r="Q777" s="46" t="s">
        <v>7244</v>
      </c>
    </row>
    <row r="778" spans="1:17" ht="72">
      <c r="A778" s="83">
        <v>772</v>
      </c>
      <c r="B778" s="83" t="s">
        <v>4145</v>
      </c>
      <c r="C778" s="84" t="s">
        <v>4146</v>
      </c>
      <c r="D778" s="83" t="s">
        <v>4143</v>
      </c>
      <c r="E778" s="83"/>
      <c r="F778" s="84" t="s">
        <v>4147</v>
      </c>
      <c r="G778" s="83" t="s">
        <v>1748</v>
      </c>
      <c r="H778" s="83" t="s">
        <v>3</v>
      </c>
      <c r="I778" s="85">
        <v>200</v>
      </c>
      <c r="J778" s="86">
        <v>89250</v>
      </c>
      <c r="K778" s="85">
        <v>17850000</v>
      </c>
      <c r="L778" s="83">
        <v>0</v>
      </c>
      <c r="M778" s="51">
        <v>267750</v>
      </c>
      <c r="N778" s="53">
        <v>26775000</v>
      </c>
      <c r="O778" s="53">
        <v>8925000</v>
      </c>
      <c r="P778" s="92">
        <v>300</v>
      </c>
      <c r="Q778" s="46" t="s">
        <v>7245</v>
      </c>
    </row>
    <row r="779" spans="1:17" ht="120">
      <c r="A779" s="83">
        <v>773</v>
      </c>
      <c r="B779" s="83" t="s">
        <v>1747</v>
      </c>
      <c r="C779" s="84" t="s">
        <v>4148</v>
      </c>
      <c r="D779" s="83" t="s">
        <v>4143</v>
      </c>
      <c r="E779" s="83"/>
      <c r="F779" s="84" t="s">
        <v>4149</v>
      </c>
      <c r="G779" s="83" t="s">
        <v>1748</v>
      </c>
      <c r="H779" s="83" t="s">
        <v>3</v>
      </c>
      <c r="I779" s="85">
        <v>4000</v>
      </c>
      <c r="J779" s="86">
        <v>105000</v>
      </c>
      <c r="K779" s="85">
        <v>420000000</v>
      </c>
      <c r="L779" s="83" t="s">
        <v>1695</v>
      </c>
      <c r="M779" s="51">
        <v>6300000</v>
      </c>
      <c r="N779" s="53">
        <v>630000000</v>
      </c>
      <c r="O779" s="53">
        <v>210000000</v>
      </c>
      <c r="P779" s="92">
        <v>6000</v>
      </c>
      <c r="Q779" s="46" t="s">
        <v>7246</v>
      </c>
    </row>
    <row r="780" spans="1:17" ht="156">
      <c r="A780" s="83">
        <v>774</v>
      </c>
      <c r="B780" s="83" t="s">
        <v>4150</v>
      </c>
      <c r="C780" s="84" t="s">
        <v>4151</v>
      </c>
      <c r="D780" s="83" t="s">
        <v>4143</v>
      </c>
      <c r="E780" s="83"/>
      <c r="F780" s="84" t="s">
        <v>4152</v>
      </c>
      <c r="G780" s="83" t="s">
        <v>1748</v>
      </c>
      <c r="H780" s="83" t="s">
        <v>3</v>
      </c>
      <c r="I780" s="85">
        <v>6000</v>
      </c>
      <c r="J780" s="86">
        <v>131250</v>
      </c>
      <c r="K780" s="85">
        <v>787500000</v>
      </c>
      <c r="L780" s="83">
        <v>0</v>
      </c>
      <c r="M780" s="51">
        <v>11812500</v>
      </c>
      <c r="N780" s="53">
        <v>1181250000</v>
      </c>
      <c r="O780" s="53">
        <v>393750000</v>
      </c>
      <c r="P780" s="92">
        <v>9000</v>
      </c>
      <c r="Q780" s="46" t="s">
        <v>7247</v>
      </c>
    </row>
    <row r="781" spans="1:17" ht="96">
      <c r="A781" s="83">
        <v>775</v>
      </c>
      <c r="B781" s="83" t="s">
        <v>4153</v>
      </c>
      <c r="C781" s="84" t="s">
        <v>4154</v>
      </c>
      <c r="D781" s="83" t="s">
        <v>4143</v>
      </c>
      <c r="E781" s="83"/>
      <c r="F781" s="84" t="s">
        <v>4155</v>
      </c>
      <c r="G781" s="83" t="s">
        <v>1748</v>
      </c>
      <c r="H781" s="83" t="s">
        <v>3</v>
      </c>
      <c r="I781" s="85">
        <v>200</v>
      </c>
      <c r="J781" s="86">
        <v>128100</v>
      </c>
      <c r="K781" s="85">
        <v>25620000</v>
      </c>
      <c r="L781" s="83">
        <v>0</v>
      </c>
      <c r="M781" s="51">
        <v>384300</v>
      </c>
      <c r="N781" s="53">
        <v>38430000</v>
      </c>
      <c r="O781" s="53">
        <v>12810000</v>
      </c>
      <c r="P781" s="92">
        <v>300</v>
      </c>
      <c r="Q781" s="46" t="s">
        <v>7248</v>
      </c>
    </row>
    <row r="782" spans="1:17" ht="108">
      <c r="A782" s="83">
        <v>776</v>
      </c>
      <c r="B782" s="83" t="s">
        <v>1749</v>
      </c>
      <c r="C782" s="84" t="s">
        <v>4156</v>
      </c>
      <c r="D782" s="83" t="s">
        <v>4143</v>
      </c>
      <c r="E782" s="83"/>
      <c r="F782" s="84" t="s">
        <v>4157</v>
      </c>
      <c r="G782" s="83" t="s">
        <v>1748</v>
      </c>
      <c r="H782" s="83" t="s">
        <v>3</v>
      </c>
      <c r="I782" s="85">
        <v>1500</v>
      </c>
      <c r="J782" s="86">
        <v>84000</v>
      </c>
      <c r="K782" s="85">
        <v>126000000</v>
      </c>
      <c r="L782" s="83">
        <v>0</v>
      </c>
      <c r="M782" s="51">
        <v>1890000</v>
      </c>
      <c r="N782" s="53">
        <v>189000000</v>
      </c>
      <c r="O782" s="53">
        <v>63000000</v>
      </c>
      <c r="P782" s="92">
        <v>2250</v>
      </c>
      <c r="Q782" s="46" t="s">
        <v>7249</v>
      </c>
    </row>
    <row r="783" spans="1:17" ht="36">
      <c r="A783" s="83">
        <v>777</v>
      </c>
      <c r="B783" s="83" t="s">
        <v>4158</v>
      </c>
      <c r="C783" s="84" t="s">
        <v>4159</v>
      </c>
      <c r="D783" s="83" t="s">
        <v>4160</v>
      </c>
      <c r="E783" s="83"/>
      <c r="F783" s="84" t="s">
        <v>4161</v>
      </c>
      <c r="G783" s="83" t="s">
        <v>4162</v>
      </c>
      <c r="H783" s="83" t="s">
        <v>2</v>
      </c>
      <c r="I783" s="85">
        <v>48</v>
      </c>
      <c r="J783" s="86">
        <v>2050650</v>
      </c>
      <c r="K783" s="85">
        <v>98431200</v>
      </c>
      <c r="L783" s="83">
        <v>0</v>
      </c>
      <c r="M783" s="51">
        <v>1476468</v>
      </c>
      <c r="N783" s="53">
        <v>147646800</v>
      </c>
      <c r="O783" s="53">
        <v>49215600</v>
      </c>
      <c r="P783" s="92">
        <v>72</v>
      </c>
      <c r="Q783" s="46" t="s">
        <v>7250</v>
      </c>
    </row>
    <row r="784" spans="1:17" ht="60">
      <c r="A784" s="83">
        <v>778</v>
      </c>
      <c r="B784" s="83" t="s">
        <v>4163</v>
      </c>
      <c r="C784" s="84" t="s">
        <v>4164</v>
      </c>
      <c r="D784" s="83" t="s">
        <v>4160</v>
      </c>
      <c r="E784" s="83"/>
      <c r="F784" s="84" t="s">
        <v>4165</v>
      </c>
      <c r="G784" s="83" t="s">
        <v>4166</v>
      </c>
      <c r="H784" s="83" t="s">
        <v>2</v>
      </c>
      <c r="I784" s="85">
        <v>15</v>
      </c>
      <c r="J784" s="86">
        <v>3087000</v>
      </c>
      <c r="K784" s="85">
        <v>46305000</v>
      </c>
      <c r="L784" s="83">
        <v>0</v>
      </c>
      <c r="M784" s="51">
        <v>694575</v>
      </c>
      <c r="N784" s="53">
        <v>69457500</v>
      </c>
      <c r="O784" s="53">
        <v>23152500</v>
      </c>
      <c r="P784" s="92">
        <v>23</v>
      </c>
      <c r="Q784" s="46" t="s">
        <v>7251</v>
      </c>
    </row>
    <row r="785" spans="1:17" ht="36">
      <c r="A785" s="83">
        <v>779</v>
      </c>
      <c r="B785" s="83" t="s">
        <v>4167</v>
      </c>
      <c r="C785" s="84" t="s">
        <v>4168</v>
      </c>
      <c r="D785" s="83" t="s">
        <v>4160</v>
      </c>
      <c r="E785" s="83"/>
      <c r="F785" s="84" t="s">
        <v>4169</v>
      </c>
      <c r="G785" s="83" t="s">
        <v>4170</v>
      </c>
      <c r="H785" s="83" t="s">
        <v>2</v>
      </c>
      <c r="I785" s="85">
        <v>28</v>
      </c>
      <c r="J785" s="86">
        <v>2922150</v>
      </c>
      <c r="K785" s="85">
        <v>81820200</v>
      </c>
      <c r="L785" s="83">
        <v>0</v>
      </c>
      <c r="M785" s="51">
        <v>1227303</v>
      </c>
      <c r="N785" s="53">
        <v>122730300</v>
      </c>
      <c r="O785" s="53">
        <v>40910100</v>
      </c>
      <c r="P785" s="92">
        <v>42</v>
      </c>
      <c r="Q785" s="46" t="s">
        <v>7252</v>
      </c>
    </row>
    <row r="786" spans="1:17" ht="120">
      <c r="A786" s="83">
        <v>780</v>
      </c>
      <c r="B786" s="83" t="s">
        <v>4171</v>
      </c>
      <c r="C786" s="84" t="s">
        <v>4172</v>
      </c>
      <c r="D786" s="83" t="s">
        <v>4173</v>
      </c>
      <c r="E786" s="83"/>
      <c r="F786" s="84" t="s">
        <v>4174</v>
      </c>
      <c r="G786" s="83" t="s">
        <v>4175</v>
      </c>
      <c r="H786" s="83" t="s">
        <v>2</v>
      </c>
      <c r="I786" s="85">
        <v>50</v>
      </c>
      <c r="J786" s="86">
        <v>11999988</v>
      </c>
      <c r="K786" s="85">
        <v>599999400</v>
      </c>
      <c r="L786" s="83">
        <v>0</v>
      </c>
      <c r="M786" s="51">
        <v>8999991</v>
      </c>
      <c r="N786" s="53">
        <v>899999100</v>
      </c>
      <c r="O786" s="53">
        <v>299999700</v>
      </c>
      <c r="P786" s="92">
        <v>75</v>
      </c>
      <c r="Q786" s="46" t="s">
        <v>7253</v>
      </c>
    </row>
    <row r="787" spans="1:17" ht="48">
      <c r="A787" s="83">
        <v>781</v>
      </c>
      <c r="B787" s="83" t="s">
        <v>4176</v>
      </c>
      <c r="C787" s="84" t="s">
        <v>4177</v>
      </c>
      <c r="D787" s="83" t="s">
        <v>4173</v>
      </c>
      <c r="E787" s="83"/>
      <c r="F787" s="84" t="s">
        <v>4178</v>
      </c>
      <c r="G787" s="83" t="s">
        <v>4175</v>
      </c>
      <c r="H787" s="83" t="s">
        <v>2</v>
      </c>
      <c r="I787" s="85">
        <v>200</v>
      </c>
      <c r="J787" s="86">
        <v>3863160</v>
      </c>
      <c r="K787" s="85">
        <v>772632000</v>
      </c>
      <c r="L787" s="83">
        <v>0</v>
      </c>
      <c r="M787" s="51">
        <v>11589480</v>
      </c>
      <c r="N787" s="53">
        <v>1158948000</v>
      </c>
      <c r="O787" s="53">
        <v>386316000</v>
      </c>
      <c r="P787" s="92">
        <v>300</v>
      </c>
      <c r="Q787" s="46" t="s">
        <v>7254</v>
      </c>
    </row>
    <row r="788" spans="1:17" ht="108">
      <c r="A788" s="83">
        <v>782</v>
      </c>
      <c r="B788" s="83" t="s">
        <v>4179</v>
      </c>
      <c r="C788" s="84" t="s">
        <v>4180</v>
      </c>
      <c r="D788" s="83" t="s">
        <v>4173</v>
      </c>
      <c r="E788" s="83"/>
      <c r="F788" s="84" t="s">
        <v>4181</v>
      </c>
      <c r="G788" s="83" t="s">
        <v>4175</v>
      </c>
      <c r="H788" s="83" t="s">
        <v>2</v>
      </c>
      <c r="I788" s="85">
        <v>100</v>
      </c>
      <c r="J788" s="86">
        <v>2980000</v>
      </c>
      <c r="K788" s="85">
        <v>298000000</v>
      </c>
      <c r="L788" s="83">
        <v>0</v>
      </c>
      <c r="M788" s="51">
        <v>4470000</v>
      </c>
      <c r="N788" s="53">
        <v>447000000</v>
      </c>
      <c r="O788" s="53">
        <v>149000000</v>
      </c>
      <c r="P788" s="92">
        <v>150</v>
      </c>
      <c r="Q788" s="46" t="s">
        <v>7255</v>
      </c>
    </row>
    <row r="789" spans="1:17" ht="108">
      <c r="A789" s="83">
        <v>783</v>
      </c>
      <c r="B789" s="83" t="s">
        <v>4182</v>
      </c>
      <c r="C789" s="84" t="s">
        <v>4183</v>
      </c>
      <c r="D789" s="83" t="s">
        <v>4173</v>
      </c>
      <c r="E789" s="83"/>
      <c r="F789" s="84" t="s">
        <v>4184</v>
      </c>
      <c r="G789" s="83" t="s">
        <v>4175</v>
      </c>
      <c r="H789" s="83" t="s">
        <v>2</v>
      </c>
      <c r="I789" s="85">
        <v>80</v>
      </c>
      <c r="J789" s="86">
        <v>2163400</v>
      </c>
      <c r="K789" s="85">
        <v>173072000</v>
      </c>
      <c r="L789" s="83">
        <v>0</v>
      </c>
      <c r="M789" s="51">
        <v>2596080</v>
      </c>
      <c r="N789" s="53">
        <v>259608000</v>
      </c>
      <c r="O789" s="53">
        <v>86536000</v>
      </c>
      <c r="P789" s="92">
        <v>120</v>
      </c>
      <c r="Q789" s="46" t="s">
        <v>7256</v>
      </c>
    </row>
    <row r="790" spans="1:17" ht="24">
      <c r="A790" s="83">
        <v>784</v>
      </c>
      <c r="B790" s="83" t="s">
        <v>1072</v>
      </c>
      <c r="C790" s="84" t="s">
        <v>4185</v>
      </c>
      <c r="D790" s="83" t="s">
        <v>4173</v>
      </c>
      <c r="E790" s="83"/>
      <c r="F790" s="84" t="s">
        <v>4186</v>
      </c>
      <c r="G790" s="83" t="s">
        <v>4175</v>
      </c>
      <c r="H790" s="83" t="s">
        <v>2</v>
      </c>
      <c r="I790" s="85">
        <v>5</v>
      </c>
      <c r="J790" s="86">
        <v>1692900</v>
      </c>
      <c r="K790" s="85">
        <v>8464500</v>
      </c>
      <c r="L790" s="83">
        <v>0</v>
      </c>
      <c r="M790" s="51">
        <v>126968</v>
      </c>
      <c r="N790" s="53">
        <v>12696750</v>
      </c>
      <c r="O790" s="53">
        <v>4232250</v>
      </c>
      <c r="P790" s="92">
        <v>8</v>
      </c>
      <c r="Q790" s="46" t="s">
        <v>7257</v>
      </c>
    </row>
    <row r="791" spans="1:17" ht="48">
      <c r="A791" s="83">
        <v>785</v>
      </c>
      <c r="B791" s="83" t="s">
        <v>4187</v>
      </c>
      <c r="C791" s="84" t="s">
        <v>4188</v>
      </c>
      <c r="D791" s="83" t="s">
        <v>4173</v>
      </c>
      <c r="E791" s="83"/>
      <c r="F791" s="84" t="s">
        <v>4189</v>
      </c>
      <c r="G791" s="83" t="s">
        <v>4190</v>
      </c>
      <c r="H791" s="83" t="s">
        <v>2</v>
      </c>
      <c r="I791" s="85">
        <v>70</v>
      </c>
      <c r="J791" s="86">
        <v>2073600</v>
      </c>
      <c r="K791" s="85">
        <v>145152000</v>
      </c>
      <c r="L791" s="83">
        <v>0</v>
      </c>
      <c r="M791" s="51">
        <v>2177280</v>
      </c>
      <c r="N791" s="53">
        <v>217728000</v>
      </c>
      <c r="O791" s="53">
        <v>72576000</v>
      </c>
      <c r="P791" s="92">
        <v>105</v>
      </c>
      <c r="Q791" s="46" t="s">
        <v>7258</v>
      </c>
    </row>
    <row r="792" spans="1:17" ht="36">
      <c r="A792" s="83">
        <v>786</v>
      </c>
      <c r="B792" s="83" t="s">
        <v>4191</v>
      </c>
      <c r="C792" s="84" t="s">
        <v>4192</v>
      </c>
      <c r="D792" s="83" t="s">
        <v>4173</v>
      </c>
      <c r="E792" s="83"/>
      <c r="F792" s="84" t="s">
        <v>4193</v>
      </c>
      <c r="G792" s="83" t="s">
        <v>4194</v>
      </c>
      <c r="H792" s="83" t="s">
        <v>2</v>
      </c>
      <c r="I792" s="85">
        <v>27</v>
      </c>
      <c r="J792" s="86">
        <v>24040000</v>
      </c>
      <c r="K792" s="85">
        <v>649080000</v>
      </c>
      <c r="L792" s="83">
        <v>0</v>
      </c>
      <c r="M792" s="51">
        <v>9736200</v>
      </c>
      <c r="N792" s="53">
        <v>973620000</v>
      </c>
      <c r="O792" s="53">
        <v>324540000</v>
      </c>
      <c r="P792" s="92">
        <v>41</v>
      </c>
      <c r="Q792" s="46" t="s">
        <v>7259</v>
      </c>
    </row>
    <row r="793" spans="1:17" ht="36">
      <c r="A793" s="83">
        <v>787</v>
      </c>
      <c r="B793" s="83" t="s">
        <v>4195</v>
      </c>
      <c r="C793" s="84" t="s">
        <v>4196</v>
      </c>
      <c r="D793" s="83" t="s">
        <v>4173</v>
      </c>
      <c r="E793" s="83"/>
      <c r="F793" s="84" t="s">
        <v>4197</v>
      </c>
      <c r="G793" s="83" t="s">
        <v>4198</v>
      </c>
      <c r="H793" s="83" t="s">
        <v>2</v>
      </c>
      <c r="I793" s="85">
        <v>10</v>
      </c>
      <c r="J793" s="86">
        <v>7785500</v>
      </c>
      <c r="K793" s="85">
        <v>77855000</v>
      </c>
      <c r="L793" s="83">
        <v>0</v>
      </c>
      <c r="M793" s="51">
        <v>1167825</v>
      </c>
      <c r="N793" s="53">
        <v>116782500</v>
      </c>
      <c r="O793" s="53">
        <v>38927500</v>
      </c>
      <c r="P793" s="92">
        <v>15</v>
      </c>
      <c r="Q793" s="46" t="s">
        <v>7260</v>
      </c>
    </row>
    <row r="794" spans="1:17" ht="36">
      <c r="A794" s="83">
        <v>788</v>
      </c>
      <c r="B794" s="83" t="s">
        <v>1070</v>
      </c>
      <c r="C794" s="84" t="s">
        <v>4199</v>
      </c>
      <c r="D794" s="83" t="s">
        <v>4173</v>
      </c>
      <c r="E794" s="83"/>
      <c r="F794" s="84" t="s">
        <v>4200</v>
      </c>
      <c r="G794" s="83" t="s">
        <v>4201</v>
      </c>
      <c r="H794" s="83" t="s">
        <v>2</v>
      </c>
      <c r="I794" s="85">
        <v>150</v>
      </c>
      <c r="J794" s="86">
        <v>2201800</v>
      </c>
      <c r="K794" s="85">
        <v>330270000</v>
      </c>
      <c r="L794" s="83">
        <v>0</v>
      </c>
      <c r="M794" s="51">
        <v>4954050</v>
      </c>
      <c r="N794" s="53">
        <v>495405000</v>
      </c>
      <c r="O794" s="53">
        <v>165135000</v>
      </c>
      <c r="P794" s="92">
        <v>225</v>
      </c>
      <c r="Q794" s="46" t="s">
        <v>7261</v>
      </c>
    </row>
    <row r="795" spans="1:17" ht="36">
      <c r="A795" s="83">
        <v>789</v>
      </c>
      <c r="B795" s="83" t="s">
        <v>4202</v>
      </c>
      <c r="C795" s="84" t="s">
        <v>4203</v>
      </c>
      <c r="D795" s="83" t="s">
        <v>4173</v>
      </c>
      <c r="E795" s="83"/>
      <c r="F795" s="84" t="s">
        <v>4204</v>
      </c>
      <c r="G795" s="83" t="s">
        <v>4205</v>
      </c>
      <c r="H795" s="83" t="s">
        <v>2</v>
      </c>
      <c r="I795" s="85">
        <v>4</v>
      </c>
      <c r="J795" s="86">
        <v>4452000</v>
      </c>
      <c r="K795" s="85">
        <v>17808000</v>
      </c>
      <c r="L795" s="83">
        <v>0</v>
      </c>
      <c r="M795" s="51">
        <v>267120</v>
      </c>
      <c r="N795" s="53">
        <v>26712000</v>
      </c>
      <c r="O795" s="53">
        <v>8904000</v>
      </c>
      <c r="P795" s="92">
        <v>6</v>
      </c>
      <c r="Q795" s="46" t="s">
        <v>7262</v>
      </c>
    </row>
    <row r="796" spans="1:17" ht="36">
      <c r="A796" s="83">
        <v>790</v>
      </c>
      <c r="B796" s="83" t="s">
        <v>4206</v>
      </c>
      <c r="C796" s="84" t="s">
        <v>4207</v>
      </c>
      <c r="D796" s="83" t="s">
        <v>4173</v>
      </c>
      <c r="E796" s="83"/>
      <c r="F796" s="84" t="s">
        <v>4208</v>
      </c>
      <c r="G796" s="83" t="s">
        <v>4209</v>
      </c>
      <c r="H796" s="83" t="s">
        <v>2</v>
      </c>
      <c r="I796" s="85">
        <v>4</v>
      </c>
      <c r="J796" s="86">
        <v>3148200</v>
      </c>
      <c r="K796" s="85">
        <v>12592800</v>
      </c>
      <c r="L796" s="83">
        <v>0</v>
      </c>
      <c r="M796" s="51">
        <v>188892</v>
      </c>
      <c r="N796" s="53">
        <v>18889200</v>
      </c>
      <c r="O796" s="53">
        <v>6296400</v>
      </c>
      <c r="P796" s="92">
        <v>6</v>
      </c>
      <c r="Q796" s="46" t="s">
        <v>7263</v>
      </c>
    </row>
    <row r="797" spans="1:17" ht="24">
      <c r="A797" s="83">
        <v>791</v>
      </c>
      <c r="B797" s="83" t="s">
        <v>4210</v>
      </c>
      <c r="C797" s="84" t="s">
        <v>4211</v>
      </c>
      <c r="D797" s="83" t="s">
        <v>4173</v>
      </c>
      <c r="E797" s="83"/>
      <c r="F797" s="84" t="s">
        <v>4212</v>
      </c>
      <c r="G797" s="83" t="s">
        <v>4213</v>
      </c>
      <c r="H797" s="83" t="s">
        <v>2</v>
      </c>
      <c r="I797" s="85">
        <v>4</v>
      </c>
      <c r="J797" s="86">
        <v>3840000</v>
      </c>
      <c r="K797" s="85">
        <v>15360000</v>
      </c>
      <c r="L797" s="83">
        <v>0</v>
      </c>
      <c r="M797" s="51">
        <v>230400</v>
      </c>
      <c r="N797" s="53">
        <v>23040000</v>
      </c>
      <c r="O797" s="53">
        <v>7680000</v>
      </c>
      <c r="P797" s="92">
        <v>6</v>
      </c>
      <c r="Q797" s="46" t="s">
        <v>7264</v>
      </c>
    </row>
    <row r="798" spans="1:17" ht="24">
      <c r="A798" s="83">
        <v>792</v>
      </c>
      <c r="B798" s="83" t="s">
        <v>4214</v>
      </c>
      <c r="C798" s="84" t="s">
        <v>4215</v>
      </c>
      <c r="D798" s="83" t="s">
        <v>4173</v>
      </c>
      <c r="E798" s="83"/>
      <c r="F798" s="84" t="s">
        <v>4216</v>
      </c>
      <c r="G798" s="83" t="s">
        <v>4217</v>
      </c>
      <c r="H798" s="83" t="s">
        <v>2</v>
      </c>
      <c r="I798" s="85">
        <v>4</v>
      </c>
      <c r="J798" s="86">
        <v>3180000</v>
      </c>
      <c r="K798" s="85">
        <v>12720000</v>
      </c>
      <c r="L798" s="83">
        <v>0</v>
      </c>
      <c r="M798" s="51">
        <v>190800</v>
      </c>
      <c r="N798" s="53">
        <v>19080000</v>
      </c>
      <c r="O798" s="53">
        <v>6360000</v>
      </c>
      <c r="P798" s="92">
        <v>6</v>
      </c>
      <c r="Q798" s="46" t="s">
        <v>7265</v>
      </c>
    </row>
    <row r="799" spans="1:17" ht="156">
      <c r="A799" s="83">
        <v>793</v>
      </c>
      <c r="B799" s="83" t="s">
        <v>4218</v>
      </c>
      <c r="C799" s="84" t="s">
        <v>4219</v>
      </c>
      <c r="D799" s="83" t="s">
        <v>4173</v>
      </c>
      <c r="E799" s="83"/>
      <c r="F799" s="84" t="s">
        <v>4220</v>
      </c>
      <c r="G799" s="83" t="s">
        <v>4175</v>
      </c>
      <c r="H799" s="83" t="s">
        <v>2</v>
      </c>
      <c r="I799" s="85">
        <v>50</v>
      </c>
      <c r="J799" s="86">
        <v>6416004</v>
      </c>
      <c r="K799" s="85">
        <v>320800200</v>
      </c>
      <c r="L799" s="83">
        <v>0</v>
      </c>
      <c r="M799" s="51">
        <v>4812003</v>
      </c>
      <c r="N799" s="53">
        <v>481200300</v>
      </c>
      <c r="O799" s="53">
        <v>160400100</v>
      </c>
      <c r="P799" s="92">
        <v>75</v>
      </c>
      <c r="Q799" s="46" t="s">
        <v>7266</v>
      </c>
    </row>
    <row r="800" spans="1:17" ht="72">
      <c r="A800" s="83">
        <v>794</v>
      </c>
      <c r="B800" s="83" t="s">
        <v>4221</v>
      </c>
      <c r="C800" s="84" t="s">
        <v>4222</v>
      </c>
      <c r="D800" s="83" t="s">
        <v>4173</v>
      </c>
      <c r="E800" s="83"/>
      <c r="F800" s="84" t="s">
        <v>4223</v>
      </c>
      <c r="G800" s="83" t="s">
        <v>4175</v>
      </c>
      <c r="H800" s="83" t="s">
        <v>2</v>
      </c>
      <c r="I800" s="85">
        <v>200</v>
      </c>
      <c r="J800" s="86">
        <v>1709316</v>
      </c>
      <c r="K800" s="85">
        <v>341863200</v>
      </c>
      <c r="L800" s="83">
        <v>0</v>
      </c>
      <c r="M800" s="51">
        <v>5127948</v>
      </c>
      <c r="N800" s="53">
        <v>512794800</v>
      </c>
      <c r="O800" s="53">
        <v>170931600</v>
      </c>
      <c r="P800" s="92">
        <v>300</v>
      </c>
      <c r="Q800" s="46" t="s">
        <v>7267</v>
      </c>
    </row>
    <row r="801" spans="1:17" ht="24">
      <c r="A801" s="83">
        <v>795</v>
      </c>
      <c r="B801" s="83" t="s">
        <v>1069</v>
      </c>
      <c r="C801" s="84" t="s">
        <v>4224</v>
      </c>
      <c r="D801" s="83" t="s">
        <v>4173</v>
      </c>
      <c r="E801" s="83"/>
      <c r="F801" s="84" t="s">
        <v>4225</v>
      </c>
      <c r="G801" s="83" t="s">
        <v>4226</v>
      </c>
      <c r="H801" s="83" t="s">
        <v>2</v>
      </c>
      <c r="I801" s="85">
        <v>3</v>
      </c>
      <c r="J801" s="86">
        <v>2433500</v>
      </c>
      <c r="K801" s="85">
        <v>7300500</v>
      </c>
      <c r="L801" s="83">
        <v>0</v>
      </c>
      <c r="M801" s="51">
        <v>109508</v>
      </c>
      <c r="N801" s="53">
        <v>10950750</v>
      </c>
      <c r="O801" s="53">
        <v>3650250</v>
      </c>
      <c r="P801" s="92">
        <v>5</v>
      </c>
      <c r="Q801" s="46" t="s">
        <v>7268</v>
      </c>
    </row>
    <row r="802" spans="1:17" ht="36">
      <c r="A802" s="83">
        <v>796</v>
      </c>
      <c r="B802" s="83" t="s">
        <v>4227</v>
      </c>
      <c r="C802" s="84" t="s">
        <v>4228</v>
      </c>
      <c r="D802" s="83" t="s">
        <v>4173</v>
      </c>
      <c r="E802" s="83"/>
      <c r="F802" s="84" t="s">
        <v>4229</v>
      </c>
      <c r="G802" s="83" t="s">
        <v>4230</v>
      </c>
      <c r="H802" s="83" t="s">
        <v>4</v>
      </c>
      <c r="I802" s="85">
        <v>4</v>
      </c>
      <c r="J802" s="86">
        <v>4494000</v>
      </c>
      <c r="K802" s="85">
        <v>17976000</v>
      </c>
      <c r="L802" s="83">
        <v>0</v>
      </c>
      <c r="M802" s="51">
        <v>269640</v>
      </c>
      <c r="N802" s="53">
        <v>26964000</v>
      </c>
      <c r="O802" s="53">
        <v>8988000</v>
      </c>
      <c r="P802" s="92">
        <v>6</v>
      </c>
      <c r="Q802" s="46" t="s">
        <v>7269</v>
      </c>
    </row>
    <row r="803" spans="1:17" ht="36">
      <c r="A803" s="83">
        <v>797</v>
      </c>
      <c r="B803" s="83" t="s">
        <v>1075</v>
      </c>
      <c r="C803" s="84" t="s">
        <v>4231</v>
      </c>
      <c r="D803" s="83" t="s">
        <v>4232</v>
      </c>
      <c r="E803" s="83"/>
      <c r="F803" s="84" t="s">
        <v>4233</v>
      </c>
      <c r="G803" s="83" t="s">
        <v>4234</v>
      </c>
      <c r="H803" s="83" t="s">
        <v>2</v>
      </c>
      <c r="I803" s="85">
        <v>50</v>
      </c>
      <c r="J803" s="86">
        <v>5250800</v>
      </c>
      <c r="K803" s="85">
        <v>262540000</v>
      </c>
      <c r="L803" s="83">
        <v>0</v>
      </c>
      <c r="M803" s="51">
        <v>3938100</v>
      </c>
      <c r="N803" s="53">
        <v>393810000</v>
      </c>
      <c r="O803" s="53">
        <v>131270000</v>
      </c>
      <c r="P803" s="92">
        <v>75</v>
      </c>
      <c r="Q803" s="46" t="s">
        <v>7270</v>
      </c>
    </row>
    <row r="804" spans="1:17" ht="24">
      <c r="A804" s="83">
        <v>798</v>
      </c>
      <c r="B804" s="83" t="s">
        <v>1076</v>
      </c>
      <c r="C804" s="84" t="s">
        <v>4235</v>
      </c>
      <c r="D804" s="83" t="s">
        <v>4232</v>
      </c>
      <c r="E804" s="83"/>
      <c r="F804" s="84" t="s">
        <v>4236</v>
      </c>
      <c r="G804" s="83" t="s">
        <v>4237</v>
      </c>
      <c r="H804" s="83" t="s">
        <v>2</v>
      </c>
      <c r="I804" s="85">
        <v>125</v>
      </c>
      <c r="J804" s="86">
        <v>1050300</v>
      </c>
      <c r="K804" s="85">
        <v>131287500</v>
      </c>
      <c r="L804" s="83">
        <v>0</v>
      </c>
      <c r="M804" s="51">
        <v>1969313</v>
      </c>
      <c r="N804" s="53">
        <v>196931250</v>
      </c>
      <c r="O804" s="53">
        <v>65643750</v>
      </c>
      <c r="P804" s="92">
        <v>188</v>
      </c>
      <c r="Q804" s="46" t="s">
        <v>7271</v>
      </c>
    </row>
    <row r="805" spans="1:17" ht="48">
      <c r="A805" s="83">
        <v>799</v>
      </c>
      <c r="B805" s="83" t="s">
        <v>1077</v>
      </c>
      <c r="C805" s="84" t="s">
        <v>4238</v>
      </c>
      <c r="D805" s="83" t="s">
        <v>4232</v>
      </c>
      <c r="E805" s="83"/>
      <c r="F805" s="84" t="s">
        <v>4239</v>
      </c>
      <c r="G805" s="83" t="s">
        <v>4237</v>
      </c>
      <c r="H805" s="83" t="s">
        <v>2</v>
      </c>
      <c r="I805" s="85">
        <v>125</v>
      </c>
      <c r="J805" s="86">
        <v>8389300</v>
      </c>
      <c r="K805" s="85">
        <v>1048662500</v>
      </c>
      <c r="L805" s="83">
        <v>0</v>
      </c>
      <c r="M805" s="51">
        <v>15729938</v>
      </c>
      <c r="N805" s="53">
        <v>1572993750</v>
      </c>
      <c r="O805" s="53">
        <v>524331250</v>
      </c>
      <c r="P805" s="92">
        <v>188</v>
      </c>
      <c r="Q805" s="46" t="s">
        <v>7272</v>
      </c>
    </row>
    <row r="806" spans="1:17" ht="48">
      <c r="A806" s="83">
        <v>800</v>
      </c>
      <c r="B806" s="83" t="s">
        <v>1078</v>
      </c>
      <c r="C806" s="84" t="s">
        <v>4240</v>
      </c>
      <c r="D806" s="83" t="s">
        <v>4232</v>
      </c>
      <c r="E806" s="83"/>
      <c r="F806" s="84" t="s">
        <v>4241</v>
      </c>
      <c r="G806" s="83" t="s">
        <v>4237</v>
      </c>
      <c r="H806" s="83" t="s">
        <v>2</v>
      </c>
      <c r="I806" s="85">
        <v>10</v>
      </c>
      <c r="J806" s="86">
        <v>4466200</v>
      </c>
      <c r="K806" s="85">
        <v>44662000</v>
      </c>
      <c r="L806" s="83">
        <v>0</v>
      </c>
      <c r="M806" s="51">
        <v>669930</v>
      </c>
      <c r="N806" s="53">
        <v>66993000</v>
      </c>
      <c r="O806" s="53">
        <v>22331000</v>
      </c>
      <c r="P806" s="92">
        <v>15</v>
      </c>
      <c r="Q806" s="46" t="s">
        <v>7273</v>
      </c>
    </row>
    <row r="807" spans="1:17" ht="48">
      <c r="A807" s="83">
        <v>801</v>
      </c>
      <c r="B807" s="83" t="s">
        <v>300</v>
      </c>
      <c r="C807" s="84" t="s">
        <v>4242</v>
      </c>
      <c r="D807" s="83" t="s">
        <v>4243</v>
      </c>
      <c r="E807" s="83" t="s">
        <v>4244</v>
      </c>
      <c r="F807" s="84" t="s">
        <v>4245</v>
      </c>
      <c r="G807" s="83" t="s">
        <v>4246</v>
      </c>
      <c r="H807" s="83" t="s">
        <v>2</v>
      </c>
      <c r="I807" s="85">
        <v>4</v>
      </c>
      <c r="J807" s="86">
        <v>1433250</v>
      </c>
      <c r="K807" s="85">
        <v>5733000</v>
      </c>
      <c r="L807" s="83">
        <v>0</v>
      </c>
      <c r="M807" s="51">
        <v>85995</v>
      </c>
      <c r="N807" s="53">
        <v>8599500</v>
      </c>
      <c r="O807" s="53">
        <v>2866500</v>
      </c>
      <c r="P807" s="92">
        <v>6</v>
      </c>
      <c r="Q807" s="46" t="s">
        <v>7274</v>
      </c>
    </row>
    <row r="808" spans="1:17" ht="48">
      <c r="A808" s="83">
        <v>802</v>
      </c>
      <c r="B808" s="83" t="s">
        <v>303</v>
      </c>
      <c r="C808" s="84" t="s">
        <v>4247</v>
      </c>
      <c r="D808" s="83" t="s">
        <v>4243</v>
      </c>
      <c r="E808" s="83" t="s">
        <v>4244</v>
      </c>
      <c r="F808" s="84" t="s">
        <v>4248</v>
      </c>
      <c r="G808" s="83" t="s">
        <v>4249</v>
      </c>
      <c r="H808" s="83" t="s">
        <v>2</v>
      </c>
      <c r="I808" s="85">
        <v>15</v>
      </c>
      <c r="J808" s="86">
        <v>5040000</v>
      </c>
      <c r="K808" s="85">
        <v>75600000</v>
      </c>
      <c r="L808" s="83">
        <v>0</v>
      </c>
      <c r="M808" s="51">
        <v>1134000</v>
      </c>
      <c r="N808" s="53">
        <v>113400000</v>
      </c>
      <c r="O808" s="53">
        <v>37800000</v>
      </c>
      <c r="P808" s="92">
        <v>23</v>
      </c>
      <c r="Q808" s="46" t="s">
        <v>7275</v>
      </c>
    </row>
    <row r="809" spans="1:17" ht="48">
      <c r="A809" s="83">
        <v>803</v>
      </c>
      <c r="B809" s="83" t="s">
        <v>526</v>
      </c>
      <c r="C809" s="84" t="s">
        <v>4250</v>
      </c>
      <c r="D809" s="83" t="s">
        <v>4243</v>
      </c>
      <c r="E809" s="83" t="s">
        <v>4244</v>
      </c>
      <c r="F809" s="84" t="s">
        <v>4251</v>
      </c>
      <c r="G809" s="83" t="s">
        <v>2476</v>
      </c>
      <c r="H809" s="83" t="s">
        <v>2</v>
      </c>
      <c r="I809" s="85">
        <v>40</v>
      </c>
      <c r="J809" s="86">
        <v>6600300</v>
      </c>
      <c r="K809" s="85">
        <v>264012000</v>
      </c>
      <c r="L809" s="83">
        <v>0</v>
      </c>
      <c r="M809" s="51">
        <v>3960180</v>
      </c>
      <c r="N809" s="53">
        <v>396018000</v>
      </c>
      <c r="O809" s="53">
        <v>132006000</v>
      </c>
      <c r="P809" s="92">
        <v>60</v>
      </c>
      <c r="Q809" s="46" t="s">
        <v>7276</v>
      </c>
    </row>
    <row r="810" spans="1:17" ht="48">
      <c r="A810" s="83">
        <v>804</v>
      </c>
      <c r="B810" s="83" t="s">
        <v>520</v>
      </c>
      <c r="C810" s="84" t="s">
        <v>4252</v>
      </c>
      <c r="D810" s="83" t="s">
        <v>4243</v>
      </c>
      <c r="E810" s="83" t="s">
        <v>4244</v>
      </c>
      <c r="F810" s="84" t="s">
        <v>4253</v>
      </c>
      <c r="G810" s="83" t="s">
        <v>4254</v>
      </c>
      <c r="H810" s="83" t="s">
        <v>2</v>
      </c>
      <c r="I810" s="85">
        <v>10</v>
      </c>
      <c r="J810" s="86">
        <v>6600300</v>
      </c>
      <c r="K810" s="85">
        <v>66003000</v>
      </c>
      <c r="L810" s="83">
        <v>0</v>
      </c>
      <c r="M810" s="51">
        <v>990045</v>
      </c>
      <c r="N810" s="53">
        <v>99004500</v>
      </c>
      <c r="O810" s="53">
        <v>33001500</v>
      </c>
      <c r="P810" s="92">
        <v>15</v>
      </c>
      <c r="Q810" s="46" t="s">
        <v>7277</v>
      </c>
    </row>
    <row r="811" spans="1:17" ht="48">
      <c r="A811" s="83">
        <v>805</v>
      </c>
      <c r="B811" s="83" t="s">
        <v>524</v>
      </c>
      <c r="C811" s="84" t="s">
        <v>4255</v>
      </c>
      <c r="D811" s="83" t="s">
        <v>4243</v>
      </c>
      <c r="E811" s="83" t="s">
        <v>4244</v>
      </c>
      <c r="F811" s="84" t="s">
        <v>4256</v>
      </c>
      <c r="G811" s="83" t="s">
        <v>4254</v>
      </c>
      <c r="H811" s="83" t="s">
        <v>2</v>
      </c>
      <c r="I811" s="85">
        <v>12</v>
      </c>
      <c r="J811" s="86">
        <v>6600300</v>
      </c>
      <c r="K811" s="85">
        <v>79203600</v>
      </c>
      <c r="L811" s="83">
        <v>0</v>
      </c>
      <c r="M811" s="51">
        <v>1188054</v>
      </c>
      <c r="N811" s="53">
        <v>118805400</v>
      </c>
      <c r="O811" s="53">
        <v>39601800</v>
      </c>
      <c r="P811" s="92">
        <v>18</v>
      </c>
      <c r="Q811" s="46" t="s">
        <v>7278</v>
      </c>
    </row>
    <row r="812" spans="1:17" ht="48">
      <c r="A812" s="83">
        <v>806</v>
      </c>
      <c r="B812" s="83" t="s">
        <v>516</v>
      </c>
      <c r="C812" s="84" t="s">
        <v>4257</v>
      </c>
      <c r="D812" s="83" t="s">
        <v>4243</v>
      </c>
      <c r="E812" s="83" t="s">
        <v>4244</v>
      </c>
      <c r="F812" s="84" t="s">
        <v>4258</v>
      </c>
      <c r="G812" s="83" t="s">
        <v>2476</v>
      </c>
      <c r="H812" s="83" t="s">
        <v>2</v>
      </c>
      <c r="I812" s="85">
        <v>12</v>
      </c>
      <c r="J812" s="86">
        <v>9431100</v>
      </c>
      <c r="K812" s="85">
        <v>113173200</v>
      </c>
      <c r="L812" s="83">
        <v>0</v>
      </c>
      <c r="M812" s="51">
        <v>1697598</v>
      </c>
      <c r="N812" s="53">
        <v>169759800</v>
      </c>
      <c r="O812" s="53">
        <v>56586600</v>
      </c>
      <c r="P812" s="92">
        <v>18</v>
      </c>
      <c r="Q812" s="46" t="s">
        <v>7279</v>
      </c>
    </row>
    <row r="813" spans="1:17" ht="60">
      <c r="A813" s="83">
        <v>807</v>
      </c>
      <c r="B813" s="83" t="s">
        <v>522</v>
      </c>
      <c r="C813" s="84" t="s">
        <v>4259</v>
      </c>
      <c r="D813" s="83" t="s">
        <v>4243</v>
      </c>
      <c r="E813" s="83" t="s">
        <v>4244</v>
      </c>
      <c r="F813" s="84" t="s">
        <v>4260</v>
      </c>
      <c r="G813" s="83" t="s">
        <v>4254</v>
      </c>
      <c r="H813" s="83" t="s">
        <v>2</v>
      </c>
      <c r="I813" s="85">
        <v>5</v>
      </c>
      <c r="J813" s="86">
        <v>6600300</v>
      </c>
      <c r="K813" s="85">
        <v>33001500</v>
      </c>
      <c r="L813" s="83">
        <v>0</v>
      </c>
      <c r="M813" s="51">
        <v>495023</v>
      </c>
      <c r="N813" s="53">
        <v>49502250</v>
      </c>
      <c r="O813" s="53">
        <v>16500750</v>
      </c>
      <c r="P813" s="92">
        <v>8</v>
      </c>
      <c r="Q813" s="46" t="s">
        <v>7280</v>
      </c>
    </row>
    <row r="814" spans="1:17" ht="48">
      <c r="A814" s="83">
        <v>808</v>
      </c>
      <c r="B814" s="83" t="s">
        <v>527</v>
      </c>
      <c r="C814" s="84" t="s">
        <v>4261</v>
      </c>
      <c r="D814" s="83" t="s">
        <v>4243</v>
      </c>
      <c r="E814" s="83" t="s">
        <v>4244</v>
      </c>
      <c r="F814" s="84" t="s">
        <v>4262</v>
      </c>
      <c r="G814" s="83" t="s">
        <v>4254</v>
      </c>
      <c r="H814" s="83" t="s">
        <v>2</v>
      </c>
      <c r="I814" s="85">
        <v>10</v>
      </c>
      <c r="J814" s="86">
        <v>6600300</v>
      </c>
      <c r="K814" s="85">
        <v>66003000</v>
      </c>
      <c r="L814" s="83">
        <v>0</v>
      </c>
      <c r="M814" s="51">
        <v>990045</v>
      </c>
      <c r="N814" s="53">
        <v>99004500</v>
      </c>
      <c r="O814" s="53">
        <v>33001500</v>
      </c>
      <c r="P814" s="92">
        <v>15</v>
      </c>
      <c r="Q814" s="46" t="s">
        <v>7281</v>
      </c>
    </row>
    <row r="815" spans="1:17" ht="48">
      <c r="A815" s="83">
        <v>809</v>
      </c>
      <c r="B815" s="83" t="s">
        <v>536</v>
      </c>
      <c r="C815" s="84" t="s">
        <v>4263</v>
      </c>
      <c r="D815" s="83" t="s">
        <v>4243</v>
      </c>
      <c r="E815" s="83" t="s">
        <v>4244</v>
      </c>
      <c r="F815" s="84" t="s">
        <v>4264</v>
      </c>
      <c r="G815" s="83" t="s">
        <v>4254</v>
      </c>
      <c r="H815" s="83" t="s">
        <v>2</v>
      </c>
      <c r="I815" s="85">
        <v>5</v>
      </c>
      <c r="J815" s="86">
        <v>7043400</v>
      </c>
      <c r="K815" s="85">
        <v>35217000</v>
      </c>
      <c r="L815" s="83">
        <v>0</v>
      </c>
      <c r="M815" s="51">
        <v>528255</v>
      </c>
      <c r="N815" s="53">
        <v>52825500</v>
      </c>
      <c r="O815" s="53">
        <v>17608500</v>
      </c>
      <c r="P815" s="92">
        <v>8</v>
      </c>
      <c r="Q815" s="46" t="s">
        <v>7282</v>
      </c>
    </row>
    <row r="816" spans="1:17" ht="48">
      <c r="A816" s="83">
        <v>810</v>
      </c>
      <c r="B816" s="83" t="s">
        <v>529</v>
      </c>
      <c r="C816" s="84" t="s">
        <v>4265</v>
      </c>
      <c r="D816" s="83" t="s">
        <v>4243</v>
      </c>
      <c r="E816" s="83" t="s">
        <v>4244</v>
      </c>
      <c r="F816" s="84" t="s">
        <v>4266</v>
      </c>
      <c r="G816" s="83" t="s">
        <v>2476</v>
      </c>
      <c r="H816" s="83" t="s">
        <v>2</v>
      </c>
      <c r="I816" s="85">
        <v>12</v>
      </c>
      <c r="J816" s="86">
        <v>9135000</v>
      </c>
      <c r="K816" s="85">
        <v>109620000</v>
      </c>
      <c r="L816" s="83">
        <v>0</v>
      </c>
      <c r="M816" s="51">
        <v>1644300</v>
      </c>
      <c r="N816" s="53">
        <v>164430000</v>
      </c>
      <c r="O816" s="53">
        <v>54810000</v>
      </c>
      <c r="P816" s="92">
        <v>18</v>
      </c>
      <c r="Q816" s="46" t="s">
        <v>7283</v>
      </c>
    </row>
    <row r="817" spans="1:17" ht="48">
      <c r="A817" s="83">
        <v>811</v>
      </c>
      <c r="B817" s="83" t="s">
        <v>531</v>
      </c>
      <c r="C817" s="84" t="s">
        <v>4267</v>
      </c>
      <c r="D817" s="83" t="s">
        <v>4243</v>
      </c>
      <c r="E817" s="83" t="s">
        <v>4244</v>
      </c>
      <c r="F817" s="84" t="s">
        <v>4266</v>
      </c>
      <c r="G817" s="83" t="s">
        <v>2476</v>
      </c>
      <c r="H817" s="83" t="s">
        <v>2</v>
      </c>
      <c r="I817" s="85">
        <v>12</v>
      </c>
      <c r="J817" s="86">
        <v>9135000</v>
      </c>
      <c r="K817" s="85">
        <v>109620000</v>
      </c>
      <c r="L817" s="83">
        <v>0</v>
      </c>
      <c r="M817" s="51">
        <v>1644300</v>
      </c>
      <c r="N817" s="53">
        <v>164430000</v>
      </c>
      <c r="O817" s="53">
        <v>54810000</v>
      </c>
      <c r="P817" s="92">
        <v>18</v>
      </c>
      <c r="Q817" s="46" t="s">
        <v>7284</v>
      </c>
    </row>
    <row r="818" spans="1:17" ht="60">
      <c r="A818" s="83">
        <v>812</v>
      </c>
      <c r="B818" s="83" t="s">
        <v>4268</v>
      </c>
      <c r="C818" s="84" t="s">
        <v>4269</v>
      </c>
      <c r="D818" s="83" t="s">
        <v>4243</v>
      </c>
      <c r="E818" s="83" t="s">
        <v>4244</v>
      </c>
      <c r="F818" s="84" t="s">
        <v>4270</v>
      </c>
      <c r="G818" s="83" t="s">
        <v>4271</v>
      </c>
      <c r="H818" s="83" t="s">
        <v>2</v>
      </c>
      <c r="I818" s="85">
        <v>20</v>
      </c>
      <c r="J818" s="86">
        <v>5953500</v>
      </c>
      <c r="K818" s="85">
        <v>119070000</v>
      </c>
      <c r="L818" s="83">
        <v>0</v>
      </c>
      <c r="M818" s="51">
        <v>1786050</v>
      </c>
      <c r="N818" s="53">
        <v>178605000</v>
      </c>
      <c r="O818" s="53">
        <v>59535000</v>
      </c>
      <c r="P818" s="92">
        <v>30</v>
      </c>
      <c r="Q818" s="46" t="s">
        <v>7285</v>
      </c>
    </row>
    <row r="819" spans="1:17" ht="48">
      <c r="A819" s="83">
        <v>813</v>
      </c>
      <c r="B819" s="83" t="s">
        <v>538</v>
      </c>
      <c r="C819" s="84" t="s">
        <v>4272</v>
      </c>
      <c r="D819" s="83" t="s">
        <v>4243</v>
      </c>
      <c r="E819" s="83" t="s">
        <v>4244</v>
      </c>
      <c r="F819" s="84" t="s">
        <v>4273</v>
      </c>
      <c r="G819" s="83" t="s">
        <v>4274</v>
      </c>
      <c r="H819" s="83" t="s">
        <v>2</v>
      </c>
      <c r="I819" s="85">
        <v>10</v>
      </c>
      <c r="J819" s="86">
        <v>11907000</v>
      </c>
      <c r="K819" s="85">
        <v>119070000</v>
      </c>
      <c r="L819" s="83">
        <v>0</v>
      </c>
      <c r="M819" s="51">
        <v>1786050</v>
      </c>
      <c r="N819" s="53">
        <v>178605000</v>
      </c>
      <c r="O819" s="53">
        <v>59535000</v>
      </c>
      <c r="P819" s="92">
        <v>15</v>
      </c>
      <c r="Q819" s="46" t="s">
        <v>7286</v>
      </c>
    </row>
    <row r="820" spans="1:17" ht="48">
      <c r="A820" s="83">
        <v>814</v>
      </c>
      <c r="B820" s="83" t="s">
        <v>542</v>
      </c>
      <c r="C820" s="84" t="s">
        <v>4275</v>
      </c>
      <c r="D820" s="83" t="s">
        <v>4243</v>
      </c>
      <c r="E820" s="83" t="s">
        <v>4244</v>
      </c>
      <c r="F820" s="84" t="s">
        <v>4276</v>
      </c>
      <c r="G820" s="83" t="s">
        <v>4274</v>
      </c>
      <c r="H820" s="83" t="s">
        <v>2</v>
      </c>
      <c r="I820" s="85">
        <v>8</v>
      </c>
      <c r="J820" s="86">
        <v>44593500</v>
      </c>
      <c r="K820" s="85">
        <v>356748000</v>
      </c>
      <c r="L820" s="83">
        <v>0</v>
      </c>
      <c r="M820" s="51">
        <v>5351220</v>
      </c>
      <c r="N820" s="53">
        <v>535122000</v>
      </c>
      <c r="O820" s="53">
        <v>178374000</v>
      </c>
      <c r="P820" s="92">
        <v>12</v>
      </c>
      <c r="Q820" s="46" t="s">
        <v>7287</v>
      </c>
    </row>
    <row r="821" spans="1:17" ht="48">
      <c r="A821" s="83">
        <v>815</v>
      </c>
      <c r="B821" s="83" t="s">
        <v>535</v>
      </c>
      <c r="C821" s="84" t="s">
        <v>4277</v>
      </c>
      <c r="D821" s="83" t="s">
        <v>4243</v>
      </c>
      <c r="E821" s="83" t="s">
        <v>4244</v>
      </c>
      <c r="F821" s="84" t="s">
        <v>4278</v>
      </c>
      <c r="G821" s="83" t="s">
        <v>4274</v>
      </c>
      <c r="H821" s="83" t="s">
        <v>2</v>
      </c>
      <c r="I821" s="85">
        <v>12</v>
      </c>
      <c r="J821" s="86">
        <v>4652550</v>
      </c>
      <c r="K821" s="85">
        <v>55830600</v>
      </c>
      <c r="L821" s="83">
        <v>0</v>
      </c>
      <c r="M821" s="51">
        <v>837459</v>
      </c>
      <c r="N821" s="53">
        <v>83745900</v>
      </c>
      <c r="O821" s="53">
        <v>27915300</v>
      </c>
      <c r="P821" s="92">
        <v>18</v>
      </c>
      <c r="Q821" s="46" t="s">
        <v>7288</v>
      </c>
    </row>
    <row r="822" spans="1:17" ht="48">
      <c r="A822" s="83">
        <v>816</v>
      </c>
      <c r="B822" s="83" t="s">
        <v>518</v>
      </c>
      <c r="C822" s="84" t="s">
        <v>4279</v>
      </c>
      <c r="D822" s="83" t="s">
        <v>4243</v>
      </c>
      <c r="E822" s="83" t="s">
        <v>4244</v>
      </c>
      <c r="F822" s="84" t="s">
        <v>4280</v>
      </c>
      <c r="G822" s="83" t="s">
        <v>2476</v>
      </c>
      <c r="H822" s="83" t="s">
        <v>2</v>
      </c>
      <c r="I822" s="85">
        <v>12</v>
      </c>
      <c r="J822" s="86">
        <v>9425262</v>
      </c>
      <c r="K822" s="85">
        <v>113103144</v>
      </c>
      <c r="L822" s="83">
        <v>0</v>
      </c>
      <c r="M822" s="51">
        <v>1696548</v>
      </c>
      <c r="N822" s="53">
        <v>169654716</v>
      </c>
      <c r="O822" s="53">
        <v>56551572</v>
      </c>
      <c r="P822" s="92">
        <v>18</v>
      </c>
      <c r="Q822" s="46" t="s">
        <v>7289</v>
      </c>
    </row>
    <row r="823" spans="1:17" ht="48">
      <c r="A823" s="83">
        <v>817</v>
      </c>
      <c r="B823" s="83" t="s">
        <v>4281</v>
      </c>
      <c r="C823" s="84" t="s">
        <v>4282</v>
      </c>
      <c r="D823" s="83" t="s">
        <v>4243</v>
      </c>
      <c r="E823" s="83" t="s">
        <v>4244</v>
      </c>
      <c r="F823" s="84" t="s">
        <v>4283</v>
      </c>
      <c r="G823" s="83" t="s">
        <v>4284</v>
      </c>
      <c r="H823" s="83" t="s">
        <v>2</v>
      </c>
      <c r="I823" s="85">
        <v>10</v>
      </c>
      <c r="J823" s="86">
        <v>18610200</v>
      </c>
      <c r="K823" s="85">
        <v>186102000</v>
      </c>
      <c r="L823" s="83">
        <v>0</v>
      </c>
      <c r="M823" s="51">
        <v>2791530</v>
      </c>
      <c r="N823" s="53">
        <v>279153000</v>
      </c>
      <c r="O823" s="53">
        <v>93051000</v>
      </c>
      <c r="P823" s="92">
        <v>15</v>
      </c>
      <c r="Q823" s="46" t="s">
        <v>7290</v>
      </c>
    </row>
    <row r="824" spans="1:17" ht="48">
      <c r="A824" s="83">
        <v>818</v>
      </c>
      <c r="B824" s="83" t="s">
        <v>962</v>
      </c>
      <c r="C824" s="84" t="s">
        <v>4285</v>
      </c>
      <c r="D824" s="83" t="s">
        <v>4243</v>
      </c>
      <c r="E824" s="83" t="s">
        <v>4244</v>
      </c>
      <c r="F824" s="84" t="s">
        <v>4286</v>
      </c>
      <c r="G824" s="83" t="s">
        <v>4274</v>
      </c>
      <c r="H824" s="83" t="s">
        <v>2</v>
      </c>
      <c r="I824" s="85">
        <v>7</v>
      </c>
      <c r="J824" s="86">
        <v>42735000</v>
      </c>
      <c r="K824" s="85">
        <v>299145000</v>
      </c>
      <c r="L824" s="83">
        <v>0</v>
      </c>
      <c r="M824" s="51">
        <v>4487175</v>
      </c>
      <c r="N824" s="53">
        <v>448717500</v>
      </c>
      <c r="O824" s="53">
        <v>149572500</v>
      </c>
      <c r="P824" s="92">
        <v>11</v>
      </c>
      <c r="Q824" s="46" t="s">
        <v>7291</v>
      </c>
    </row>
    <row r="825" spans="1:17" ht="48">
      <c r="A825" s="83">
        <v>819</v>
      </c>
      <c r="B825" s="83" t="s">
        <v>964</v>
      </c>
      <c r="C825" s="84" t="s">
        <v>4287</v>
      </c>
      <c r="D825" s="83" t="s">
        <v>4243</v>
      </c>
      <c r="E825" s="83" t="s">
        <v>4244</v>
      </c>
      <c r="F825" s="84" t="s">
        <v>4288</v>
      </c>
      <c r="G825" s="83" t="s">
        <v>4274</v>
      </c>
      <c r="H825" s="83" t="s">
        <v>2</v>
      </c>
      <c r="I825" s="85">
        <v>7</v>
      </c>
      <c r="J825" s="86">
        <v>6128850</v>
      </c>
      <c r="K825" s="85">
        <v>42901950</v>
      </c>
      <c r="L825" s="83">
        <v>0</v>
      </c>
      <c r="M825" s="51">
        <v>643530</v>
      </c>
      <c r="N825" s="53">
        <v>64352925</v>
      </c>
      <c r="O825" s="53">
        <v>21450975</v>
      </c>
      <c r="P825" s="92">
        <v>11</v>
      </c>
      <c r="Q825" s="46" t="s">
        <v>7292</v>
      </c>
    </row>
    <row r="826" spans="1:17" ht="60">
      <c r="A826" s="83">
        <v>820</v>
      </c>
      <c r="B826" s="83" t="s">
        <v>4289</v>
      </c>
      <c r="C826" s="84" t="s">
        <v>4290</v>
      </c>
      <c r="D826" s="83" t="s">
        <v>4243</v>
      </c>
      <c r="E826" s="83" t="s">
        <v>4244</v>
      </c>
      <c r="F826" s="84" t="s">
        <v>4288</v>
      </c>
      <c r="G826" s="83" t="s">
        <v>4271</v>
      </c>
      <c r="H826" s="83" t="s">
        <v>2</v>
      </c>
      <c r="I826" s="85">
        <v>40</v>
      </c>
      <c r="J826" s="86">
        <v>5953500</v>
      </c>
      <c r="K826" s="85">
        <v>238140000</v>
      </c>
      <c r="L826" s="83">
        <v>0</v>
      </c>
      <c r="M826" s="51">
        <v>3572100</v>
      </c>
      <c r="N826" s="53">
        <v>357210000</v>
      </c>
      <c r="O826" s="53">
        <v>119070000</v>
      </c>
      <c r="P826" s="92">
        <v>60</v>
      </c>
      <c r="Q826" s="46" t="s">
        <v>7293</v>
      </c>
    </row>
    <row r="827" spans="1:17" ht="48">
      <c r="A827" s="83">
        <v>821</v>
      </c>
      <c r="B827" s="83" t="s">
        <v>540</v>
      </c>
      <c r="C827" s="84" t="s">
        <v>4291</v>
      </c>
      <c r="D827" s="83" t="s">
        <v>4243</v>
      </c>
      <c r="E827" s="83" t="s">
        <v>4244</v>
      </c>
      <c r="F827" s="84" t="s">
        <v>4288</v>
      </c>
      <c r="G827" s="83" t="s">
        <v>4271</v>
      </c>
      <c r="H827" s="83" t="s">
        <v>2</v>
      </c>
      <c r="I827" s="85">
        <v>20</v>
      </c>
      <c r="J827" s="86">
        <v>5953500</v>
      </c>
      <c r="K827" s="85">
        <v>119070000</v>
      </c>
      <c r="L827" s="83">
        <v>0</v>
      </c>
      <c r="M827" s="51">
        <v>1786050</v>
      </c>
      <c r="N827" s="53">
        <v>178605000</v>
      </c>
      <c r="O827" s="53">
        <v>59535000</v>
      </c>
      <c r="P827" s="92">
        <v>30</v>
      </c>
      <c r="Q827" s="46" t="s">
        <v>7294</v>
      </c>
    </row>
    <row r="828" spans="1:17" ht="48">
      <c r="A828" s="83">
        <v>822</v>
      </c>
      <c r="B828" s="83" t="s">
        <v>533</v>
      </c>
      <c r="C828" s="84" t="s">
        <v>4292</v>
      </c>
      <c r="D828" s="83" t="s">
        <v>4243</v>
      </c>
      <c r="E828" s="83" t="s">
        <v>4244</v>
      </c>
      <c r="F828" s="84" t="s">
        <v>4293</v>
      </c>
      <c r="G828" s="83" t="s">
        <v>4254</v>
      </c>
      <c r="H828" s="83" t="s">
        <v>2</v>
      </c>
      <c r="I828" s="85">
        <v>8</v>
      </c>
      <c r="J828" s="86">
        <v>20580000</v>
      </c>
      <c r="K828" s="85">
        <v>164640000</v>
      </c>
      <c r="L828" s="83">
        <v>0</v>
      </c>
      <c r="M828" s="51">
        <v>2469600</v>
      </c>
      <c r="N828" s="53">
        <v>246960000</v>
      </c>
      <c r="O828" s="53">
        <v>82320000</v>
      </c>
      <c r="P828" s="92">
        <v>12</v>
      </c>
      <c r="Q828" s="46" t="s">
        <v>7295</v>
      </c>
    </row>
    <row r="829" spans="1:17" ht="60">
      <c r="A829" s="83">
        <v>823</v>
      </c>
      <c r="B829" s="83" t="s">
        <v>4294</v>
      </c>
      <c r="C829" s="84" t="s">
        <v>4295</v>
      </c>
      <c r="D829" s="83" t="s">
        <v>4243</v>
      </c>
      <c r="E829" s="83" t="s">
        <v>4244</v>
      </c>
      <c r="F829" s="84" t="s">
        <v>4288</v>
      </c>
      <c r="G829" s="83" t="s">
        <v>4284</v>
      </c>
      <c r="H829" s="83" t="s">
        <v>2</v>
      </c>
      <c r="I829" s="85">
        <v>20</v>
      </c>
      <c r="J829" s="86">
        <v>7560000</v>
      </c>
      <c r="K829" s="85">
        <v>151200000</v>
      </c>
      <c r="L829" s="83">
        <v>0</v>
      </c>
      <c r="M829" s="51">
        <v>2268000</v>
      </c>
      <c r="N829" s="53">
        <v>226800000</v>
      </c>
      <c r="O829" s="53">
        <v>75600000</v>
      </c>
      <c r="P829" s="92">
        <v>30</v>
      </c>
      <c r="Q829" s="46" t="s">
        <v>7296</v>
      </c>
    </row>
    <row r="830" spans="1:17" ht="48">
      <c r="A830" s="83">
        <v>824</v>
      </c>
      <c r="B830" s="83" t="s">
        <v>4296</v>
      </c>
      <c r="C830" s="84" t="s">
        <v>4297</v>
      </c>
      <c r="D830" s="83" t="s">
        <v>4243</v>
      </c>
      <c r="E830" s="83" t="s">
        <v>4244</v>
      </c>
      <c r="F830" s="84" t="s">
        <v>4288</v>
      </c>
      <c r="G830" s="83" t="s">
        <v>4274</v>
      </c>
      <c r="H830" s="83" t="s">
        <v>2</v>
      </c>
      <c r="I830" s="85">
        <v>10</v>
      </c>
      <c r="J830" s="86">
        <v>9030000</v>
      </c>
      <c r="K830" s="85">
        <v>90300000</v>
      </c>
      <c r="L830" s="83">
        <v>0</v>
      </c>
      <c r="M830" s="51">
        <v>1354500</v>
      </c>
      <c r="N830" s="53">
        <v>135450000</v>
      </c>
      <c r="O830" s="53">
        <v>45150000</v>
      </c>
      <c r="P830" s="92">
        <v>15</v>
      </c>
      <c r="Q830" s="46" t="s">
        <v>7297</v>
      </c>
    </row>
    <row r="831" spans="1:17" ht="48">
      <c r="A831" s="83">
        <v>825</v>
      </c>
      <c r="B831" s="83" t="s">
        <v>4298</v>
      </c>
      <c r="C831" s="84" t="s">
        <v>4299</v>
      </c>
      <c r="D831" s="83" t="s">
        <v>4243</v>
      </c>
      <c r="E831" s="83" t="s">
        <v>4244</v>
      </c>
      <c r="F831" s="84" t="s">
        <v>4300</v>
      </c>
      <c r="G831" s="83" t="s">
        <v>4301</v>
      </c>
      <c r="H831" s="83" t="s">
        <v>2</v>
      </c>
      <c r="I831" s="85">
        <v>13</v>
      </c>
      <c r="J831" s="86">
        <v>13083000</v>
      </c>
      <c r="K831" s="85">
        <v>170079000</v>
      </c>
      <c r="L831" s="83">
        <v>0</v>
      </c>
      <c r="M831" s="51">
        <v>2551185</v>
      </c>
      <c r="N831" s="53">
        <v>255118500</v>
      </c>
      <c r="O831" s="53">
        <v>85039500</v>
      </c>
      <c r="P831" s="92">
        <v>20</v>
      </c>
      <c r="Q831" s="46" t="s">
        <v>7298</v>
      </c>
    </row>
    <row r="832" spans="1:17" ht="48">
      <c r="A832" s="83">
        <v>826</v>
      </c>
      <c r="B832" s="83" t="s">
        <v>304</v>
      </c>
      <c r="C832" s="84" t="s">
        <v>4302</v>
      </c>
      <c r="D832" s="83" t="s">
        <v>4243</v>
      </c>
      <c r="E832" s="83" t="s">
        <v>4244</v>
      </c>
      <c r="F832" s="84" t="s">
        <v>4303</v>
      </c>
      <c r="G832" s="83" t="s">
        <v>4304</v>
      </c>
      <c r="H832" s="83" t="s">
        <v>2</v>
      </c>
      <c r="I832" s="85">
        <v>18</v>
      </c>
      <c r="J832" s="86">
        <v>3197250</v>
      </c>
      <c r="K832" s="85">
        <v>57550500</v>
      </c>
      <c r="L832" s="83">
        <v>0</v>
      </c>
      <c r="M832" s="51">
        <v>863258</v>
      </c>
      <c r="N832" s="53">
        <v>86325750</v>
      </c>
      <c r="O832" s="53">
        <v>28775250</v>
      </c>
      <c r="P832" s="92">
        <v>27</v>
      </c>
      <c r="Q832" s="46" t="s">
        <v>7299</v>
      </c>
    </row>
    <row r="833" spans="1:17" ht="60">
      <c r="A833" s="83">
        <v>827</v>
      </c>
      <c r="B833" s="83" t="s">
        <v>296</v>
      </c>
      <c r="C833" s="84" t="s">
        <v>4164</v>
      </c>
      <c r="D833" s="83" t="s">
        <v>4243</v>
      </c>
      <c r="E833" s="83" t="s">
        <v>4244</v>
      </c>
      <c r="F833" s="84" t="s">
        <v>4305</v>
      </c>
      <c r="G833" s="83" t="s">
        <v>4306</v>
      </c>
      <c r="H833" s="83" t="s">
        <v>2</v>
      </c>
      <c r="I833" s="85">
        <v>3</v>
      </c>
      <c r="J833" s="86">
        <v>3181500</v>
      </c>
      <c r="K833" s="85">
        <v>9544500</v>
      </c>
      <c r="L833" s="83">
        <v>0</v>
      </c>
      <c r="M833" s="51">
        <v>143168</v>
      </c>
      <c r="N833" s="53">
        <v>14316750</v>
      </c>
      <c r="O833" s="53">
        <v>4772250</v>
      </c>
      <c r="P833" s="92">
        <v>5</v>
      </c>
      <c r="Q833" s="46" t="s">
        <v>7300</v>
      </c>
    </row>
    <row r="834" spans="1:17" ht="60">
      <c r="A834" s="83">
        <v>828</v>
      </c>
      <c r="B834" s="83" t="s">
        <v>301</v>
      </c>
      <c r="C834" s="84" t="s">
        <v>4168</v>
      </c>
      <c r="D834" s="83" t="s">
        <v>4243</v>
      </c>
      <c r="E834" s="83" t="s">
        <v>4244</v>
      </c>
      <c r="F834" s="84" t="s">
        <v>4307</v>
      </c>
      <c r="G834" s="83" t="s">
        <v>4308</v>
      </c>
      <c r="H834" s="83" t="s">
        <v>2</v>
      </c>
      <c r="I834" s="85">
        <v>16</v>
      </c>
      <c r="J834" s="86">
        <v>4070400</v>
      </c>
      <c r="K834" s="85">
        <v>65126400</v>
      </c>
      <c r="L834" s="83">
        <v>0</v>
      </c>
      <c r="M834" s="51">
        <v>976896</v>
      </c>
      <c r="N834" s="53">
        <v>97689600</v>
      </c>
      <c r="O834" s="53">
        <v>32563200</v>
      </c>
      <c r="P834" s="92">
        <v>24</v>
      </c>
      <c r="Q834" s="46" t="s">
        <v>7301</v>
      </c>
    </row>
    <row r="835" spans="1:17" ht="48">
      <c r="A835" s="83">
        <v>829</v>
      </c>
      <c r="B835" s="83" t="s">
        <v>1159</v>
      </c>
      <c r="C835" s="84" t="s">
        <v>4309</v>
      </c>
      <c r="D835" s="83" t="s">
        <v>4243</v>
      </c>
      <c r="E835" s="83" t="s">
        <v>4244</v>
      </c>
      <c r="F835" s="84" t="s">
        <v>4310</v>
      </c>
      <c r="G835" s="83" t="s">
        <v>4311</v>
      </c>
      <c r="H835" s="83" t="s">
        <v>2</v>
      </c>
      <c r="I835" s="85">
        <v>3</v>
      </c>
      <c r="J835" s="86">
        <v>4089750</v>
      </c>
      <c r="K835" s="85">
        <v>12269250</v>
      </c>
      <c r="L835" s="83">
        <v>0</v>
      </c>
      <c r="M835" s="51">
        <v>184039</v>
      </c>
      <c r="N835" s="53">
        <v>18403875</v>
      </c>
      <c r="O835" s="53">
        <v>6134625</v>
      </c>
      <c r="P835" s="92">
        <v>5</v>
      </c>
      <c r="Q835" s="46" t="s">
        <v>7302</v>
      </c>
    </row>
    <row r="836" spans="1:17" ht="60">
      <c r="A836" s="83">
        <v>830</v>
      </c>
      <c r="B836" s="83" t="s">
        <v>4312</v>
      </c>
      <c r="C836" s="84" t="s">
        <v>4313</v>
      </c>
      <c r="D836" s="83" t="s">
        <v>4243</v>
      </c>
      <c r="E836" s="83" t="s">
        <v>4244</v>
      </c>
      <c r="F836" s="84" t="s">
        <v>4314</v>
      </c>
      <c r="G836" s="83" t="s">
        <v>4315</v>
      </c>
      <c r="H836" s="83" t="s">
        <v>2</v>
      </c>
      <c r="I836" s="85">
        <v>2</v>
      </c>
      <c r="J836" s="86">
        <v>3197250</v>
      </c>
      <c r="K836" s="85">
        <v>6394500</v>
      </c>
      <c r="L836" s="83">
        <v>0</v>
      </c>
      <c r="M836" s="51">
        <v>95918</v>
      </c>
      <c r="N836" s="53">
        <v>9591750</v>
      </c>
      <c r="O836" s="53">
        <v>3197250</v>
      </c>
      <c r="P836" s="92">
        <v>3</v>
      </c>
      <c r="Q836" s="46" t="s">
        <v>7303</v>
      </c>
    </row>
    <row r="837" spans="1:17" ht="60">
      <c r="A837" s="83">
        <v>831</v>
      </c>
      <c r="B837" s="83" t="s">
        <v>539</v>
      </c>
      <c r="C837" s="84" t="s">
        <v>4316</v>
      </c>
      <c r="D837" s="83" t="s">
        <v>4243</v>
      </c>
      <c r="E837" s="83" t="s">
        <v>4244</v>
      </c>
      <c r="F837" s="84" t="s">
        <v>4317</v>
      </c>
      <c r="G837" s="83" t="s">
        <v>4318</v>
      </c>
      <c r="H837" s="83" t="s">
        <v>2</v>
      </c>
      <c r="I837" s="85">
        <v>2</v>
      </c>
      <c r="J837" s="86">
        <v>3197250</v>
      </c>
      <c r="K837" s="85">
        <v>6394500</v>
      </c>
      <c r="L837" s="83">
        <v>0</v>
      </c>
      <c r="M837" s="51">
        <v>95918</v>
      </c>
      <c r="N837" s="53">
        <v>9591750</v>
      </c>
      <c r="O837" s="53">
        <v>3197250</v>
      </c>
      <c r="P837" s="92">
        <v>3</v>
      </c>
      <c r="Q837" s="46" t="s">
        <v>7304</v>
      </c>
    </row>
    <row r="838" spans="1:17" ht="48">
      <c r="A838" s="83">
        <v>832</v>
      </c>
      <c r="B838" s="83" t="s">
        <v>302</v>
      </c>
      <c r="C838" s="84" t="s">
        <v>4319</v>
      </c>
      <c r="D838" s="83" t="s">
        <v>4243</v>
      </c>
      <c r="E838" s="83" t="s">
        <v>4244</v>
      </c>
      <c r="F838" s="84" t="s">
        <v>4320</v>
      </c>
      <c r="G838" s="83" t="s">
        <v>4321</v>
      </c>
      <c r="H838" s="83" t="s">
        <v>2</v>
      </c>
      <c r="I838" s="85">
        <v>2</v>
      </c>
      <c r="J838" s="86">
        <v>10224900</v>
      </c>
      <c r="K838" s="85">
        <v>20449800</v>
      </c>
      <c r="L838" s="83">
        <v>0</v>
      </c>
      <c r="M838" s="51">
        <v>306747</v>
      </c>
      <c r="N838" s="53">
        <v>30674700</v>
      </c>
      <c r="O838" s="53">
        <v>10224900</v>
      </c>
      <c r="P838" s="92">
        <v>3</v>
      </c>
      <c r="Q838" s="46" t="s">
        <v>7305</v>
      </c>
    </row>
    <row r="839" spans="1:17" ht="48">
      <c r="A839" s="83">
        <v>833</v>
      </c>
      <c r="B839" s="83" t="s">
        <v>543</v>
      </c>
      <c r="C839" s="84" t="s">
        <v>4322</v>
      </c>
      <c r="D839" s="83" t="s">
        <v>4243</v>
      </c>
      <c r="E839" s="83" t="s">
        <v>4244</v>
      </c>
      <c r="F839" s="84" t="s">
        <v>4323</v>
      </c>
      <c r="G839" s="83" t="s">
        <v>4324</v>
      </c>
      <c r="H839" s="83" t="s">
        <v>2</v>
      </c>
      <c r="I839" s="85">
        <v>3</v>
      </c>
      <c r="J839" s="86">
        <v>3417752</v>
      </c>
      <c r="K839" s="85">
        <v>10253256</v>
      </c>
      <c r="L839" s="83">
        <v>0</v>
      </c>
      <c r="M839" s="51">
        <v>153799</v>
      </c>
      <c r="N839" s="53">
        <v>15379884</v>
      </c>
      <c r="O839" s="53">
        <v>5126628</v>
      </c>
      <c r="P839" s="92">
        <v>5</v>
      </c>
      <c r="Q839" s="46" t="s">
        <v>7306</v>
      </c>
    </row>
    <row r="840" spans="1:17" ht="48">
      <c r="A840" s="83">
        <v>834</v>
      </c>
      <c r="B840" s="83" t="s">
        <v>4325</v>
      </c>
      <c r="C840" s="84" t="s">
        <v>4326</v>
      </c>
      <c r="D840" s="83" t="s">
        <v>4243</v>
      </c>
      <c r="E840" s="83" t="s">
        <v>4244</v>
      </c>
      <c r="F840" s="84" t="s">
        <v>4327</v>
      </c>
      <c r="G840" s="83" t="s">
        <v>4318</v>
      </c>
      <c r="H840" s="83" t="s">
        <v>2</v>
      </c>
      <c r="I840" s="85">
        <v>2</v>
      </c>
      <c r="J840" s="86">
        <v>4089750</v>
      </c>
      <c r="K840" s="85">
        <v>8179500</v>
      </c>
      <c r="L840" s="83">
        <v>0</v>
      </c>
      <c r="M840" s="51">
        <v>122693</v>
      </c>
      <c r="N840" s="53">
        <v>12269250</v>
      </c>
      <c r="O840" s="53">
        <v>4089750</v>
      </c>
      <c r="P840" s="92">
        <v>3</v>
      </c>
      <c r="Q840" s="46" t="s">
        <v>7307</v>
      </c>
    </row>
    <row r="841" spans="1:17" ht="48">
      <c r="A841" s="83">
        <v>835</v>
      </c>
      <c r="B841" s="83" t="s">
        <v>525</v>
      </c>
      <c r="C841" s="84" t="s">
        <v>4328</v>
      </c>
      <c r="D841" s="83" t="s">
        <v>4243</v>
      </c>
      <c r="E841" s="83" t="s">
        <v>4244</v>
      </c>
      <c r="F841" s="84" t="s">
        <v>4329</v>
      </c>
      <c r="G841" s="83" t="s">
        <v>4330</v>
      </c>
      <c r="H841" s="83" t="s">
        <v>2</v>
      </c>
      <c r="I841" s="85">
        <v>3</v>
      </c>
      <c r="J841" s="86">
        <v>4089809</v>
      </c>
      <c r="K841" s="85">
        <v>12269427</v>
      </c>
      <c r="L841" s="83">
        <v>0</v>
      </c>
      <c r="M841" s="51">
        <v>184042</v>
      </c>
      <c r="N841" s="53">
        <v>18404141</v>
      </c>
      <c r="O841" s="53">
        <v>6134714</v>
      </c>
      <c r="P841" s="92">
        <v>5</v>
      </c>
      <c r="Q841" s="46" t="s">
        <v>7308</v>
      </c>
    </row>
    <row r="842" spans="1:17" ht="48">
      <c r="A842" s="83">
        <v>836</v>
      </c>
      <c r="B842" s="83" t="s">
        <v>517</v>
      </c>
      <c r="C842" s="84" t="s">
        <v>4331</v>
      </c>
      <c r="D842" s="83" t="s">
        <v>4243</v>
      </c>
      <c r="E842" s="83" t="s">
        <v>4244</v>
      </c>
      <c r="F842" s="84" t="s">
        <v>4332</v>
      </c>
      <c r="G842" s="83" t="s">
        <v>4330</v>
      </c>
      <c r="H842" s="83" t="s">
        <v>2</v>
      </c>
      <c r="I842" s="85">
        <v>2</v>
      </c>
      <c r="J842" s="86">
        <v>4089809</v>
      </c>
      <c r="K842" s="85">
        <v>8179618</v>
      </c>
      <c r="L842" s="83">
        <v>0</v>
      </c>
      <c r="M842" s="51">
        <v>122695</v>
      </c>
      <c r="N842" s="53">
        <v>12269427</v>
      </c>
      <c r="O842" s="53">
        <v>4089809</v>
      </c>
      <c r="P842" s="92">
        <v>3</v>
      </c>
      <c r="Q842" s="46" t="s">
        <v>7309</v>
      </c>
    </row>
    <row r="843" spans="1:17" ht="48">
      <c r="A843" s="83">
        <v>837</v>
      </c>
      <c r="B843" s="83" t="s">
        <v>523</v>
      </c>
      <c r="C843" s="84" t="s">
        <v>4333</v>
      </c>
      <c r="D843" s="83" t="s">
        <v>4243</v>
      </c>
      <c r="E843" s="83" t="s">
        <v>4244</v>
      </c>
      <c r="F843" s="84" t="s">
        <v>4334</v>
      </c>
      <c r="G843" s="83" t="s">
        <v>4318</v>
      </c>
      <c r="H843" s="83" t="s">
        <v>2</v>
      </c>
      <c r="I843" s="85">
        <v>2</v>
      </c>
      <c r="J843" s="86">
        <v>4089834</v>
      </c>
      <c r="K843" s="85">
        <v>8179668</v>
      </c>
      <c r="L843" s="83">
        <v>0</v>
      </c>
      <c r="M843" s="51">
        <v>122696</v>
      </c>
      <c r="N843" s="53">
        <v>12269502</v>
      </c>
      <c r="O843" s="53">
        <v>4089834</v>
      </c>
      <c r="P843" s="92">
        <v>3</v>
      </c>
      <c r="Q843" s="46" t="s">
        <v>7310</v>
      </c>
    </row>
    <row r="844" spans="1:17" ht="48">
      <c r="A844" s="83">
        <v>838</v>
      </c>
      <c r="B844" s="83" t="s">
        <v>528</v>
      </c>
      <c r="C844" s="84" t="s">
        <v>4335</v>
      </c>
      <c r="D844" s="83" t="s">
        <v>4243</v>
      </c>
      <c r="E844" s="83" t="s">
        <v>4244</v>
      </c>
      <c r="F844" s="84" t="s">
        <v>4336</v>
      </c>
      <c r="G844" s="83" t="s">
        <v>4337</v>
      </c>
      <c r="H844" s="83" t="s">
        <v>2</v>
      </c>
      <c r="I844" s="85">
        <v>2</v>
      </c>
      <c r="J844" s="86">
        <v>4089960</v>
      </c>
      <c r="K844" s="85">
        <v>8179920</v>
      </c>
      <c r="L844" s="83">
        <v>0</v>
      </c>
      <c r="M844" s="51">
        <v>122699</v>
      </c>
      <c r="N844" s="53">
        <v>12269880</v>
      </c>
      <c r="O844" s="53">
        <v>4089960</v>
      </c>
      <c r="P844" s="92">
        <v>3</v>
      </c>
      <c r="Q844" s="46" t="s">
        <v>7311</v>
      </c>
    </row>
    <row r="845" spans="1:17" ht="48">
      <c r="A845" s="83">
        <v>839</v>
      </c>
      <c r="B845" s="83" t="s">
        <v>521</v>
      </c>
      <c r="C845" s="84" t="s">
        <v>4338</v>
      </c>
      <c r="D845" s="83" t="s">
        <v>4243</v>
      </c>
      <c r="E845" s="83" t="s">
        <v>4244</v>
      </c>
      <c r="F845" s="84" t="s">
        <v>4339</v>
      </c>
      <c r="G845" s="83" t="s">
        <v>4318</v>
      </c>
      <c r="H845" s="83" t="s">
        <v>2</v>
      </c>
      <c r="I845" s="85">
        <v>2</v>
      </c>
      <c r="J845" s="86">
        <v>4089834</v>
      </c>
      <c r="K845" s="85">
        <v>8179668</v>
      </c>
      <c r="L845" s="83">
        <v>0</v>
      </c>
      <c r="M845" s="51">
        <v>122696</v>
      </c>
      <c r="N845" s="53">
        <v>12269502</v>
      </c>
      <c r="O845" s="53">
        <v>4089834</v>
      </c>
      <c r="P845" s="92">
        <v>3</v>
      </c>
      <c r="Q845" s="46" t="s">
        <v>7312</v>
      </c>
    </row>
    <row r="846" spans="1:17" ht="48">
      <c r="A846" s="83">
        <v>840</v>
      </c>
      <c r="B846" s="83" t="s">
        <v>519</v>
      </c>
      <c r="C846" s="84" t="s">
        <v>4340</v>
      </c>
      <c r="D846" s="83" t="s">
        <v>4243</v>
      </c>
      <c r="E846" s="83" t="s">
        <v>4244</v>
      </c>
      <c r="F846" s="84" t="s">
        <v>4341</v>
      </c>
      <c r="G846" s="83" t="s">
        <v>4330</v>
      </c>
      <c r="H846" s="83" t="s">
        <v>2</v>
      </c>
      <c r="I846" s="85">
        <v>2</v>
      </c>
      <c r="J846" s="86">
        <v>4089809</v>
      </c>
      <c r="K846" s="85">
        <v>8179618</v>
      </c>
      <c r="L846" s="83">
        <v>0</v>
      </c>
      <c r="M846" s="51">
        <v>122695</v>
      </c>
      <c r="N846" s="53">
        <v>12269427</v>
      </c>
      <c r="O846" s="53">
        <v>4089809</v>
      </c>
      <c r="P846" s="92">
        <v>3</v>
      </c>
      <c r="Q846" s="46" t="s">
        <v>7313</v>
      </c>
    </row>
    <row r="847" spans="1:17" ht="48">
      <c r="A847" s="83">
        <v>841</v>
      </c>
      <c r="B847" s="83" t="s">
        <v>537</v>
      </c>
      <c r="C847" s="84" t="s">
        <v>4342</v>
      </c>
      <c r="D847" s="83" t="s">
        <v>4243</v>
      </c>
      <c r="E847" s="83" t="s">
        <v>4244</v>
      </c>
      <c r="F847" s="84" t="s">
        <v>4343</v>
      </c>
      <c r="G847" s="83" t="s">
        <v>4311</v>
      </c>
      <c r="H847" s="83" t="s">
        <v>2</v>
      </c>
      <c r="I847" s="85">
        <v>2</v>
      </c>
      <c r="J847" s="86">
        <v>4204368</v>
      </c>
      <c r="K847" s="85">
        <v>8408736</v>
      </c>
      <c r="L847" s="83">
        <v>0</v>
      </c>
      <c r="M847" s="51">
        <v>126132</v>
      </c>
      <c r="N847" s="53">
        <v>12613104</v>
      </c>
      <c r="O847" s="53">
        <v>4204368</v>
      </c>
      <c r="P847" s="92">
        <v>3</v>
      </c>
      <c r="Q847" s="46" t="s">
        <v>7314</v>
      </c>
    </row>
    <row r="848" spans="1:17" ht="48">
      <c r="A848" s="83">
        <v>842</v>
      </c>
      <c r="B848" s="83" t="s">
        <v>963</v>
      </c>
      <c r="C848" s="84" t="s">
        <v>4344</v>
      </c>
      <c r="D848" s="83" t="s">
        <v>4243</v>
      </c>
      <c r="E848" s="83" t="s">
        <v>4244</v>
      </c>
      <c r="F848" s="84" t="s">
        <v>4345</v>
      </c>
      <c r="G848" s="83" t="s">
        <v>4346</v>
      </c>
      <c r="H848" s="83" t="s">
        <v>2</v>
      </c>
      <c r="I848" s="85">
        <v>3</v>
      </c>
      <c r="J848" s="86">
        <v>5460000</v>
      </c>
      <c r="K848" s="85">
        <v>16380000</v>
      </c>
      <c r="L848" s="83">
        <v>0</v>
      </c>
      <c r="M848" s="51">
        <v>245700</v>
      </c>
      <c r="N848" s="53">
        <v>24570000</v>
      </c>
      <c r="O848" s="53">
        <v>8190000</v>
      </c>
      <c r="P848" s="92">
        <v>5</v>
      </c>
      <c r="Q848" s="46" t="s">
        <v>7315</v>
      </c>
    </row>
    <row r="849" spans="1:17" ht="48">
      <c r="A849" s="83">
        <v>843</v>
      </c>
      <c r="B849" s="83" t="s">
        <v>965</v>
      </c>
      <c r="C849" s="84" t="s">
        <v>4347</v>
      </c>
      <c r="D849" s="83" t="s">
        <v>4243</v>
      </c>
      <c r="E849" s="83" t="s">
        <v>4244</v>
      </c>
      <c r="F849" s="84" t="s">
        <v>4348</v>
      </c>
      <c r="G849" s="83" t="s">
        <v>4330</v>
      </c>
      <c r="H849" s="83" t="s">
        <v>2</v>
      </c>
      <c r="I849" s="85">
        <v>3</v>
      </c>
      <c r="J849" s="86">
        <v>5292000</v>
      </c>
      <c r="K849" s="85">
        <v>15876000</v>
      </c>
      <c r="L849" s="83">
        <v>0</v>
      </c>
      <c r="M849" s="51">
        <v>238140</v>
      </c>
      <c r="N849" s="53">
        <v>23814000</v>
      </c>
      <c r="O849" s="53">
        <v>7938000</v>
      </c>
      <c r="P849" s="92">
        <v>5</v>
      </c>
      <c r="Q849" s="46" t="s">
        <v>7316</v>
      </c>
    </row>
    <row r="850" spans="1:17" ht="48">
      <c r="A850" s="83">
        <v>844</v>
      </c>
      <c r="B850" s="83" t="s">
        <v>530</v>
      </c>
      <c r="C850" s="84" t="s">
        <v>4349</v>
      </c>
      <c r="D850" s="83" t="s">
        <v>4243</v>
      </c>
      <c r="E850" s="83" t="s">
        <v>4244</v>
      </c>
      <c r="F850" s="84" t="s">
        <v>4350</v>
      </c>
      <c r="G850" s="83" t="s">
        <v>4351</v>
      </c>
      <c r="H850" s="83" t="s">
        <v>2</v>
      </c>
      <c r="I850" s="85">
        <v>2</v>
      </c>
      <c r="J850" s="86">
        <v>3969000</v>
      </c>
      <c r="K850" s="85">
        <v>7938000</v>
      </c>
      <c r="L850" s="83">
        <v>0</v>
      </c>
      <c r="M850" s="51">
        <v>119070</v>
      </c>
      <c r="N850" s="53">
        <v>11907000</v>
      </c>
      <c r="O850" s="53">
        <v>3969000</v>
      </c>
      <c r="P850" s="92">
        <v>3</v>
      </c>
      <c r="Q850" s="46" t="s">
        <v>7317</v>
      </c>
    </row>
    <row r="851" spans="1:17" ht="48">
      <c r="A851" s="83">
        <v>845</v>
      </c>
      <c r="B851" s="83" t="s">
        <v>532</v>
      </c>
      <c r="C851" s="84" t="s">
        <v>4352</v>
      </c>
      <c r="D851" s="83" t="s">
        <v>4243</v>
      </c>
      <c r="E851" s="83" t="s">
        <v>4244</v>
      </c>
      <c r="F851" s="84" t="s">
        <v>4353</v>
      </c>
      <c r="G851" s="83" t="s">
        <v>4354</v>
      </c>
      <c r="H851" s="83" t="s">
        <v>2</v>
      </c>
      <c r="I851" s="85">
        <v>2</v>
      </c>
      <c r="J851" s="86">
        <v>3969000</v>
      </c>
      <c r="K851" s="85">
        <v>7938000</v>
      </c>
      <c r="L851" s="83">
        <v>0</v>
      </c>
      <c r="M851" s="51">
        <v>119070</v>
      </c>
      <c r="N851" s="53">
        <v>11907000</v>
      </c>
      <c r="O851" s="53">
        <v>3969000</v>
      </c>
      <c r="P851" s="92">
        <v>3</v>
      </c>
      <c r="Q851" s="46" t="s">
        <v>7318</v>
      </c>
    </row>
    <row r="852" spans="1:17" ht="60">
      <c r="A852" s="83">
        <v>846</v>
      </c>
      <c r="B852" s="83" t="s">
        <v>4355</v>
      </c>
      <c r="C852" s="84" t="s">
        <v>4356</v>
      </c>
      <c r="D852" s="83" t="s">
        <v>4243</v>
      </c>
      <c r="E852" s="83" t="s">
        <v>4244</v>
      </c>
      <c r="F852" s="84" t="s">
        <v>4357</v>
      </c>
      <c r="G852" s="83" t="s">
        <v>4318</v>
      </c>
      <c r="H852" s="83" t="s">
        <v>2</v>
      </c>
      <c r="I852" s="85">
        <v>2</v>
      </c>
      <c r="J852" s="86">
        <v>3197250</v>
      </c>
      <c r="K852" s="85">
        <v>6394500</v>
      </c>
      <c r="L852" s="83">
        <v>0</v>
      </c>
      <c r="M852" s="51">
        <v>95918</v>
      </c>
      <c r="N852" s="53">
        <v>9591750</v>
      </c>
      <c r="O852" s="53">
        <v>3197250</v>
      </c>
      <c r="P852" s="92">
        <v>3</v>
      </c>
      <c r="Q852" s="46" t="s">
        <v>7319</v>
      </c>
    </row>
    <row r="853" spans="1:17" ht="60">
      <c r="A853" s="83">
        <v>847</v>
      </c>
      <c r="B853" s="83" t="s">
        <v>541</v>
      </c>
      <c r="C853" s="84" t="s">
        <v>4358</v>
      </c>
      <c r="D853" s="83" t="s">
        <v>4243</v>
      </c>
      <c r="E853" s="83" t="s">
        <v>4244</v>
      </c>
      <c r="F853" s="84" t="s">
        <v>4359</v>
      </c>
      <c r="G853" s="83" t="s">
        <v>4318</v>
      </c>
      <c r="H853" s="83" t="s">
        <v>2</v>
      </c>
      <c r="I853" s="85">
        <v>2</v>
      </c>
      <c r="J853" s="86">
        <v>3969000</v>
      </c>
      <c r="K853" s="85">
        <v>7938000</v>
      </c>
      <c r="L853" s="83">
        <v>0</v>
      </c>
      <c r="M853" s="51">
        <v>119070</v>
      </c>
      <c r="N853" s="53">
        <v>11907000</v>
      </c>
      <c r="O853" s="53">
        <v>3969000</v>
      </c>
      <c r="P853" s="92">
        <v>3</v>
      </c>
      <c r="Q853" s="46" t="s">
        <v>7320</v>
      </c>
    </row>
    <row r="854" spans="1:17" ht="48">
      <c r="A854" s="83">
        <v>848</v>
      </c>
      <c r="B854" s="83" t="s">
        <v>534</v>
      </c>
      <c r="C854" s="84" t="s">
        <v>4360</v>
      </c>
      <c r="D854" s="83" t="s">
        <v>4243</v>
      </c>
      <c r="E854" s="83" t="s">
        <v>4244</v>
      </c>
      <c r="F854" s="84" t="s">
        <v>4361</v>
      </c>
      <c r="G854" s="83" t="s">
        <v>4324</v>
      </c>
      <c r="H854" s="83" t="s">
        <v>2</v>
      </c>
      <c r="I854" s="85">
        <v>2</v>
      </c>
      <c r="J854" s="86">
        <v>2881200</v>
      </c>
      <c r="K854" s="85">
        <v>5762400</v>
      </c>
      <c r="L854" s="83">
        <v>0</v>
      </c>
      <c r="M854" s="51">
        <v>86436</v>
      </c>
      <c r="N854" s="53">
        <v>8643600</v>
      </c>
      <c r="O854" s="53">
        <v>2881200</v>
      </c>
      <c r="P854" s="92">
        <v>3</v>
      </c>
      <c r="Q854" s="46" t="s">
        <v>7321</v>
      </c>
    </row>
    <row r="855" spans="1:17" ht="60">
      <c r="A855" s="83">
        <v>849</v>
      </c>
      <c r="B855" s="83" t="s">
        <v>4362</v>
      </c>
      <c r="C855" s="84" t="s">
        <v>4363</v>
      </c>
      <c r="D855" s="83" t="s">
        <v>4243</v>
      </c>
      <c r="E855" s="83" t="s">
        <v>4244</v>
      </c>
      <c r="F855" s="84" t="s">
        <v>4364</v>
      </c>
      <c r="G855" s="83" t="s">
        <v>4365</v>
      </c>
      <c r="H855" s="83" t="s">
        <v>2</v>
      </c>
      <c r="I855" s="85">
        <v>2</v>
      </c>
      <c r="J855" s="86">
        <v>7938000</v>
      </c>
      <c r="K855" s="85">
        <v>15876000</v>
      </c>
      <c r="L855" s="83">
        <v>0</v>
      </c>
      <c r="M855" s="51">
        <v>238140</v>
      </c>
      <c r="N855" s="53">
        <v>23814000</v>
      </c>
      <c r="O855" s="53">
        <v>7938000</v>
      </c>
      <c r="P855" s="92">
        <v>3</v>
      </c>
      <c r="Q855" s="46" t="s">
        <v>7322</v>
      </c>
    </row>
    <row r="856" spans="1:17" ht="48">
      <c r="A856" s="83">
        <v>850</v>
      </c>
      <c r="B856" s="83" t="s">
        <v>4366</v>
      </c>
      <c r="C856" s="84" t="s">
        <v>4367</v>
      </c>
      <c r="D856" s="83" t="s">
        <v>4243</v>
      </c>
      <c r="E856" s="83" t="s">
        <v>4244</v>
      </c>
      <c r="F856" s="84" t="s">
        <v>4368</v>
      </c>
      <c r="G856" s="83" t="s">
        <v>4318</v>
      </c>
      <c r="H856" s="83" t="s">
        <v>2</v>
      </c>
      <c r="I856" s="85">
        <v>2</v>
      </c>
      <c r="J856" s="86">
        <v>3969000</v>
      </c>
      <c r="K856" s="85">
        <v>7938000</v>
      </c>
      <c r="L856" s="83">
        <v>0</v>
      </c>
      <c r="M856" s="51">
        <v>119070</v>
      </c>
      <c r="N856" s="53">
        <v>11907000</v>
      </c>
      <c r="O856" s="53">
        <v>3969000</v>
      </c>
      <c r="P856" s="92">
        <v>3</v>
      </c>
      <c r="Q856" s="46" t="s">
        <v>7323</v>
      </c>
    </row>
    <row r="857" spans="1:17" ht="48">
      <c r="A857" s="83">
        <v>851</v>
      </c>
      <c r="B857" s="83" t="s">
        <v>4369</v>
      </c>
      <c r="C857" s="84" t="s">
        <v>4370</v>
      </c>
      <c r="D857" s="83"/>
      <c r="E857" s="83" t="s">
        <v>4371</v>
      </c>
      <c r="F857" s="84" t="s">
        <v>4372</v>
      </c>
      <c r="G857" s="83" t="s">
        <v>4373</v>
      </c>
      <c r="H857" s="83" t="s">
        <v>393</v>
      </c>
      <c r="I857" s="85">
        <v>80</v>
      </c>
      <c r="J857" s="86">
        <v>483000</v>
      </c>
      <c r="K857" s="85">
        <v>38640000</v>
      </c>
      <c r="L857" s="83">
        <v>0</v>
      </c>
      <c r="M857" s="51">
        <v>579600</v>
      </c>
      <c r="N857" s="53">
        <v>57960000</v>
      </c>
      <c r="O857" s="53">
        <v>19320000</v>
      </c>
      <c r="P857" s="92">
        <v>120</v>
      </c>
      <c r="Q857" s="46" t="s">
        <v>7324</v>
      </c>
    </row>
    <row r="858" spans="1:17" ht="48">
      <c r="A858" s="83">
        <v>852</v>
      </c>
      <c r="B858" s="83" t="s">
        <v>496</v>
      </c>
      <c r="C858" s="84" t="s">
        <v>4374</v>
      </c>
      <c r="D858" s="83"/>
      <c r="E858" s="83" t="s">
        <v>4371</v>
      </c>
      <c r="F858" s="84" t="s">
        <v>4375</v>
      </c>
      <c r="G858" s="83" t="s">
        <v>4376</v>
      </c>
      <c r="H858" s="83" t="s">
        <v>2</v>
      </c>
      <c r="I858" s="85">
        <v>20</v>
      </c>
      <c r="J858" s="86">
        <v>3579660</v>
      </c>
      <c r="K858" s="85">
        <v>71593200</v>
      </c>
      <c r="L858" s="83">
        <v>0</v>
      </c>
      <c r="M858" s="51">
        <v>1073898</v>
      </c>
      <c r="N858" s="53">
        <v>107389800</v>
      </c>
      <c r="O858" s="53">
        <v>35796600</v>
      </c>
      <c r="P858" s="92">
        <v>30</v>
      </c>
      <c r="Q858" s="46" t="s">
        <v>7325</v>
      </c>
    </row>
    <row r="859" spans="1:17" ht="48">
      <c r="A859" s="83">
        <v>853</v>
      </c>
      <c r="B859" s="83" t="s">
        <v>498</v>
      </c>
      <c r="C859" s="84" t="s">
        <v>4377</v>
      </c>
      <c r="D859" s="83"/>
      <c r="E859" s="83" t="s">
        <v>4371</v>
      </c>
      <c r="F859" s="84" t="s">
        <v>4378</v>
      </c>
      <c r="G859" s="83" t="s">
        <v>4376</v>
      </c>
      <c r="H859" s="83" t="s">
        <v>2</v>
      </c>
      <c r="I859" s="85">
        <v>20</v>
      </c>
      <c r="J859" s="86">
        <v>3579660</v>
      </c>
      <c r="K859" s="85">
        <v>71593200</v>
      </c>
      <c r="L859" s="83">
        <v>0</v>
      </c>
      <c r="M859" s="51">
        <v>1073898</v>
      </c>
      <c r="N859" s="53">
        <v>107389800</v>
      </c>
      <c r="O859" s="53">
        <v>35796600</v>
      </c>
      <c r="P859" s="92">
        <v>30</v>
      </c>
      <c r="Q859" s="46" t="s">
        <v>7326</v>
      </c>
    </row>
    <row r="860" spans="1:17" ht="48">
      <c r="A860" s="83">
        <v>854</v>
      </c>
      <c r="B860" s="83" t="s">
        <v>499</v>
      </c>
      <c r="C860" s="84" t="s">
        <v>4379</v>
      </c>
      <c r="D860" s="83"/>
      <c r="E860" s="83" t="s">
        <v>4371</v>
      </c>
      <c r="F860" s="84" t="s">
        <v>4380</v>
      </c>
      <c r="G860" s="83" t="s">
        <v>4376</v>
      </c>
      <c r="H860" s="83" t="s">
        <v>2</v>
      </c>
      <c r="I860" s="85">
        <v>8</v>
      </c>
      <c r="J860" s="86">
        <v>3579660</v>
      </c>
      <c r="K860" s="85">
        <v>28637280</v>
      </c>
      <c r="L860" s="83">
        <v>0</v>
      </c>
      <c r="M860" s="51">
        <v>429560</v>
      </c>
      <c r="N860" s="53">
        <v>42955920</v>
      </c>
      <c r="O860" s="53">
        <v>14318640</v>
      </c>
      <c r="P860" s="92">
        <v>12</v>
      </c>
      <c r="Q860" s="46" t="s">
        <v>7327</v>
      </c>
    </row>
    <row r="861" spans="1:17" ht="48">
      <c r="A861" s="83">
        <v>855</v>
      </c>
      <c r="B861" s="83" t="s">
        <v>500</v>
      </c>
      <c r="C861" s="84" t="s">
        <v>4381</v>
      </c>
      <c r="D861" s="83"/>
      <c r="E861" s="83" t="s">
        <v>4371</v>
      </c>
      <c r="F861" s="84" t="s">
        <v>4382</v>
      </c>
      <c r="G861" s="83" t="s">
        <v>4376</v>
      </c>
      <c r="H861" s="83" t="s">
        <v>2</v>
      </c>
      <c r="I861" s="85">
        <v>20</v>
      </c>
      <c r="J861" s="86">
        <v>3579660</v>
      </c>
      <c r="K861" s="85">
        <v>71593200</v>
      </c>
      <c r="L861" s="83">
        <v>0</v>
      </c>
      <c r="M861" s="51">
        <v>1073898</v>
      </c>
      <c r="N861" s="53">
        <v>107389800</v>
      </c>
      <c r="O861" s="53">
        <v>35796600</v>
      </c>
      <c r="P861" s="92">
        <v>30</v>
      </c>
      <c r="Q861" s="46" t="s">
        <v>7328</v>
      </c>
    </row>
    <row r="862" spans="1:17" ht="84">
      <c r="A862" s="83">
        <v>856</v>
      </c>
      <c r="B862" s="83" t="s">
        <v>4383</v>
      </c>
      <c r="C862" s="84" t="s">
        <v>4384</v>
      </c>
      <c r="D862" s="83"/>
      <c r="E862" s="83" t="s">
        <v>4371</v>
      </c>
      <c r="F862" s="84" t="s">
        <v>4385</v>
      </c>
      <c r="G862" s="83" t="s">
        <v>4376</v>
      </c>
      <c r="H862" s="83" t="s">
        <v>2</v>
      </c>
      <c r="I862" s="85">
        <v>20</v>
      </c>
      <c r="J862" s="86">
        <v>3579660</v>
      </c>
      <c r="K862" s="85">
        <v>71593200</v>
      </c>
      <c r="L862" s="83">
        <v>0</v>
      </c>
      <c r="M862" s="51">
        <v>1073898</v>
      </c>
      <c r="N862" s="53">
        <v>107389800</v>
      </c>
      <c r="O862" s="53">
        <v>35796600</v>
      </c>
      <c r="P862" s="92">
        <v>30</v>
      </c>
      <c r="Q862" s="46" t="s">
        <v>7329</v>
      </c>
    </row>
    <row r="863" spans="1:17" ht="60">
      <c r="A863" s="83">
        <v>857</v>
      </c>
      <c r="B863" s="83" t="s">
        <v>4386</v>
      </c>
      <c r="C863" s="84" t="s">
        <v>4384</v>
      </c>
      <c r="D863" s="83"/>
      <c r="E863" s="83" t="s">
        <v>4371</v>
      </c>
      <c r="F863" s="84" t="s">
        <v>4387</v>
      </c>
      <c r="G863" s="83" t="s">
        <v>4376</v>
      </c>
      <c r="H863" s="83" t="s">
        <v>2</v>
      </c>
      <c r="I863" s="85">
        <v>10</v>
      </c>
      <c r="J863" s="86">
        <v>3579660</v>
      </c>
      <c r="K863" s="85">
        <v>35796600</v>
      </c>
      <c r="L863" s="83">
        <v>0</v>
      </c>
      <c r="M863" s="51">
        <v>536949</v>
      </c>
      <c r="N863" s="53">
        <v>53694900</v>
      </c>
      <c r="O863" s="53">
        <v>17898300</v>
      </c>
      <c r="P863" s="92">
        <v>15</v>
      </c>
      <c r="Q863" s="46" t="s">
        <v>7330</v>
      </c>
    </row>
    <row r="864" spans="1:17" ht="60">
      <c r="A864" s="83">
        <v>858</v>
      </c>
      <c r="B864" s="83" t="s">
        <v>501</v>
      </c>
      <c r="C864" s="84" t="s">
        <v>4384</v>
      </c>
      <c r="D864" s="83"/>
      <c r="E864" s="83" t="s">
        <v>4371</v>
      </c>
      <c r="F864" s="84" t="s">
        <v>4388</v>
      </c>
      <c r="G864" s="83" t="s">
        <v>4376</v>
      </c>
      <c r="H864" s="83" t="s">
        <v>2</v>
      </c>
      <c r="I864" s="85">
        <v>80</v>
      </c>
      <c r="J864" s="86">
        <v>3579660</v>
      </c>
      <c r="K864" s="85">
        <v>286372800</v>
      </c>
      <c r="L864" s="83">
        <v>0</v>
      </c>
      <c r="M864" s="51">
        <v>4295592</v>
      </c>
      <c r="N864" s="53">
        <v>429559200</v>
      </c>
      <c r="O864" s="53">
        <v>143186400</v>
      </c>
      <c r="P864" s="92">
        <v>120</v>
      </c>
      <c r="Q864" s="46" t="s">
        <v>7331</v>
      </c>
    </row>
    <row r="865" spans="1:17" ht="72">
      <c r="A865" s="83">
        <v>859</v>
      </c>
      <c r="B865" s="83" t="s">
        <v>4389</v>
      </c>
      <c r="C865" s="84" t="s">
        <v>4390</v>
      </c>
      <c r="D865" s="83"/>
      <c r="E865" s="83" t="s">
        <v>4371</v>
      </c>
      <c r="F865" s="84" t="s">
        <v>4391</v>
      </c>
      <c r="G865" s="83" t="s">
        <v>4376</v>
      </c>
      <c r="H865" s="83" t="s">
        <v>2</v>
      </c>
      <c r="I865" s="85">
        <v>80</v>
      </c>
      <c r="J865" s="86">
        <v>3579660</v>
      </c>
      <c r="K865" s="85">
        <v>286372800</v>
      </c>
      <c r="L865" s="83">
        <v>0</v>
      </c>
      <c r="M865" s="51">
        <v>4295592</v>
      </c>
      <c r="N865" s="53">
        <v>429559200</v>
      </c>
      <c r="O865" s="53">
        <v>143186400</v>
      </c>
      <c r="P865" s="92">
        <v>120</v>
      </c>
      <c r="Q865" s="46" t="s">
        <v>7332</v>
      </c>
    </row>
    <row r="866" spans="1:17" ht="48">
      <c r="A866" s="83">
        <v>860</v>
      </c>
      <c r="B866" s="83" t="s">
        <v>503</v>
      </c>
      <c r="C866" s="84" t="s">
        <v>4392</v>
      </c>
      <c r="D866" s="83"/>
      <c r="E866" s="83" t="s">
        <v>4371</v>
      </c>
      <c r="F866" s="84" t="s">
        <v>4393</v>
      </c>
      <c r="G866" s="83" t="s">
        <v>4376</v>
      </c>
      <c r="H866" s="83" t="s">
        <v>2</v>
      </c>
      <c r="I866" s="85">
        <v>70</v>
      </c>
      <c r="J866" s="86">
        <v>3579660</v>
      </c>
      <c r="K866" s="85">
        <v>250576200</v>
      </c>
      <c r="L866" s="83">
        <v>0</v>
      </c>
      <c r="M866" s="51">
        <v>3758643</v>
      </c>
      <c r="N866" s="53">
        <v>375864300</v>
      </c>
      <c r="O866" s="53">
        <v>125288100</v>
      </c>
      <c r="P866" s="92">
        <v>105</v>
      </c>
      <c r="Q866" s="46" t="s">
        <v>7333</v>
      </c>
    </row>
    <row r="867" spans="1:17" ht="48">
      <c r="A867" s="83">
        <v>861</v>
      </c>
      <c r="B867" s="83" t="s">
        <v>504</v>
      </c>
      <c r="C867" s="84" t="s">
        <v>4394</v>
      </c>
      <c r="D867" s="83"/>
      <c r="E867" s="83" t="s">
        <v>4371</v>
      </c>
      <c r="F867" s="84" t="s">
        <v>4395</v>
      </c>
      <c r="G867" s="83" t="s">
        <v>4376</v>
      </c>
      <c r="H867" s="83" t="s">
        <v>2</v>
      </c>
      <c r="I867" s="85">
        <v>25</v>
      </c>
      <c r="J867" s="86">
        <v>3579660</v>
      </c>
      <c r="K867" s="85">
        <v>89491500</v>
      </c>
      <c r="L867" s="83">
        <v>0</v>
      </c>
      <c r="M867" s="51">
        <v>1342373</v>
      </c>
      <c r="N867" s="53">
        <v>134237250</v>
      </c>
      <c r="O867" s="53">
        <v>44745750</v>
      </c>
      <c r="P867" s="92">
        <v>38</v>
      </c>
      <c r="Q867" s="46" t="s">
        <v>7334</v>
      </c>
    </row>
    <row r="868" spans="1:17" ht="60">
      <c r="A868" s="83">
        <v>862</v>
      </c>
      <c r="B868" s="83" t="s">
        <v>507</v>
      </c>
      <c r="C868" s="84" t="s">
        <v>4396</v>
      </c>
      <c r="D868" s="83" t="s">
        <v>4397</v>
      </c>
      <c r="E868" s="83" t="s">
        <v>4398</v>
      </c>
      <c r="F868" s="84" t="s">
        <v>4399</v>
      </c>
      <c r="G868" s="83" t="s">
        <v>4400</v>
      </c>
      <c r="H868" s="83" t="s">
        <v>2</v>
      </c>
      <c r="I868" s="85">
        <v>2</v>
      </c>
      <c r="J868" s="86">
        <v>8349600</v>
      </c>
      <c r="K868" s="85">
        <v>16699200</v>
      </c>
      <c r="L868" s="83">
        <v>0</v>
      </c>
      <c r="M868" s="51">
        <v>250488</v>
      </c>
      <c r="N868" s="53">
        <v>25048800</v>
      </c>
      <c r="O868" s="53">
        <v>8349600</v>
      </c>
      <c r="P868" s="92">
        <v>3</v>
      </c>
      <c r="Q868" s="46" t="s">
        <v>7335</v>
      </c>
    </row>
    <row r="869" spans="1:17" ht="60">
      <c r="A869" s="83">
        <v>863</v>
      </c>
      <c r="B869" s="83" t="s">
        <v>508</v>
      </c>
      <c r="C869" s="84" t="s">
        <v>4401</v>
      </c>
      <c r="D869" s="83" t="s">
        <v>4397</v>
      </c>
      <c r="E869" s="83" t="s">
        <v>4398</v>
      </c>
      <c r="F869" s="84" t="s">
        <v>4402</v>
      </c>
      <c r="G869" s="83" t="s">
        <v>4400</v>
      </c>
      <c r="H869" s="83" t="s">
        <v>2</v>
      </c>
      <c r="I869" s="85">
        <v>15</v>
      </c>
      <c r="J869" s="86">
        <v>8349600</v>
      </c>
      <c r="K869" s="85">
        <v>125244000</v>
      </c>
      <c r="L869" s="83">
        <v>0</v>
      </c>
      <c r="M869" s="51">
        <v>1878660</v>
      </c>
      <c r="N869" s="53">
        <v>187866000</v>
      </c>
      <c r="O869" s="53">
        <v>62622000</v>
      </c>
      <c r="P869" s="92">
        <v>23</v>
      </c>
      <c r="Q869" s="46" t="s">
        <v>7336</v>
      </c>
    </row>
    <row r="870" spans="1:17" ht="60">
      <c r="A870" s="83">
        <v>864</v>
      </c>
      <c r="B870" s="83" t="s">
        <v>509</v>
      </c>
      <c r="C870" s="84" t="s">
        <v>4403</v>
      </c>
      <c r="D870" s="83" t="s">
        <v>4397</v>
      </c>
      <c r="E870" s="83" t="s">
        <v>4398</v>
      </c>
      <c r="F870" s="84" t="s">
        <v>4404</v>
      </c>
      <c r="G870" s="83" t="s">
        <v>4405</v>
      </c>
      <c r="H870" s="83" t="s">
        <v>2</v>
      </c>
      <c r="I870" s="85">
        <v>1</v>
      </c>
      <c r="J870" s="86">
        <v>38115000</v>
      </c>
      <c r="K870" s="85">
        <v>38115000</v>
      </c>
      <c r="L870" s="83">
        <v>0</v>
      </c>
      <c r="M870" s="51">
        <v>571725</v>
      </c>
      <c r="N870" s="53">
        <v>57172500</v>
      </c>
      <c r="O870" s="53">
        <v>19057500</v>
      </c>
      <c r="P870" s="92">
        <v>2</v>
      </c>
      <c r="Q870" s="46" t="s">
        <v>7337</v>
      </c>
    </row>
    <row r="871" spans="1:17" ht="60">
      <c r="A871" s="83">
        <v>865</v>
      </c>
      <c r="B871" s="83" t="s">
        <v>510</v>
      </c>
      <c r="C871" s="84" t="s">
        <v>4406</v>
      </c>
      <c r="D871" s="83" t="s">
        <v>4397</v>
      </c>
      <c r="E871" s="83" t="s">
        <v>4398</v>
      </c>
      <c r="F871" s="84" t="s">
        <v>4407</v>
      </c>
      <c r="G871" s="83" t="s">
        <v>4408</v>
      </c>
      <c r="H871" s="83" t="s">
        <v>2</v>
      </c>
      <c r="I871" s="85">
        <v>15</v>
      </c>
      <c r="J871" s="86">
        <v>29347500</v>
      </c>
      <c r="K871" s="85">
        <v>440212500</v>
      </c>
      <c r="L871" s="83">
        <v>0</v>
      </c>
      <c r="M871" s="51">
        <v>6603188</v>
      </c>
      <c r="N871" s="53">
        <v>660318750</v>
      </c>
      <c r="O871" s="53">
        <v>220106250</v>
      </c>
      <c r="P871" s="92">
        <v>23</v>
      </c>
      <c r="Q871" s="46" t="s">
        <v>7338</v>
      </c>
    </row>
    <row r="872" spans="1:17" ht="60">
      <c r="A872" s="83">
        <v>866</v>
      </c>
      <c r="B872" s="83" t="s">
        <v>4409</v>
      </c>
      <c r="C872" s="84" t="s">
        <v>4410</v>
      </c>
      <c r="D872" s="83" t="s">
        <v>4397</v>
      </c>
      <c r="E872" s="83" t="s">
        <v>4411</v>
      </c>
      <c r="F872" s="84" t="s">
        <v>4412</v>
      </c>
      <c r="G872" s="83" t="s">
        <v>4413</v>
      </c>
      <c r="H872" s="83" t="s">
        <v>2</v>
      </c>
      <c r="I872" s="85">
        <v>6</v>
      </c>
      <c r="J872" s="86">
        <v>7630000</v>
      </c>
      <c r="K872" s="85">
        <v>45780000</v>
      </c>
      <c r="L872" s="83">
        <v>0</v>
      </c>
      <c r="M872" s="51">
        <v>686700</v>
      </c>
      <c r="N872" s="53">
        <v>68670000</v>
      </c>
      <c r="O872" s="53">
        <v>22890000</v>
      </c>
      <c r="P872" s="92">
        <v>9</v>
      </c>
      <c r="Q872" s="46" t="s">
        <v>7339</v>
      </c>
    </row>
    <row r="873" spans="1:17" ht="180">
      <c r="A873" s="83">
        <v>867</v>
      </c>
      <c r="B873" s="83" t="s">
        <v>494</v>
      </c>
      <c r="C873" s="84" t="s">
        <v>4414</v>
      </c>
      <c r="D873" s="83" t="s">
        <v>4415</v>
      </c>
      <c r="E873" s="83" t="s">
        <v>4416</v>
      </c>
      <c r="F873" s="84" t="s">
        <v>4417</v>
      </c>
      <c r="G873" s="83" t="s">
        <v>4418</v>
      </c>
      <c r="H873" s="83" t="s">
        <v>2</v>
      </c>
      <c r="I873" s="85">
        <v>50</v>
      </c>
      <c r="J873" s="86">
        <v>11340000</v>
      </c>
      <c r="K873" s="85">
        <v>567000000</v>
      </c>
      <c r="L873" s="83">
        <v>0</v>
      </c>
      <c r="M873" s="51">
        <v>8505000</v>
      </c>
      <c r="N873" s="53">
        <v>850500000</v>
      </c>
      <c r="O873" s="53">
        <v>283500000</v>
      </c>
      <c r="P873" s="92">
        <v>75</v>
      </c>
      <c r="Q873" s="46" t="s">
        <v>7340</v>
      </c>
    </row>
    <row r="874" spans="1:17" ht="192">
      <c r="A874" s="83">
        <v>868</v>
      </c>
      <c r="B874" s="83" t="s">
        <v>493</v>
      </c>
      <c r="C874" s="84" t="s">
        <v>4419</v>
      </c>
      <c r="D874" s="83" t="s">
        <v>4415</v>
      </c>
      <c r="E874" s="83" t="s">
        <v>4416</v>
      </c>
      <c r="F874" s="84" t="s">
        <v>4420</v>
      </c>
      <c r="G874" s="83" t="s">
        <v>4421</v>
      </c>
      <c r="H874" s="83" t="s">
        <v>2</v>
      </c>
      <c r="I874" s="85">
        <v>50</v>
      </c>
      <c r="J874" s="86">
        <v>11340000</v>
      </c>
      <c r="K874" s="85">
        <v>567000000</v>
      </c>
      <c r="L874" s="83">
        <v>0</v>
      </c>
      <c r="M874" s="51">
        <v>8505000</v>
      </c>
      <c r="N874" s="53">
        <v>850500000</v>
      </c>
      <c r="O874" s="53">
        <v>283500000</v>
      </c>
      <c r="P874" s="92">
        <v>75</v>
      </c>
      <c r="Q874" s="46" t="s">
        <v>7341</v>
      </c>
    </row>
    <row r="875" spans="1:17" ht="72">
      <c r="A875" s="83">
        <v>869</v>
      </c>
      <c r="B875" s="83" t="s">
        <v>514</v>
      </c>
      <c r="C875" s="84" t="s">
        <v>4422</v>
      </c>
      <c r="D875" s="83" t="s">
        <v>4423</v>
      </c>
      <c r="E875" s="83" t="s">
        <v>4424</v>
      </c>
      <c r="F875" s="84" t="s">
        <v>4425</v>
      </c>
      <c r="G875" s="83" t="s">
        <v>4426</v>
      </c>
      <c r="H875" s="83" t="s">
        <v>393</v>
      </c>
      <c r="I875" s="85">
        <v>3000</v>
      </c>
      <c r="J875" s="86">
        <v>115500</v>
      </c>
      <c r="K875" s="85">
        <v>346500000</v>
      </c>
      <c r="L875" s="83">
        <v>0</v>
      </c>
      <c r="M875" s="51">
        <v>5197500</v>
      </c>
      <c r="N875" s="53">
        <v>519750000</v>
      </c>
      <c r="O875" s="53">
        <v>173250000</v>
      </c>
      <c r="P875" s="92">
        <v>4500</v>
      </c>
      <c r="Q875" s="46" t="s">
        <v>7342</v>
      </c>
    </row>
    <row r="876" spans="1:17" ht="72">
      <c r="A876" s="83">
        <v>870</v>
      </c>
      <c r="B876" s="83" t="s">
        <v>4427</v>
      </c>
      <c r="C876" s="84" t="s">
        <v>4428</v>
      </c>
      <c r="D876" s="83" t="s">
        <v>4423</v>
      </c>
      <c r="E876" s="83" t="s">
        <v>4424</v>
      </c>
      <c r="F876" s="84" t="s">
        <v>4429</v>
      </c>
      <c r="G876" s="83" t="s">
        <v>4430</v>
      </c>
      <c r="H876" s="83" t="s">
        <v>393</v>
      </c>
      <c r="I876" s="85">
        <v>3000</v>
      </c>
      <c r="J876" s="86">
        <v>115380</v>
      </c>
      <c r="K876" s="85">
        <v>346140000</v>
      </c>
      <c r="L876" s="83">
        <v>0</v>
      </c>
      <c r="M876" s="51">
        <v>5192100</v>
      </c>
      <c r="N876" s="53">
        <v>519210000</v>
      </c>
      <c r="O876" s="53">
        <v>173070000</v>
      </c>
      <c r="P876" s="92">
        <v>4500</v>
      </c>
      <c r="Q876" s="46" t="s">
        <v>7343</v>
      </c>
    </row>
    <row r="877" spans="1:17" ht="48">
      <c r="A877" s="83">
        <v>871</v>
      </c>
      <c r="B877" s="83" t="s">
        <v>4431</v>
      </c>
      <c r="C877" s="84" t="s">
        <v>4432</v>
      </c>
      <c r="D877" s="83" t="s">
        <v>4433</v>
      </c>
      <c r="E877" s="83" t="s">
        <v>4434</v>
      </c>
      <c r="F877" s="84" t="s">
        <v>4432</v>
      </c>
      <c r="G877" s="83" t="s">
        <v>4435</v>
      </c>
      <c r="H877" s="83" t="s">
        <v>1708</v>
      </c>
      <c r="I877" s="85">
        <v>1</v>
      </c>
      <c r="J877" s="86">
        <v>22651000</v>
      </c>
      <c r="K877" s="85">
        <v>22651000</v>
      </c>
      <c r="L877" s="83">
        <v>0</v>
      </c>
      <c r="M877" s="51">
        <v>339765</v>
      </c>
      <c r="N877" s="53">
        <v>33976500</v>
      </c>
      <c r="O877" s="53">
        <v>11325500</v>
      </c>
      <c r="P877" s="92">
        <v>2</v>
      </c>
      <c r="Q877" s="46" t="s">
        <v>7344</v>
      </c>
    </row>
    <row r="878" spans="1:17" ht="72">
      <c r="A878" s="83">
        <v>872</v>
      </c>
      <c r="B878" s="83" t="s">
        <v>4436</v>
      </c>
      <c r="C878" s="84" t="s">
        <v>4437</v>
      </c>
      <c r="D878" s="83" t="s">
        <v>4433</v>
      </c>
      <c r="E878" s="83" t="s">
        <v>4434</v>
      </c>
      <c r="F878" s="84" t="s">
        <v>4438</v>
      </c>
      <c r="G878" s="83" t="s">
        <v>4439</v>
      </c>
      <c r="H878" s="83" t="s">
        <v>2</v>
      </c>
      <c r="I878" s="85">
        <v>50</v>
      </c>
      <c r="J878" s="86">
        <v>2283000</v>
      </c>
      <c r="K878" s="85">
        <v>114150000</v>
      </c>
      <c r="L878" s="83">
        <v>0</v>
      </c>
      <c r="M878" s="51">
        <v>1712250</v>
      </c>
      <c r="N878" s="53">
        <v>171225000</v>
      </c>
      <c r="O878" s="53">
        <v>57075000</v>
      </c>
      <c r="P878" s="92">
        <v>75</v>
      </c>
      <c r="Q878" s="46" t="s">
        <v>7345</v>
      </c>
    </row>
    <row r="879" spans="1:17" ht="60">
      <c r="A879" s="83">
        <v>873</v>
      </c>
      <c r="B879" s="83" t="s">
        <v>4440</v>
      </c>
      <c r="C879" s="84" t="s">
        <v>4441</v>
      </c>
      <c r="D879" s="83" t="s">
        <v>4433</v>
      </c>
      <c r="E879" s="83" t="s">
        <v>4434</v>
      </c>
      <c r="F879" s="84" t="s">
        <v>4442</v>
      </c>
      <c r="G879" s="83" t="s">
        <v>4443</v>
      </c>
      <c r="H879" s="83" t="s">
        <v>2</v>
      </c>
      <c r="I879" s="85">
        <v>80</v>
      </c>
      <c r="J879" s="86">
        <v>2820000</v>
      </c>
      <c r="K879" s="85">
        <v>225600000</v>
      </c>
      <c r="L879" s="83">
        <v>0</v>
      </c>
      <c r="M879" s="51">
        <v>3384000</v>
      </c>
      <c r="N879" s="53">
        <v>338400000</v>
      </c>
      <c r="O879" s="53">
        <v>112800000</v>
      </c>
      <c r="P879" s="92">
        <v>120</v>
      </c>
      <c r="Q879" s="46" t="s">
        <v>7346</v>
      </c>
    </row>
    <row r="880" spans="1:17" ht="72">
      <c r="A880" s="83">
        <v>874</v>
      </c>
      <c r="B880" s="83" t="s">
        <v>4444</v>
      </c>
      <c r="C880" s="84" t="s">
        <v>4445</v>
      </c>
      <c r="D880" s="83" t="s">
        <v>4433</v>
      </c>
      <c r="E880" s="83" t="s">
        <v>4434</v>
      </c>
      <c r="F880" s="84" t="s">
        <v>4446</v>
      </c>
      <c r="G880" s="83" t="s">
        <v>4443</v>
      </c>
      <c r="H880" s="83" t="s">
        <v>1717</v>
      </c>
      <c r="I880" s="85">
        <v>500</v>
      </c>
      <c r="J880" s="86">
        <v>33100</v>
      </c>
      <c r="K880" s="85">
        <v>16550000</v>
      </c>
      <c r="L880" s="83">
        <v>0</v>
      </c>
      <c r="M880" s="51">
        <v>248250</v>
      </c>
      <c r="N880" s="53">
        <v>24825000</v>
      </c>
      <c r="O880" s="53">
        <v>8275000</v>
      </c>
      <c r="P880" s="92">
        <v>750</v>
      </c>
      <c r="Q880" s="46" t="s">
        <v>7347</v>
      </c>
    </row>
    <row r="881" spans="1:17" ht="84">
      <c r="A881" s="83">
        <v>875</v>
      </c>
      <c r="B881" s="83" t="s">
        <v>4447</v>
      </c>
      <c r="C881" s="84" t="s">
        <v>4448</v>
      </c>
      <c r="D881" s="83" t="s">
        <v>4433</v>
      </c>
      <c r="E881" s="83" t="s">
        <v>4434</v>
      </c>
      <c r="F881" s="84" t="s">
        <v>4449</v>
      </c>
      <c r="G881" s="83" t="s">
        <v>4450</v>
      </c>
      <c r="H881" s="83" t="s">
        <v>4</v>
      </c>
      <c r="I881" s="85">
        <v>100</v>
      </c>
      <c r="J881" s="86">
        <v>371600</v>
      </c>
      <c r="K881" s="85">
        <v>37160000</v>
      </c>
      <c r="L881" s="83">
        <v>0</v>
      </c>
      <c r="M881" s="51">
        <v>557400</v>
      </c>
      <c r="N881" s="53">
        <v>55740000</v>
      </c>
      <c r="O881" s="53">
        <v>18580000</v>
      </c>
      <c r="P881" s="92">
        <v>150</v>
      </c>
      <c r="Q881" s="46" t="s">
        <v>7348</v>
      </c>
    </row>
    <row r="882" spans="1:17" ht="72">
      <c r="A882" s="83">
        <v>876</v>
      </c>
      <c r="B882" s="83" t="s">
        <v>4451</v>
      </c>
      <c r="C882" s="84" t="s">
        <v>4452</v>
      </c>
      <c r="D882" s="83" t="s">
        <v>4433</v>
      </c>
      <c r="E882" s="83" t="s">
        <v>4434</v>
      </c>
      <c r="F882" s="84" t="s">
        <v>4453</v>
      </c>
      <c r="G882" s="83" t="s">
        <v>4450</v>
      </c>
      <c r="H882" s="83" t="s">
        <v>4</v>
      </c>
      <c r="I882" s="85">
        <v>10</v>
      </c>
      <c r="J882" s="86">
        <v>371600</v>
      </c>
      <c r="K882" s="85">
        <v>3716000</v>
      </c>
      <c r="L882" s="83">
        <v>0</v>
      </c>
      <c r="M882" s="51">
        <v>55740</v>
      </c>
      <c r="N882" s="53">
        <v>5574000</v>
      </c>
      <c r="O882" s="53">
        <v>1858000</v>
      </c>
      <c r="P882" s="92">
        <v>15</v>
      </c>
      <c r="Q882" s="46" t="s">
        <v>7349</v>
      </c>
    </row>
    <row r="883" spans="1:17" ht="108">
      <c r="A883" s="83">
        <v>877</v>
      </c>
      <c r="B883" s="83" t="s">
        <v>4454</v>
      </c>
      <c r="C883" s="84" t="s">
        <v>4455</v>
      </c>
      <c r="D883" s="83" t="s">
        <v>4433</v>
      </c>
      <c r="E883" s="83" t="s">
        <v>4434</v>
      </c>
      <c r="F883" s="84" t="s">
        <v>4456</v>
      </c>
      <c r="G883" s="83" t="s">
        <v>4457</v>
      </c>
      <c r="H883" s="83" t="s">
        <v>2</v>
      </c>
      <c r="I883" s="85">
        <v>20</v>
      </c>
      <c r="J883" s="86">
        <v>6115000</v>
      </c>
      <c r="K883" s="85">
        <v>122300000</v>
      </c>
      <c r="L883" s="83">
        <v>0</v>
      </c>
      <c r="M883" s="51">
        <v>1834500</v>
      </c>
      <c r="N883" s="53">
        <v>183450000</v>
      </c>
      <c r="O883" s="53">
        <v>61150000</v>
      </c>
      <c r="P883" s="92">
        <v>30</v>
      </c>
      <c r="Q883" s="46" t="s">
        <v>7350</v>
      </c>
    </row>
    <row r="884" spans="1:17" ht="156">
      <c r="A884" s="83">
        <v>878</v>
      </c>
      <c r="B884" s="83" t="s">
        <v>4458</v>
      </c>
      <c r="C884" s="84" t="s">
        <v>4384</v>
      </c>
      <c r="D884" s="83" t="s">
        <v>4433</v>
      </c>
      <c r="E884" s="83" t="s">
        <v>4434</v>
      </c>
      <c r="F884" s="84" t="s">
        <v>4459</v>
      </c>
      <c r="G884" s="83" t="s">
        <v>4457</v>
      </c>
      <c r="H884" s="83" t="s">
        <v>2</v>
      </c>
      <c r="I884" s="85">
        <v>100</v>
      </c>
      <c r="J884" s="86">
        <v>3561000</v>
      </c>
      <c r="K884" s="85">
        <v>356100000</v>
      </c>
      <c r="L884" s="83">
        <v>0</v>
      </c>
      <c r="M884" s="51">
        <v>5341500</v>
      </c>
      <c r="N884" s="53">
        <v>534150000</v>
      </c>
      <c r="O884" s="53">
        <v>178050000</v>
      </c>
      <c r="P884" s="92">
        <v>150</v>
      </c>
      <c r="Q884" s="46" t="s">
        <v>7351</v>
      </c>
    </row>
    <row r="885" spans="1:17" ht="132">
      <c r="A885" s="83">
        <v>879</v>
      </c>
      <c r="B885" s="83" t="s">
        <v>4460</v>
      </c>
      <c r="C885" s="84" t="s">
        <v>4392</v>
      </c>
      <c r="D885" s="83" t="s">
        <v>4433</v>
      </c>
      <c r="E885" s="83" t="s">
        <v>4434</v>
      </c>
      <c r="F885" s="84" t="s">
        <v>4461</v>
      </c>
      <c r="G885" s="83" t="s">
        <v>4457</v>
      </c>
      <c r="H885" s="83" t="s">
        <v>2</v>
      </c>
      <c r="I885" s="85">
        <v>60</v>
      </c>
      <c r="J885" s="86">
        <v>3432500</v>
      </c>
      <c r="K885" s="85">
        <v>205950000</v>
      </c>
      <c r="L885" s="83">
        <v>0</v>
      </c>
      <c r="M885" s="51">
        <v>3089250</v>
      </c>
      <c r="N885" s="53">
        <v>308925000</v>
      </c>
      <c r="O885" s="53">
        <v>102975000</v>
      </c>
      <c r="P885" s="92">
        <v>90</v>
      </c>
      <c r="Q885" s="46" t="s">
        <v>7352</v>
      </c>
    </row>
    <row r="886" spans="1:17" ht="48">
      <c r="A886" s="83">
        <v>880</v>
      </c>
      <c r="B886" s="83" t="s">
        <v>4462</v>
      </c>
      <c r="C886" s="84" t="s">
        <v>4463</v>
      </c>
      <c r="D886" s="83" t="s">
        <v>4464</v>
      </c>
      <c r="E886" s="83" t="s">
        <v>4465</v>
      </c>
      <c r="F886" s="84" t="s">
        <v>4466</v>
      </c>
      <c r="G886" s="83" t="s">
        <v>2985</v>
      </c>
      <c r="H886" s="83" t="s">
        <v>2</v>
      </c>
      <c r="I886" s="85">
        <v>10</v>
      </c>
      <c r="J886" s="86">
        <v>2855160</v>
      </c>
      <c r="K886" s="85">
        <v>28551600</v>
      </c>
      <c r="L886" s="83">
        <v>0</v>
      </c>
      <c r="M886" s="51">
        <v>428274</v>
      </c>
      <c r="N886" s="53">
        <v>42827400</v>
      </c>
      <c r="O886" s="53">
        <v>14275800</v>
      </c>
      <c r="P886" s="92">
        <v>15</v>
      </c>
      <c r="Q886" s="46" t="s">
        <v>7353</v>
      </c>
    </row>
    <row r="887" spans="1:17" ht="84">
      <c r="A887" s="83">
        <v>881</v>
      </c>
      <c r="B887" s="83" t="s">
        <v>4467</v>
      </c>
      <c r="C887" s="84" t="s">
        <v>4468</v>
      </c>
      <c r="D887" s="83" t="s">
        <v>4464</v>
      </c>
      <c r="E887" s="83" t="s">
        <v>4465</v>
      </c>
      <c r="F887" s="84" t="s">
        <v>4469</v>
      </c>
      <c r="G887" s="83" t="s">
        <v>4470</v>
      </c>
      <c r="H887" s="83" t="s">
        <v>2</v>
      </c>
      <c r="I887" s="85">
        <v>3</v>
      </c>
      <c r="J887" s="86">
        <v>2331712</v>
      </c>
      <c r="K887" s="85">
        <v>6995136</v>
      </c>
      <c r="L887" s="83">
        <v>0</v>
      </c>
      <c r="M887" s="51">
        <v>104928</v>
      </c>
      <c r="N887" s="53">
        <v>10492704</v>
      </c>
      <c r="O887" s="53">
        <v>3497568</v>
      </c>
      <c r="P887" s="92">
        <v>5</v>
      </c>
      <c r="Q887" s="46" t="s">
        <v>7354</v>
      </c>
    </row>
    <row r="888" spans="1:17" ht="48">
      <c r="A888" s="83">
        <v>882</v>
      </c>
      <c r="B888" s="83" t="s">
        <v>4471</v>
      </c>
      <c r="C888" s="84" t="s">
        <v>4472</v>
      </c>
      <c r="D888" s="83" t="s">
        <v>4464</v>
      </c>
      <c r="E888" s="83" t="s">
        <v>4465</v>
      </c>
      <c r="F888" s="84" t="s">
        <v>4473</v>
      </c>
      <c r="G888" s="83" t="s">
        <v>4474</v>
      </c>
      <c r="H888" s="83" t="s">
        <v>2</v>
      </c>
      <c r="I888" s="85">
        <v>2</v>
      </c>
      <c r="J888" s="86">
        <v>2315250</v>
      </c>
      <c r="K888" s="85">
        <v>4630500</v>
      </c>
      <c r="L888" s="83">
        <v>0</v>
      </c>
      <c r="M888" s="51">
        <v>69458</v>
      </c>
      <c r="N888" s="53">
        <v>6945750</v>
      </c>
      <c r="O888" s="53">
        <v>2315250</v>
      </c>
      <c r="P888" s="92">
        <v>3</v>
      </c>
      <c r="Q888" s="46" t="s">
        <v>7355</v>
      </c>
    </row>
    <row r="889" spans="1:17" ht="36">
      <c r="A889" s="83">
        <v>883</v>
      </c>
      <c r="B889" s="83" t="s">
        <v>4475</v>
      </c>
      <c r="C889" s="84" t="s">
        <v>4476</v>
      </c>
      <c r="D889" s="83" t="s">
        <v>4464</v>
      </c>
      <c r="E889" s="83" t="s">
        <v>4465</v>
      </c>
      <c r="F889" s="84" t="s">
        <v>4477</v>
      </c>
      <c r="G889" s="83" t="s">
        <v>4478</v>
      </c>
      <c r="H889" s="83" t="s">
        <v>2</v>
      </c>
      <c r="I889" s="85">
        <v>3</v>
      </c>
      <c r="J889" s="86">
        <v>2407860</v>
      </c>
      <c r="K889" s="85">
        <v>7223580</v>
      </c>
      <c r="L889" s="83">
        <v>0</v>
      </c>
      <c r="M889" s="51">
        <v>108354</v>
      </c>
      <c r="N889" s="53">
        <v>10835370</v>
      </c>
      <c r="O889" s="53">
        <v>3611790</v>
      </c>
      <c r="P889" s="92">
        <v>5</v>
      </c>
      <c r="Q889" s="46" t="s">
        <v>7356</v>
      </c>
    </row>
    <row r="890" spans="1:17" ht="48">
      <c r="A890" s="83">
        <v>884</v>
      </c>
      <c r="B890" s="83" t="s">
        <v>4479</v>
      </c>
      <c r="C890" s="84" t="s">
        <v>4480</v>
      </c>
      <c r="D890" s="83" t="s">
        <v>4464</v>
      </c>
      <c r="E890" s="83" t="s">
        <v>4465</v>
      </c>
      <c r="F890" s="84" t="s">
        <v>4481</v>
      </c>
      <c r="G890" s="83" t="s">
        <v>4478</v>
      </c>
      <c r="H890" s="83" t="s">
        <v>2</v>
      </c>
      <c r="I890" s="85">
        <v>12</v>
      </c>
      <c r="J890" s="86">
        <v>2254000</v>
      </c>
      <c r="K890" s="85">
        <v>27048000</v>
      </c>
      <c r="L890" s="83">
        <v>0</v>
      </c>
      <c r="M890" s="51">
        <v>405720</v>
      </c>
      <c r="N890" s="53">
        <v>40572000</v>
      </c>
      <c r="O890" s="53">
        <v>13524000</v>
      </c>
      <c r="P890" s="92">
        <v>18</v>
      </c>
      <c r="Q890" s="46" t="s">
        <v>7357</v>
      </c>
    </row>
    <row r="891" spans="1:17" ht="36">
      <c r="A891" s="83">
        <v>885</v>
      </c>
      <c r="B891" s="83" t="s">
        <v>4482</v>
      </c>
      <c r="C891" s="84" t="s">
        <v>4483</v>
      </c>
      <c r="D891" s="83" t="s">
        <v>4464</v>
      </c>
      <c r="E891" s="83" t="s">
        <v>4465</v>
      </c>
      <c r="F891" s="84" t="s">
        <v>4484</v>
      </c>
      <c r="G891" s="83" t="s">
        <v>4478</v>
      </c>
      <c r="H891" s="83" t="s">
        <v>2</v>
      </c>
      <c r="I891" s="85">
        <v>4</v>
      </c>
      <c r="J891" s="86">
        <v>2315250</v>
      </c>
      <c r="K891" s="85">
        <v>9261000</v>
      </c>
      <c r="L891" s="83">
        <v>0</v>
      </c>
      <c r="M891" s="51">
        <v>138915</v>
      </c>
      <c r="N891" s="53">
        <v>13891500</v>
      </c>
      <c r="O891" s="53">
        <v>4630500</v>
      </c>
      <c r="P891" s="92">
        <v>6</v>
      </c>
      <c r="Q891" s="46" t="s">
        <v>7358</v>
      </c>
    </row>
    <row r="892" spans="1:17" ht="36">
      <c r="A892" s="83">
        <v>886</v>
      </c>
      <c r="B892" s="83" t="s">
        <v>1595</v>
      </c>
      <c r="C892" s="84" t="s">
        <v>4485</v>
      </c>
      <c r="D892" s="83" t="s">
        <v>4464</v>
      </c>
      <c r="E892" s="83" t="s">
        <v>4465</v>
      </c>
      <c r="F892" s="84" t="s">
        <v>4486</v>
      </c>
      <c r="G892" s="83" t="s">
        <v>4487</v>
      </c>
      <c r="H892" s="83" t="s">
        <v>2</v>
      </c>
      <c r="I892" s="85">
        <v>6</v>
      </c>
      <c r="J892" s="86">
        <v>2407860</v>
      </c>
      <c r="K892" s="85">
        <v>14447160</v>
      </c>
      <c r="L892" s="83">
        <v>0</v>
      </c>
      <c r="M892" s="51">
        <v>216708</v>
      </c>
      <c r="N892" s="53">
        <v>21670740</v>
      </c>
      <c r="O892" s="53">
        <v>7223580</v>
      </c>
      <c r="P892" s="92">
        <v>9</v>
      </c>
      <c r="Q892" s="46" t="s">
        <v>7359</v>
      </c>
    </row>
    <row r="893" spans="1:17" ht="36">
      <c r="A893" s="83">
        <v>887</v>
      </c>
      <c r="B893" s="83" t="s">
        <v>4488</v>
      </c>
      <c r="C893" s="84" t="s">
        <v>4489</v>
      </c>
      <c r="D893" s="83" t="s">
        <v>4464</v>
      </c>
      <c r="E893" s="83" t="s">
        <v>4465</v>
      </c>
      <c r="F893" s="84" t="s">
        <v>4490</v>
      </c>
      <c r="G893" s="83" t="s">
        <v>2913</v>
      </c>
      <c r="H893" s="83" t="s">
        <v>2</v>
      </c>
      <c r="I893" s="85">
        <v>4</v>
      </c>
      <c r="J893" s="86">
        <v>2315250</v>
      </c>
      <c r="K893" s="85">
        <v>9261000</v>
      </c>
      <c r="L893" s="83">
        <v>0</v>
      </c>
      <c r="M893" s="51">
        <v>138915</v>
      </c>
      <c r="N893" s="53">
        <v>13891500</v>
      </c>
      <c r="O893" s="53">
        <v>4630500</v>
      </c>
      <c r="P893" s="92">
        <v>6</v>
      </c>
      <c r="Q893" s="46" t="s">
        <v>7360</v>
      </c>
    </row>
    <row r="894" spans="1:17" ht="36">
      <c r="A894" s="83">
        <v>888</v>
      </c>
      <c r="B894" s="83" t="s">
        <v>4491</v>
      </c>
      <c r="C894" s="84" t="s">
        <v>4492</v>
      </c>
      <c r="D894" s="83" t="s">
        <v>4464</v>
      </c>
      <c r="E894" s="83" t="s">
        <v>4465</v>
      </c>
      <c r="F894" s="84" t="s">
        <v>4493</v>
      </c>
      <c r="G894" s="83" t="s">
        <v>4494</v>
      </c>
      <c r="H894" s="83" t="s">
        <v>2</v>
      </c>
      <c r="I894" s="85">
        <v>12</v>
      </c>
      <c r="J894" s="86">
        <v>2263800</v>
      </c>
      <c r="K894" s="85">
        <v>27165600</v>
      </c>
      <c r="L894" s="83">
        <v>0</v>
      </c>
      <c r="M894" s="51">
        <v>407484</v>
      </c>
      <c r="N894" s="53">
        <v>40748400</v>
      </c>
      <c r="O894" s="53">
        <v>13582800</v>
      </c>
      <c r="P894" s="92">
        <v>18</v>
      </c>
      <c r="Q894" s="46" t="s">
        <v>7361</v>
      </c>
    </row>
    <row r="895" spans="1:17" ht="36">
      <c r="A895" s="83">
        <v>889</v>
      </c>
      <c r="B895" s="83" t="s">
        <v>4495</v>
      </c>
      <c r="C895" s="84" t="s">
        <v>4496</v>
      </c>
      <c r="D895" s="83" t="s">
        <v>4464</v>
      </c>
      <c r="E895" s="83" t="s">
        <v>4465</v>
      </c>
      <c r="F895" s="84" t="s">
        <v>4497</v>
      </c>
      <c r="G895" s="83" t="s">
        <v>4478</v>
      </c>
      <c r="H895" s="83" t="s">
        <v>2</v>
      </c>
      <c r="I895" s="85">
        <v>4</v>
      </c>
      <c r="J895" s="86">
        <v>2361555</v>
      </c>
      <c r="K895" s="85">
        <v>9446220</v>
      </c>
      <c r="L895" s="83">
        <v>0</v>
      </c>
      <c r="M895" s="51">
        <v>141694</v>
      </c>
      <c r="N895" s="53">
        <v>14169330</v>
      </c>
      <c r="O895" s="53">
        <v>4723110</v>
      </c>
      <c r="P895" s="92">
        <v>6</v>
      </c>
      <c r="Q895" s="46" t="s">
        <v>7362</v>
      </c>
    </row>
    <row r="896" spans="1:17" ht="48">
      <c r="A896" s="83">
        <v>890</v>
      </c>
      <c r="B896" s="83" t="s">
        <v>4498</v>
      </c>
      <c r="C896" s="84" t="s">
        <v>4499</v>
      </c>
      <c r="D896" s="83" t="s">
        <v>4464</v>
      </c>
      <c r="E896" s="83" t="s">
        <v>4465</v>
      </c>
      <c r="F896" s="84" t="s">
        <v>4500</v>
      </c>
      <c r="G896" s="83" t="s">
        <v>4478</v>
      </c>
      <c r="H896" s="83" t="s">
        <v>2</v>
      </c>
      <c r="I896" s="85">
        <v>16</v>
      </c>
      <c r="J896" s="86">
        <v>2263800</v>
      </c>
      <c r="K896" s="85">
        <v>36220800</v>
      </c>
      <c r="L896" s="83">
        <v>0</v>
      </c>
      <c r="M896" s="51">
        <v>543312</v>
      </c>
      <c r="N896" s="53">
        <v>54331200</v>
      </c>
      <c r="O896" s="53">
        <v>18110400</v>
      </c>
      <c r="P896" s="92">
        <v>24</v>
      </c>
      <c r="Q896" s="46" t="s">
        <v>7363</v>
      </c>
    </row>
    <row r="897" spans="1:17" ht="48">
      <c r="A897" s="83">
        <v>891</v>
      </c>
      <c r="B897" s="83" t="s">
        <v>4501</v>
      </c>
      <c r="C897" s="84" t="s">
        <v>4502</v>
      </c>
      <c r="D897" s="83" t="s">
        <v>4464</v>
      </c>
      <c r="E897" s="83" t="s">
        <v>4465</v>
      </c>
      <c r="F897" s="84" t="s">
        <v>4503</v>
      </c>
      <c r="G897" s="83" t="s">
        <v>4504</v>
      </c>
      <c r="H897" s="83" t="s">
        <v>2</v>
      </c>
      <c r="I897" s="85">
        <v>6</v>
      </c>
      <c r="J897" s="86">
        <v>2480096</v>
      </c>
      <c r="K897" s="85">
        <v>14880576</v>
      </c>
      <c r="L897" s="83">
        <v>0</v>
      </c>
      <c r="M897" s="51">
        <v>223209</v>
      </c>
      <c r="N897" s="53">
        <v>22320864</v>
      </c>
      <c r="O897" s="53">
        <v>7440288</v>
      </c>
      <c r="P897" s="92">
        <v>9</v>
      </c>
      <c r="Q897" s="46" t="s">
        <v>7364</v>
      </c>
    </row>
    <row r="898" spans="1:17" ht="36">
      <c r="A898" s="83">
        <v>892</v>
      </c>
      <c r="B898" s="83" t="s">
        <v>4505</v>
      </c>
      <c r="C898" s="84" t="s">
        <v>4506</v>
      </c>
      <c r="D898" s="83" t="s">
        <v>4464</v>
      </c>
      <c r="E898" s="83" t="s">
        <v>4465</v>
      </c>
      <c r="F898" s="84" t="s">
        <v>4507</v>
      </c>
      <c r="G898" s="83" t="s">
        <v>2891</v>
      </c>
      <c r="H898" s="83" t="s">
        <v>2</v>
      </c>
      <c r="I898" s="85">
        <v>3</v>
      </c>
      <c r="J898" s="86">
        <v>2263800</v>
      </c>
      <c r="K898" s="85">
        <v>6791400</v>
      </c>
      <c r="L898" s="83">
        <v>0</v>
      </c>
      <c r="M898" s="51">
        <v>101871</v>
      </c>
      <c r="N898" s="53">
        <v>10187100</v>
      </c>
      <c r="O898" s="53">
        <v>3395700</v>
      </c>
      <c r="P898" s="92">
        <v>5</v>
      </c>
      <c r="Q898" s="46" t="s">
        <v>7365</v>
      </c>
    </row>
    <row r="899" spans="1:17" ht="36">
      <c r="A899" s="83">
        <v>893</v>
      </c>
      <c r="B899" s="83" t="s">
        <v>4508</v>
      </c>
      <c r="C899" s="84" t="s">
        <v>4509</v>
      </c>
      <c r="D899" s="83" t="s">
        <v>4464</v>
      </c>
      <c r="E899" s="83" t="s">
        <v>4465</v>
      </c>
      <c r="F899" s="84" t="s">
        <v>4510</v>
      </c>
      <c r="G899" s="83" t="s">
        <v>1592</v>
      </c>
      <c r="H899" s="83" t="s">
        <v>2</v>
      </c>
      <c r="I899" s="85">
        <v>10</v>
      </c>
      <c r="J899" s="86">
        <v>8480625</v>
      </c>
      <c r="K899" s="85">
        <v>84806250</v>
      </c>
      <c r="L899" s="83">
        <v>0</v>
      </c>
      <c r="M899" s="51">
        <v>1272094</v>
      </c>
      <c r="N899" s="53">
        <v>127209375</v>
      </c>
      <c r="O899" s="53">
        <v>42403125</v>
      </c>
      <c r="P899" s="92">
        <v>15</v>
      </c>
      <c r="Q899" s="46" t="s">
        <v>7366</v>
      </c>
    </row>
    <row r="900" spans="1:17" ht="36">
      <c r="A900" s="83">
        <v>894</v>
      </c>
      <c r="B900" s="83" t="s">
        <v>4511</v>
      </c>
      <c r="C900" s="84" t="s">
        <v>4512</v>
      </c>
      <c r="D900" s="83" t="s">
        <v>4464</v>
      </c>
      <c r="E900" s="83" t="s">
        <v>4465</v>
      </c>
      <c r="F900" s="84" t="s">
        <v>4513</v>
      </c>
      <c r="G900" s="83" t="s">
        <v>1580</v>
      </c>
      <c r="H900" s="83" t="s">
        <v>2</v>
      </c>
      <c r="I900" s="85">
        <v>30</v>
      </c>
      <c r="J900" s="86">
        <v>4107800</v>
      </c>
      <c r="K900" s="85">
        <v>123234000</v>
      </c>
      <c r="L900" s="83">
        <v>0</v>
      </c>
      <c r="M900" s="51">
        <v>1848510</v>
      </c>
      <c r="N900" s="53">
        <v>184851000</v>
      </c>
      <c r="O900" s="53">
        <v>61617000</v>
      </c>
      <c r="P900" s="92">
        <v>45</v>
      </c>
      <c r="Q900" s="46" t="s">
        <v>7367</v>
      </c>
    </row>
    <row r="901" spans="1:17" ht="36">
      <c r="A901" s="83">
        <v>895</v>
      </c>
      <c r="B901" s="83" t="s">
        <v>4514</v>
      </c>
      <c r="C901" s="84" t="s">
        <v>4515</v>
      </c>
      <c r="D901" s="83" t="s">
        <v>4464</v>
      </c>
      <c r="E901" s="83" t="s">
        <v>4465</v>
      </c>
      <c r="F901" s="84" t="s">
        <v>4516</v>
      </c>
      <c r="G901" s="83" t="s">
        <v>3020</v>
      </c>
      <c r="H901" s="83" t="s">
        <v>2</v>
      </c>
      <c r="I901" s="85">
        <v>36</v>
      </c>
      <c r="J901" s="86">
        <v>8456448</v>
      </c>
      <c r="K901" s="85">
        <v>304432128</v>
      </c>
      <c r="L901" s="83">
        <v>0</v>
      </c>
      <c r="M901" s="51">
        <v>4566482</v>
      </c>
      <c r="N901" s="53">
        <v>456648192</v>
      </c>
      <c r="O901" s="53">
        <v>152216064</v>
      </c>
      <c r="P901" s="92">
        <v>54</v>
      </c>
      <c r="Q901" s="46" t="s">
        <v>7368</v>
      </c>
    </row>
    <row r="902" spans="1:17" ht="36">
      <c r="A902" s="83">
        <v>896</v>
      </c>
      <c r="B902" s="83" t="s">
        <v>4517</v>
      </c>
      <c r="C902" s="84" t="s">
        <v>4518</v>
      </c>
      <c r="D902" s="83" t="s">
        <v>4464</v>
      </c>
      <c r="E902" s="83" t="s">
        <v>4465</v>
      </c>
      <c r="F902" s="84" t="s">
        <v>4519</v>
      </c>
      <c r="G902" s="83" t="s">
        <v>1592</v>
      </c>
      <c r="H902" s="83" t="s">
        <v>2</v>
      </c>
      <c r="I902" s="85">
        <v>12</v>
      </c>
      <c r="J902" s="86">
        <v>8131200</v>
      </c>
      <c r="K902" s="85">
        <v>97574400</v>
      </c>
      <c r="L902" s="83">
        <v>0</v>
      </c>
      <c r="M902" s="51">
        <v>1463616</v>
      </c>
      <c r="N902" s="53">
        <v>146361600</v>
      </c>
      <c r="O902" s="53">
        <v>48787200</v>
      </c>
      <c r="P902" s="92">
        <v>18</v>
      </c>
      <c r="Q902" s="46" t="s">
        <v>7369</v>
      </c>
    </row>
    <row r="903" spans="1:17" ht="36">
      <c r="A903" s="83">
        <v>897</v>
      </c>
      <c r="B903" s="83" t="s">
        <v>4520</v>
      </c>
      <c r="C903" s="84" t="s">
        <v>4521</v>
      </c>
      <c r="D903" s="83" t="s">
        <v>4464</v>
      </c>
      <c r="E903" s="83" t="s">
        <v>4465</v>
      </c>
      <c r="F903" s="84" t="s">
        <v>4519</v>
      </c>
      <c r="G903" s="83" t="s">
        <v>1592</v>
      </c>
      <c r="H903" s="83" t="s">
        <v>2</v>
      </c>
      <c r="I903" s="85">
        <v>10</v>
      </c>
      <c r="J903" s="86">
        <v>6128300</v>
      </c>
      <c r="K903" s="85">
        <v>61283000</v>
      </c>
      <c r="L903" s="83">
        <v>0</v>
      </c>
      <c r="M903" s="51">
        <v>919245</v>
      </c>
      <c r="N903" s="53">
        <v>91924500</v>
      </c>
      <c r="O903" s="53">
        <v>30641500</v>
      </c>
      <c r="P903" s="92">
        <v>15</v>
      </c>
      <c r="Q903" s="46" t="s">
        <v>7370</v>
      </c>
    </row>
    <row r="904" spans="1:17" ht="36">
      <c r="A904" s="83">
        <v>898</v>
      </c>
      <c r="B904" s="83" t="s">
        <v>4522</v>
      </c>
      <c r="C904" s="84" t="s">
        <v>4523</v>
      </c>
      <c r="D904" s="83" t="s">
        <v>4464</v>
      </c>
      <c r="E904" s="83" t="s">
        <v>4465</v>
      </c>
      <c r="F904" s="84" t="s">
        <v>4524</v>
      </c>
      <c r="G904" s="83" t="s">
        <v>1580</v>
      </c>
      <c r="H904" s="83" t="s">
        <v>2</v>
      </c>
      <c r="I904" s="85">
        <v>36</v>
      </c>
      <c r="J904" s="86">
        <v>5539000</v>
      </c>
      <c r="K904" s="85">
        <v>199404000</v>
      </c>
      <c r="L904" s="83">
        <v>0</v>
      </c>
      <c r="M904" s="51">
        <v>2991060</v>
      </c>
      <c r="N904" s="53">
        <v>299106000</v>
      </c>
      <c r="O904" s="53">
        <v>99702000</v>
      </c>
      <c r="P904" s="92">
        <v>54</v>
      </c>
      <c r="Q904" s="46" t="s">
        <v>7371</v>
      </c>
    </row>
    <row r="905" spans="1:17" ht="36">
      <c r="A905" s="83">
        <v>899</v>
      </c>
      <c r="B905" s="83" t="s">
        <v>1598</v>
      </c>
      <c r="C905" s="84" t="s">
        <v>4525</v>
      </c>
      <c r="D905" s="83" t="s">
        <v>4464</v>
      </c>
      <c r="E905" s="83" t="s">
        <v>4465</v>
      </c>
      <c r="F905" s="84" t="s">
        <v>3037</v>
      </c>
      <c r="G905" s="83" t="s">
        <v>4526</v>
      </c>
      <c r="H905" s="83" t="s">
        <v>2</v>
      </c>
      <c r="I905" s="85">
        <v>60</v>
      </c>
      <c r="J905" s="86">
        <v>9901710</v>
      </c>
      <c r="K905" s="85">
        <v>594102600</v>
      </c>
      <c r="L905" s="83">
        <v>0</v>
      </c>
      <c r="M905" s="51">
        <v>8911539</v>
      </c>
      <c r="N905" s="53">
        <v>891153900</v>
      </c>
      <c r="O905" s="53">
        <v>297051300</v>
      </c>
      <c r="P905" s="92">
        <v>90</v>
      </c>
      <c r="Q905" s="46" t="s">
        <v>7372</v>
      </c>
    </row>
    <row r="906" spans="1:17" ht="36">
      <c r="A906" s="83">
        <v>900</v>
      </c>
      <c r="B906" s="83" t="s">
        <v>4527</v>
      </c>
      <c r="C906" s="84" t="s">
        <v>4528</v>
      </c>
      <c r="D906" s="83" t="s">
        <v>4464</v>
      </c>
      <c r="E906" s="83" t="s">
        <v>4465</v>
      </c>
      <c r="F906" s="84" t="s">
        <v>4529</v>
      </c>
      <c r="G906" s="83" t="s">
        <v>1580</v>
      </c>
      <c r="H906" s="83" t="s">
        <v>2</v>
      </c>
      <c r="I906" s="85">
        <v>36</v>
      </c>
      <c r="J906" s="86">
        <v>4597700</v>
      </c>
      <c r="K906" s="85">
        <v>165517200</v>
      </c>
      <c r="L906" s="83">
        <v>0</v>
      </c>
      <c r="M906" s="51">
        <v>2482758</v>
      </c>
      <c r="N906" s="53">
        <v>248275800</v>
      </c>
      <c r="O906" s="53">
        <v>82758600</v>
      </c>
      <c r="P906" s="92">
        <v>54</v>
      </c>
      <c r="Q906" s="46" t="s">
        <v>7373</v>
      </c>
    </row>
    <row r="907" spans="1:17" ht="36">
      <c r="A907" s="83">
        <v>901</v>
      </c>
      <c r="B907" s="83" t="s">
        <v>4530</v>
      </c>
      <c r="C907" s="84" t="s">
        <v>4531</v>
      </c>
      <c r="D907" s="83" t="s">
        <v>4464</v>
      </c>
      <c r="E907" s="83" t="s">
        <v>4465</v>
      </c>
      <c r="F907" s="84" t="s">
        <v>4532</v>
      </c>
      <c r="G907" s="83" t="s">
        <v>1580</v>
      </c>
      <c r="H907" s="83" t="s">
        <v>2</v>
      </c>
      <c r="I907" s="85">
        <v>1200</v>
      </c>
      <c r="J907" s="86">
        <v>3326500</v>
      </c>
      <c r="K907" s="85">
        <v>3991800000</v>
      </c>
      <c r="L907" s="83">
        <v>0</v>
      </c>
      <c r="M907" s="51">
        <v>59877000</v>
      </c>
      <c r="N907" s="53">
        <v>5987700000</v>
      </c>
      <c r="O907" s="53">
        <v>1995900000</v>
      </c>
      <c r="P907" s="92">
        <v>1800</v>
      </c>
      <c r="Q907" s="46" t="s">
        <v>7374</v>
      </c>
    </row>
    <row r="908" spans="1:17" ht="60">
      <c r="A908" s="83">
        <v>902</v>
      </c>
      <c r="B908" s="83" t="s">
        <v>4533</v>
      </c>
      <c r="C908" s="84" t="s">
        <v>4534</v>
      </c>
      <c r="D908" s="83" t="s">
        <v>4464</v>
      </c>
      <c r="E908" s="83" t="s">
        <v>4465</v>
      </c>
      <c r="F908" s="84" t="s">
        <v>4535</v>
      </c>
      <c r="G908" s="83" t="s">
        <v>4536</v>
      </c>
      <c r="H908" s="83" t="s">
        <v>2</v>
      </c>
      <c r="I908" s="85">
        <v>600</v>
      </c>
      <c r="J908" s="86">
        <v>3873500</v>
      </c>
      <c r="K908" s="85">
        <v>2324100000</v>
      </c>
      <c r="L908" s="83">
        <v>0</v>
      </c>
      <c r="M908" s="51">
        <v>34861500</v>
      </c>
      <c r="N908" s="53">
        <v>3486150000</v>
      </c>
      <c r="O908" s="53">
        <v>1162050000</v>
      </c>
      <c r="P908" s="92">
        <v>900</v>
      </c>
      <c r="Q908" s="46" t="s">
        <v>7375</v>
      </c>
    </row>
    <row r="909" spans="1:17" ht="60">
      <c r="A909" s="83">
        <v>903</v>
      </c>
      <c r="B909" s="83" t="s">
        <v>4537</v>
      </c>
      <c r="C909" s="84" t="s">
        <v>4538</v>
      </c>
      <c r="D909" s="83" t="s">
        <v>4464</v>
      </c>
      <c r="E909" s="83" t="s">
        <v>4465</v>
      </c>
      <c r="F909" s="84" t="s">
        <v>4539</v>
      </c>
      <c r="G909" s="83" t="s">
        <v>4536</v>
      </c>
      <c r="H909" s="83" t="s">
        <v>2</v>
      </c>
      <c r="I909" s="85">
        <v>50</v>
      </c>
      <c r="J909" s="86">
        <v>9528300</v>
      </c>
      <c r="K909" s="85">
        <v>476415000</v>
      </c>
      <c r="L909" s="83">
        <v>0</v>
      </c>
      <c r="M909" s="51">
        <v>7146225</v>
      </c>
      <c r="N909" s="53">
        <v>714622500</v>
      </c>
      <c r="O909" s="53">
        <v>238207500</v>
      </c>
      <c r="P909" s="92">
        <v>75</v>
      </c>
      <c r="Q909" s="46" t="s">
        <v>7376</v>
      </c>
    </row>
    <row r="910" spans="1:17" ht="48">
      <c r="A910" s="83">
        <v>904</v>
      </c>
      <c r="B910" s="83" t="s">
        <v>4540</v>
      </c>
      <c r="C910" s="84" t="s">
        <v>4541</v>
      </c>
      <c r="D910" s="83" t="s">
        <v>4464</v>
      </c>
      <c r="E910" s="83" t="s">
        <v>4465</v>
      </c>
      <c r="F910" s="84" t="s">
        <v>4542</v>
      </c>
      <c r="G910" s="83" t="s">
        <v>4536</v>
      </c>
      <c r="H910" s="83" t="s">
        <v>2</v>
      </c>
      <c r="I910" s="85">
        <v>1500</v>
      </c>
      <c r="J910" s="86">
        <v>8606400</v>
      </c>
      <c r="K910" s="85">
        <v>12909600000</v>
      </c>
      <c r="L910" s="83">
        <v>0</v>
      </c>
      <c r="M910" s="51">
        <v>193644000</v>
      </c>
      <c r="N910" s="53">
        <v>19364400000</v>
      </c>
      <c r="O910" s="53">
        <v>6454800000</v>
      </c>
      <c r="P910" s="92">
        <v>2250</v>
      </c>
      <c r="Q910" s="46" t="s">
        <v>7377</v>
      </c>
    </row>
    <row r="911" spans="1:17" ht="36">
      <c r="A911" s="83">
        <v>905</v>
      </c>
      <c r="B911" s="83" t="s">
        <v>4543</v>
      </c>
      <c r="C911" s="84" t="s">
        <v>4544</v>
      </c>
      <c r="D911" s="83" t="s">
        <v>4464</v>
      </c>
      <c r="E911" s="83" t="s">
        <v>4465</v>
      </c>
      <c r="F911" s="84" t="s">
        <v>4545</v>
      </c>
      <c r="G911" s="83" t="s">
        <v>4546</v>
      </c>
      <c r="H911" s="83" t="s">
        <v>2</v>
      </c>
      <c r="I911" s="85">
        <v>4</v>
      </c>
      <c r="J911" s="86">
        <v>2048288</v>
      </c>
      <c r="K911" s="85">
        <v>8193152</v>
      </c>
      <c r="L911" s="83">
        <v>0</v>
      </c>
      <c r="M911" s="51">
        <v>122898</v>
      </c>
      <c r="N911" s="53">
        <v>12289728</v>
      </c>
      <c r="O911" s="53">
        <v>4096576</v>
      </c>
      <c r="P911" s="92">
        <v>6</v>
      </c>
      <c r="Q911" s="46" t="s">
        <v>7378</v>
      </c>
    </row>
    <row r="912" spans="1:17" ht="36">
      <c r="A912" s="83">
        <v>906</v>
      </c>
      <c r="B912" s="83" t="s">
        <v>4547</v>
      </c>
      <c r="C912" s="84" t="s">
        <v>4548</v>
      </c>
      <c r="D912" s="83" t="s">
        <v>4464</v>
      </c>
      <c r="E912" s="83" t="s">
        <v>4465</v>
      </c>
      <c r="F912" s="84" t="s">
        <v>4549</v>
      </c>
      <c r="G912" s="83" t="s">
        <v>4550</v>
      </c>
      <c r="H912" s="83" t="s">
        <v>2</v>
      </c>
      <c r="I912" s="85">
        <v>3</v>
      </c>
      <c r="J912" s="86">
        <v>2151200</v>
      </c>
      <c r="K912" s="85">
        <v>6453600</v>
      </c>
      <c r="L912" s="83">
        <v>0</v>
      </c>
      <c r="M912" s="51">
        <v>96804</v>
      </c>
      <c r="N912" s="53">
        <v>9680400</v>
      </c>
      <c r="O912" s="53">
        <v>3226800</v>
      </c>
      <c r="P912" s="92">
        <v>5</v>
      </c>
      <c r="Q912" s="46" t="s">
        <v>7379</v>
      </c>
    </row>
    <row r="913" spans="1:17" ht="60">
      <c r="A913" s="83">
        <v>907</v>
      </c>
      <c r="B913" s="83" t="s">
        <v>4551</v>
      </c>
      <c r="C913" s="84" t="s">
        <v>4552</v>
      </c>
      <c r="D913" s="83" t="s">
        <v>4464</v>
      </c>
      <c r="E913" s="83" t="s">
        <v>4465</v>
      </c>
      <c r="F913" s="84" t="s">
        <v>4553</v>
      </c>
      <c r="G913" s="83" t="s">
        <v>4554</v>
      </c>
      <c r="H913" s="83" t="s">
        <v>2</v>
      </c>
      <c r="I913" s="85">
        <v>2</v>
      </c>
      <c r="J913" s="86">
        <v>2008125</v>
      </c>
      <c r="K913" s="85">
        <v>4016250</v>
      </c>
      <c r="L913" s="83">
        <v>0</v>
      </c>
      <c r="M913" s="51">
        <v>60244</v>
      </c>
      <c r="N913" s="53">
        <v>6024375</v>
      </c>
      <c r="O913" s="53">
        <v>2008125</v>
      </c>
      <c r="P913" s="92">
        <v>3</v>
      </c>
      <c r="Q913" s="46" t="s">
        <v>7380</v>
      </c>
    </row>
    <row r="914" spans="1:17" ht="36">
      <c r="A914" s="83">
        <v>908</v>
      </c>
      <c r="B914" s="83" t="s">
        <v>4555</v>
      </c>
      <c r="C914" s="84" t="s">
        <v>4556</v>
      </c>
      <c r="D914" s="83" t="s">
        <v>4464</v>
      </c>
      <c r="E914" s="83" t="s">
        <v>4465</v>
      </c>
      <c r="F914" s="84" t="s">
        <v>4557</v>
      </c>
      <c r="G914" s="83" t="s">
        <v>2940</v>
      </c>
      <c r="H914" s="83" t="s">
        <v>2</v>
      </c>
      <c r="I914" s="85">
        <v>3</v>
      </c>
      <c r="J914" s="86">
        <v>2008125</v>
      </c>
      <c r="K914" s="85">
        <v>6024375</v>
      </c>
      <c r="L914" s="83">
        <v>0</v>
      </c>
      <c r="M914" s="51">
        <v>90366</v>
      </c>
      <c r="N914" s="53">
        <v>9036563</v>
      </c>
      <c r="O914" s="53">
        <v>3012188</v>
      </c>
      <c r="P914" s="92">
        <v>5</v>
      </c>
      <c r="Q914" s="46" t="s">
        <v>7381</v>
      </c>
    </row>
    <row r="915" spans="1:17" ht="36">
      <c r="A915" s="83">
        <v>909</v>
      </c>
      <c r="B915" s="83" t="s">
        <v>4558</v>
      </c>
      <c r="C915" s="84" t="s">
        <v>4559</v>
      </c>
      <c r="D915" s="83" t="s">
        <v>4464</v>
      </c>
      <c r="E915" s="83" t="s">
        <v>4465</v>
      </c>
      <c r="F915" s="84" t="s">
        <v>4560</v>
      </c>
      <c r="G915" s="83" t="s">
        <v>4546</v>
      </c>
      <c r="H915" s="83" t="s">
        <v>2</v>
      </c>
      <c r="I915" s="85">
        <v>3</v>
      </c>
      <c r="J915" s="86">
        <v>2008125</v>
      </c>
      <c r="K915" s="85">
        <v>6024375</v>
      </c>
      <c r="L915" s="83">
        <v>0</v>
      </c>
      <c r="M915" s="51">
        <v>90366</v>
      </c>
      <c r="N915" s="53">
        <v>9036563</v>
      </c>
      <c r="O915" s="53">
        <v>3012188</v>
      </c>
      <c r="P915" s="92">
        <v>5</v>
      </c>
      <c r="Q915" s="46" t="s">
        <v>7382</v>
      </c>
    </row>
    <row r="916" spans="1:17" ht="36">
      <c r="A916" s="83">
        <v>910</v>
      </c>
      <c r="B916" s="83" t="s">
        <v>1596</v>
      </c>
      <c r="C916" s="84" t="s">
        <v>4561</v>
      </c>
      <c r="D916" s="83" t="s">
        <v>4464</v>
      </c>
      <c r="E916" s="83" t="s">
        <v>4465</v>
      </c>
      <c r="F916" s="84" t="s">
        <v>4562</v>
      </c>
      <c r="G916" s="83" t="s">
        <v>2913</v>
      </c>
      <c r="H916" s="83" t="s">
        <v>2</v>
      </c>
      <c r="I916" s="85">
        <v>6</v>
      </c>
      <c r="J916" s="86">
        <v>2088450</v>
      </c>
      <c r="K916" s="85">
        <v>12530700</v>
      </c>
      <c r="L916" s="83">
        <v>0</v>
      </c>
      <c r="M916" s="51">
        <v>187961</v>
      </c>
      <c r="N916" s="53">
        <v>18796050</v>
      </c>
      <c r="O916" s="53">
        <v>6265350</v>
      </c>
      <c r="P916" s="92">
        <v>9</v>
      </c>
      <c r="Q916" s="46" t="s">
        <v>7383</v>
      </c>
    </row>
    <row r="917" spans="1:17" ht="36">
      <c r="A917" s="83">
        <v>911</v>
      </c>
      <c r="B917" s="83" t="s">
        <v>4563</v>
      </c>
      <c r="C917" s="84" t="s">
        <v>4564</v>
      </c>
      <c r="D917" s="83" t="s">
        <v>4464</v>
      </c>
      <c r="E917" s="83" t="s">
        <v>4465</v>
      </c>
      <c r="F917" s="84" t="s">
        <v>4565</v>
      </c>
      <c r="G917" s="83" t="s">
        <v>4546</v>
      </c>
      <c r="H917" s="83" t="s">
        <v>2</v>
      </c>
      <c r="I917" s="85">
        <v>3</v>
      </c>
      <c r="J917" s="86">
        <v>2008125</v>
      </c>
      <c r="K917" s="85">
        <v>6024375</v>
      </c>
      <c r="L917" s="83">
        <v>0</v>
      </c>
      <c r="M917" s="51">
        <v>90366</v>
      </c>
      <c r="N917" s="53">
        <v>9036563</v>
      </c>
      <c r="O917" s="53">
        <v>3012188</v>
      </c>
      <c r="P917" s="92">
        <v>5</v>
      </c>
      <c r="Q917" s="46" t="s">
        <v>7384</v>
      </c>
    </row>
    <row r="918" spans="1:17" ht="36">
      <c r="A918" s="83">
        <v>912</v>
      </c>
      <c r="B918" s="83" t="s">
        <v>4566</v>
      </c>
      <c r="C918" s="84" t="s">
        <v>4567</v>
      </c>
      <c r="D918" s="83" t="s">
        <v>4464</v>
      </c>
      <c r="E918" s="83" t="s">
        <v>4465</v>
      </c>
      <c r="F918" s="84" t="s">
        <v>4568</v>
      </c>
      <c r="G918" s="83" t="s">
        <v>4554</v>
      </c>
      <c r="H918" s="83" t="s">
        <v>2</v>
      </c>
      <c r="I918" s="85">
        <v>32</v>
      </c>
      <c r="J918" s="86">
        <v>1955000</v>
      </c>
      <c r="K918" s="85">
        <v>62560000</v>
      </c>
      <c r="L918" s="83">
        <v>0</v>
      </c>
      <c r="M918" s="51">
        <v>938400</v>
      </c>
      <c r="N918" s="53">
        <v>93840000</v>
      </c>
      <c r="O918" s="53">
        <v>31280000</v>
      </c>
      <c r="P918" s="92">
        <v>48</v>
      </c>
      <c r="Q918" s="46" t="s">
        <v>7385</v>
      </c>
    </row>
    <row r="919" spans="1:17" ht="48">
      <c r="A919" s="83">
        <v>913</v>
      </c>
      <c r="B919" s="83" t="s">
        <v>4569</v>
      </c>
      <c r="C919" s="84" t="s">
        <v>4570</v>
      </c>
      <c r="D919" s="83" t="s">
        <v>4464</v>
      </c>
      <c r="E919" s="83" t="s">
        <v>4465</v>
      </c>
      <c r="F919" s="84" t="s">
        <v>4571</v>
      </c>
      <c r="G919" s="83" t="s">
        <v>4572</v>
      </c>
      <c r="H919" s="83" t="s">
        <v>2</v>
      </c>
      <c r="I919" s="85">
        <v>30</v>
      </c>
      <c r="J919" s="86">
        <v>1954976</v>
      </c>
      <c r="K919" s="85">
        <v>58649280</v>
      </c>
      <c r="L919" s="83">
        <v>0</v>
      </c>
      <c r="M919" s="51">
        <v>879740</v>
      </c>
      <c r="N919" s="53">
        <v>87973920</v>
      </c>
      <c r="O919" s="53">
        <v>29324640</v>
      </c>
      <c r="P919" s="92">
        <v>45</v>
      </c>
      <c r="Q919" s="46" t="s">
        <v>7386</v>
      </c>
    </row>
    <row r="920" spans="1:17" ht="36">
      <c r="A920" s="83">
        <v>914</v>
      </c>
      <c r="B920" s="83" t="s">
        <v>4573</v>
      </c>
      <c r="C920" s="84" t="s">
        <v>4574</v>
      </c>
      <c r="D920" s="83" t="s">
        <v>4464</v>
      </c>
      <c r="E920" s="83" t="s">
        <v>4465</v>
      </c>
      <c r="F920" s="84" t="s">
        <v>4575</v>
      </c>
      <c r="G920" s="83" t="s">
        <v>4546</v>
      </c>
      <c r="H920" s="83" t="s">
        <v>2</v>
      </c>
      <c r="I920" s="85">
        <v>24</v>
      </c>
      <c r="J920" s="86">
        <v>1963500</v>
      </c>
      <c r="K920" s="85">
        <v>47124000</v>
      </c>
      <c r="L920" s="83">
        <v>0</v>
      </c>
      <c r="M920" s="51">
        <v>706860</v>
      </c>
      <c r="N920" s="53">
        <v>70686000</v>
      </c>
      <c r="O920" s="53">
        <v>23562000</v>
      </c>
      <c r="P920" s="92">
        <v>36</v>
      </c>
      <c r="Q920" s="46" t="s">
        <v>7387</v>
      </c>
    </row>
    <row r="921" spans="1:17" ht="60">
      <c r="A921" s="83">
        <v>915</v>
      </c>
      <c r="B921" s="83" t="s">
        <v>4576</v>
      </c>
      <c r="C921" s="84" t="s">
        <v>4577</v>
      </c>
      <c r="D921" s="83" t="s">
        <v>4464</v>
      </c>
      <c r="E921" s="83" t="s">
        <v>4465</v>
      </c>
      <c r="F921" s="84" t="s">
        <v>4578</v>
      </c>
      <c r="G921" s="83" t="s">
        <v>4550</v>
      </c>
      <c r="H921" s="83" t="s">
        <v>2</v>
      </c>
      <c r="I921" s="85">
        <v>10</v>
      </c>
      <c r="J921" s="86">
        <v>2130219</v>
      </c>
      <c r="K921" s="85">
        <v>21302190</v>
      </c>
      <c r="L921" s="83">
        <v>0</v>
      </c>
      <c r="M921" s="51">
        <v>319533</v>
      </c>
      <c r="N921" s="53">
        <v>31953285</v>
      </c>
      <c r="O921" s="53">
        <v>10651095</v>
      </c>
      <c r="P921" s="92">
        <v>15</v>
      </c>
      <c r="Q921" s="46" t="s">
        <v>7388</v>
      </c>
    </row>
    <row r="922" spans="1:17" ht="36">
      <c r="A922" s="83">
        <v>916</v>
      </c>
      <c r="B922" s="83" t="s">
        <v>4579</v>
      </c>
      <c r="C922" s="84" t="s">
        <v>4580</v>
      </c>
      <c r="D922" s="83" t="s">
        <v>4464</v>
      </c>
      <c r="E922" s="83" t="s">
        <v>4465</v>
      </c>
      <c r="F922" s="84" t="s">
        <v>4581</v>
      </c>
      <c r="G922" s="83" t="s">
        <v>4546</v>
      </c>
      <c r="H922" s="83" t="s">
        <v>2</v>
      </c>
      <c r="I922" s="85">
        <v>6</v>
      </c>
      <c r="J922" s="86">
        <v>2022400</v>
      </c>
      <c r="K922" s="85">
        <v>12134400</v>
      </c>
      <c r="L922" s="83">
        <v>0</v>
      </c>
      <c r="M922" s="51">
        <v>182016</v>
      </c>
      <c r="N922" s="53">
        <v>18201600</v>
      </c>
      <c r="O922" s="53">
        <v>6067200</v>
      </c>
      <c r="P922" s="92">
        <v>9</v>
      </c>
      <c r="Q922" s="46" t="s">
        <v>7389</v>
      </c>
    </row>
    <row r="923" spans="1:17" ht="36">
      <c r="A923" s="83">
        <v>917</v>
      </c>
      <c r="B923" s="83" t="s">
        <v>1473</v>
      </c>
      <c r="C923" s="84" t="s">
        <v>4582</v>
      </c>
      <c r="D923" s="83" t="s">
        <v>4464</v>
      </c>
      <c r="E923" s="83" t="s">
        <v>4465</v>
      </c>
      <c r="F923" s="84" t="s">
        <v>4583</v>
      </c>
      <c r="G923" s="83" t="s">
        <v>1592</v>
      </c>
      <c r="H923" s="83" t="s">
        <v>2</v>
      </c>
      <c r="I923" s="85">
        <v>240</v>
      </c>
      <c r="J923" s="86">
        <v>4834100</v>
      </c>
      <c r="K923" s="85">
        <v>1160184000</v>
      </c>
      <c r="L923" s="83">
        <v>0</v>
      </c>
      <c r="M923" s="51">
        <v>17402760</v>
      </c>
      <c r="N923" s="53">
        <v>1740276000</v>
      </c>
      <c r="O923" s="53">
        <v>580092000</v>
      </c>
      <c r="P923" s="92">
        <v>360</v>
      </c>
      <c r="Q923" s="46" t="s">
        <v>7390</v>
      </c>
    </row>
    <row r="924" spans="1:17" ht="72">
      <c r="A924" s="83">
        <v>918</v>
      </c>
      <c r="B924" s="83" t="s">
        <v>168</v>
      </c>
      <c r="C924" s="84" t="s">
        <v>4584</v>
      </c>
      <c r="D924" s="83" t="s">
        <v>4585</v>
      </c>
      <c r="E924" s="83" t="s">
        <v>4586</v>
      </c>
      <c r="F924" s="84" t="s">
        <v>4587</v>
      </c>
      <c r="G924" s="83" t="s">
        <v>4588</v>
      </c>
      <c r="H924" s="83" t="s">
        <v>2</v>
      </c>
      <c r="I924" s="85">
        <v>50</v>
      </c>
      <c r="J924" s="86">
        <v>6459084</v>
      </c>
      <c r="K924" s="85">
        <v>322954200</v>
      </c>
      <c r="L924" s="83">
        <v>0</v>
      </c>
      <c r="M924" s="51">
        <v>4844313</v>
      </c>
      <c r="N924" s="53">
        <v>484431300</v>
      </c>
      <c r="O924" s="53">
        <v>161477100</v>
      </c>
      <c r="P924" s="92">
        <v>75</v>
      </c>
      <c r="Q924" s="46" t="s">
        <v>7391</v>
      </c>
    </row>
    <row r="925" spans="1:17" ht="36">
      <c r="A925" s="83">
        <v>919</v>
      </c>
      <c r="B925" s="83" t="s">
        <v>192</v>
      </c>
      <c r="C925" s="84" t="s">
        <v>4589</v>
      </c>
      <c r="D925" s="83" t="s">
        <v>4585</v>
      </c>
      <c r="E925" s="83" t="s">
        <v>4586</v>
      </c>
      <c r="F925" s="84" t="s">
        <v>4590</v>
      </c>
      <c r="G925" s="83" t="s">
        <v>4591</v>
      </c>
      <c r="H925" s="83" t="s">
        <v>2</v>
      </c>
      <c r="I925" s="85">
        <v>5</v>
      </c>
      <c r="J925" s="86">
        <v>1649649</v>
      </c>
      <c r="K925" s="85">
        <v>8248245</v>
      </c>
      <c r="L925" s="83">
        <v>0</v>
      </c>
      <c r="M925" s="51">
        <v>123724</v>
      </c>
      <c r="N925" s="53">
        <v>12372368</v>
      </c>
      <c r="O925" s="53">
        <v>4124123</v>
      </c>
      <c r="P925" s="92">
        <v>8</v>
      </c>
      <c r="Q925" s="46" t="s">
        <v>7392</v>
      </c>
    </row>
    <row r="926" spans="1:17" ht="84">
      <c r="A926" s="83">
        <v>920</v>
      </c>
      <c r="B926" s="83" t="s">
        <v>208</v>
      </c>
      <c r="C926" s="84" t="s">
        <v>1646</v>
      </c>
      <c r="D926" s="83" t="s">
        <v>4585</v>
      </c>
      <c r="E926" s="83" t="s">
        <v>4586</v>
      </c>
      <c r="F926" s="84" t="s">
        <v>4592</v>
      </c>
      <c r="G926" s="83" t="s">
        <v>1647</v>
      </c>
      <c r="H926" s="83" t="s">
        <v>2</v>
      </c>
      <c r="I926" s="85">
        <v>3</v>
      </c>
      <c r="J926" s="86">
        <v>1713285</v>
      </c>
      <c r="K926" s="85">
        <v>5139855</v>
      </c>
      <c r="L926" s="83">
        <v>0</v>
      </c>
      <c r="M926" s="51">
        <v>77098</v>
      </c>
      <c r="N926" s="53">
        <v>7709783</v>
      </c>
      <c r="O926" s="53">
        <v>2569928</v>
      </c>
      <c r="P926" s="92">
        <v>5</v>
      </c>
      <c r="Q926" s="46" t="s">
        <v>7393</v>
      </c>
    </row>
    <row r="927" spans="1:17" ht="120">
      <c r="A927" s="83">
        <v>921</v>
      </c>
      <c r="B927" s="83" t="s">
        <v>199</v>
      </c>
      <c r="C927" s="84" t="s">
        <v>1655</v>
      </c>
      <c r="D927" s="83" t="s">
        <v>4585</v>
      </c>
      <c r="E927" s="83" t="s">
        <v>4586</v>
      </c>
      <c r="F927" s="84" t="s">
        <v>4593</v>
      </c>
      <c r="G927" s="83" t="s">
        <v>1647</v>
      </c>
      <c r="H927" s="83" t="s">
        <v>2</v>
      </c>
      <c r="I927" s="85">
        <v>5</v>
      </c>
      <c r="J927" s="86">
        <v>1713285</v>
      </c>
      <c r="K927" s="85">
        <v>8566425</v>
      </c>
      <c r="L927" s="83">
        <v>0</v>
      </c>
      <c r="M927" s="51">
        <v>128497</v>
      </c>
      <c r="N927" s="53">
        <v>12849638</v>
      </c>
      <c r="O927" s="53">
        <v>4283213</v>
      </c>
      <c r="P927" s="92">
        <v>8</v>
      </c>
      <c r="Q927" s="46" t="s">
        <v>7394</v>
      </c>
    </row>
    <row r="928" spans="1:17" ht="36">
      <c r="A928" s="83">
        <v>922</v>
      </c>
      <c r="B928" s="83" t="s">
        <v>210</v>
      </c>
      <c r="C928" s="84" t="s">
        <v>1648</v>
      </c>
      <c r="D928" s="83" t="s">
        <v>4585</v>
      </c>
      <c r="E928" s="83" t="s">
        <v>4586</v>
      </c>
      <c r="F928" s="84" t="s">
        <v>1649</v>
      </c>
      <c r="G928" s="83" t="s">
        <v>4594</v>
      </c>
      <c r="H928" s="83" t="s">
        <v>2</v>
      </c>
      <c r="I928" s="85">
        <v>12</v>
      </c>
      <c r="J928" s="86">
        <v>2325173</v>
      </c>
      <c r="K928" s="85">
        <v>27902076</v>
      </c>
      <c r="L928" s="83">
        <v>0</v>
      </c>
      <c r="M928" s="51">
        <v>418532</v>
      </c>
      <c r="N928" s="53">
        <v>41853114</v>
      </c>
      <c r="O928" s="53">
        <v>13951038</v>
      </c>
      <c r="P928" s="92">
        <v>18</v>
      </c>
      <c r="Q928" s="46" t="s">
        <v>7395</v>
      </c>
    </row>
    <row r="929" spans="1:17" ht="36">
      <c r="A929" s="83">
        <v>923</v>
      </c>
      <c r="B929" s="83" t="s">
        <v>202</v>
      </c>
      <c r="C929" s="84" t="s">
        <v>1650</v>
      </c>
      <c r="D929" s="83" t="s">
        <v>4585</v>
      </c>
      <c r="E929" s="83" t="s">
        <v>4586</v>
      </c>
      <c r="F929" s="84" t="s">
        <v>4595</v>
      </c>
      <c r="G929" s="83" t="s">
        <v>4594</v>
      </c>
      <c r="H929" s="83" t="s">
        <v>2</v>
      </c>
      <c r="I929" s="85">
        <v>15</v>
      </c>
      <c r="J929" s="86">
        <v>1713285</v>
      </c>
      <c r="K929" s="85">
        <v>25699275</v>
      </c>
      <c r="L929" s="83">
        <v>0</v>
      </c>
      <c r="M929" s="51">
        <v>385490</v>
      </c>
      <c r="N929" s="53">
        <v>38548913</v>
      </c>
      <c r="O929" s="53">
        <v>12849638</v>
      </c>
      <c r="P929" s="92">
        <v>23</v>
      </c>
      <c r="Q929" s="46" t="s">
        <v>7396</v>
      </c>
    </row>
    <row r="930" spans="1:17" ht="36">
      <c r="A930" s="83">
        <v>924</v>
      </c>
      <c r="B930" s="83" t="s">
        <v>4596</v>
      </c>
      <c r="C930" s="84" t="s">
        <v>4597</v>
      </c>
      <c r="D930" s="83" t="s">
        <v>4585</v>
      </c>
      <c r="E930" s="83" t="s">
        <v>4586</v>
      </c>
      <c r="F930" s="84" t="s">
        <v>4598</v>
      </c>
      <c r="G930" s="83" t="s">
        <v>1647</v>
      </c>
      <c r="H930" s="83" t="s">
        <v>2</v>
      </c>
      <c r="I930" s="85">
        <v>3</v>
      </c>
      <c r="J930" s="86">
        <v>2625000</v>
      </c>
      <c r="K930" s="85">
        <v>7875000</v>
      </c>
      <c r="L930" s="83">
        <v>0</v>
      </c>
      <c r="M930" s="51">
        <v>118125</v>
      </c>
      <c r="N930" s="53">
        <v>11812500</v>
      </c>
      <c r="O930" s="53">
        <v>3937500</v>
      </c>
      <c r="P930" s="92">
        <v>5</v>
      </c>
      <c r="Q930" s="46" t="s">
        <v>7397</v>
      </c>
    </row>
    <row r="931" spans="1:17" ht="36">
      <c r="A931" s="83">
        <v>925</v>
      </c>
      <c r="B931" s="83" t="s">
        <v>4599</v>
      </c>
      <c r="C931" s="84" t="s">
        <v>4600</v>
      </c>
      <c r="D931" s="83" t="s">
        <v>4585</v>
      </c>
      <c r="E931" s="83" t="s">
        <v>4586</v>
      </c>
      <c r="F931" s="84" t="s">
        <v>4601</v>
      </c>
      <c r="G931" s="83" t="s">
        <v>4602</v>
      </c>
      <c r="H931" s="83" t="s">
        <v>2</v>
      </c>
      <c r="I931" s="85">
        <v>3</v>
      </c>
      <c r="J931" s="86">
        <v>2625000</v>
      </c>
      <c r="K931" s="85">
        <v>7875000</v>
      </c>
      <c r="L931" s="83">
        <v>0</v>
      </c>
      <c r="M931" s="51">
        <v>118125</v>
      </c>
      <c r="N931" s="53">
        <v>11812500</v>
      </c>
      <c r="O931" s="53">
        <v>3937500</v>
      </c>
      <c r="P931" s="92">
        <v>5</v>
      </c>
      <c r="Q931" s="46" t="s">
        <v>7398</v>
      </c>
    </row>
    <row r="932" spans="1:17" ht="36">
      <c r="A932" s="83">
        <v>926</v>
      </c>
      <c r="B932" s="83" t="s">
        <v>221</v>
      </c>
      <c r="C932" s="84" t="s">
        <v>1652</v>
      </c>
      <c r="D932" s="83" t="s">
        <v>4585</v>
      </c>
      <c r="E932" s="83" t="s">
        <v>4586</v>
      </c>
      <c r="F932" s="84" t="s">
        <v>4603</v>
      </c>
      <c r="G932" s="83" t="s">
        <v>4604</v>
      </c>
      <c r="H932" s="83" t="s">
        <v>2</v>
      </c>
      <c r="I932" s="85">
        <v>12</v>
      </c>
      <c r="J932" s="86">
        <v>3732514</v>
      </c>
      <c r="K932" s="85">
        <v>44790168</v>
      </c>
      <c r="L932" s="83">
        <v>0</v>
      </c>
      <c r="M932" s="51">
        <v>671853</v>
      </c>
      <c r="N932" s="53">
        <v>67185252</v>
      </c>
      <c r="O932" s="53">
        <v>22395084</v>
      </c>
      <c r="P932" s="92">
        <v>18</v>
      </c>
      <c r="Q932" s="46" t="s">
        <v>7399</v>
      </c>
    </row>
    <row r="933" spans="1:17" ht="36">
      <c r="A933" s="83">
        <v>927</v>
      </c>
      <c r="B933" s="83" t="s">
        <v>186</v>
      </c>
      <c r="C933" s="84" t="s">
        <v>1558</v>
      </c>
      <c r="D933" s="83" t="s">
        <v>4585</v>
      </c>
      <c r="E933" s="83" t="s">
        <v>4586</v>
      </c>
      <c r="F933" s="84" t="s">
        <v>4605</v>
      </c>
      <c r="G933" s="83" t="s">
        <v>4606</v>
      </c>
      <c r="H933" s="83" t="s">
        <v>2</v>
      </c>
      <c r="I933" s="85">
        <v>5</v>
      </c>
      <c r="J933" s="86">
        <v>4562233</v>
      </c>
      <c r="K933" s="85">
        <v>22811165</v>
      </c>
      <c r="L933" s="83">
        <v>0</v>
      </c>
      <c r="M933" s="51">
        <v>342168</v>
      </c>
      <c r="N933" s="53">
        <v>34216748</v>
      </c>
      <c r="O933" s="53">
        <v>11405583</v>
      </c>
      <c r="P933" s="92">
        <v>8</v>
      </c>
      <c r="Q933" s="46" t="s">
        <v>7400</v>
      </c>
    </row>
    <row r="934" spans="1:17" ht="36">
      <c r="A934" s="83">
        <v>928</v>
      </c>
      <c r="B934" s="83" t="s">
        <v>123</v>
      </c>
      <c r="C934" s="84" t="s">
        <v>1558</v>
      </c>
      <c r="D934" s="83" t="s">
        <v>4585</v>
      </c>
      <c r="E934" s="83" t="s">
        <v>4586</v>
      </c>
      <c r="F934" s="84" t="s">
        <v>4607</v>
      </c>
      <c r="G934" s="83" t="s">
        <v>4608</v>
      </c>
      <c r="H934" s="83" t="s">
        <v>2</v>
      </c>
      <c r="I934" s="85">
        <v>8</v>
      </c>
      <c r="J934" s="86">
        <v>1713285</v>
      </c>
      <c r="K934" s="85">
        <v>13706280</v>
      </c>
      <c r="L934" s="83">
        <v>0</v>
      </c>
      <c r="M934" s="51">
        <v>205595</v>
      </c>
      <c r="N934" s="53">
        <v>20559420</v>
      </c>
      <c r="O934" s="53">
        <v>6853140</v>
      </c>
      <c r="P934" s="92">
        <v>12</v>
      </c>
      <c r="Q934" s="46" t="s">
        <v>7401</v>
      </c>
    </row>
    <row r="935" spans="1:17" ht="36">
      <c r="A935" s="83">
        <v>929</v>
      </c>
      <c r="B935" s="83" t="s">
        <v>185</v>
      </c>
      <c r="C935" s="84" t="s">
        <v>4609</v>
      </c>
      <c r="D935" s="83" t="s">
        <v>4585</v>
      </c>
      <c r="E935" s="83" t="s">
        <v>4586</v>
      </c>
      <c r="F935" s="84" t="s">
        <v>4610</v>
      </c>
      <c r="G935" s="83" t="s">
        <v>4611</v>
      </c>
      <c r="H935" s="83" t="s">
        <v>2</v>
      </c>
      <c r="I935" s="85">
        <v>7</v>
      </c>
      <c r="J935" s="86">
        <v>1578670</v>
      </c>
      <c r="K935" s="85">
        <v>11050690</v>
      </c>
      <c r="L935" s="83">
        <v>0</v>
      </c>
      <c r="M935" s="51">
        <v>165761</v>
      </c>
      <c r="N935" s="53">
        <v>16576035</v>
      </c>
      <c r="O935" s="53">
        <v>5525345</v>
      </c>
      <c r="P935" s="92">
        <v>11</v>
      </c>
      <c r="Q935" s="46" t="s">
        <v>7402</v>
      </c>
    </row>
    <row r="936" spans="1:17" ht="36">
      <c r="A936" s="83">
        <v>930</v>
      </c>
      <c r="B936" s="83" t="s">
        <v>166</v>
      </c>
      <c r="C936" s="84" t="s">
        <v>1556</v>
      </c>
      <c r="D936" s="83" t="s">
        <v>4585</v>
      </c>
      <c r="E936" s="83" t="s">
        <v>4586</v>
      </c>
      <c r="F936" s="84" t="s">
        <v>4612</v>
      </c>
      <c r="G936" s="83" t="s">
        <v>4613</v>
      </c>
      <c r="H936" s="83" t="s">
        <v>2</v>
      </c>
      <c r="I936" s="85">
        <v>150</v>
      </c>
      <c r="J936" s="86">
        <v>1270278</v>
      </c>
      <c r="K936" s="85">
        <v>190541700</v>
      </c>
      <c r="L936" s="83">
        <v>0</v>
      </c>
      <c r="M936" s="51">
        <v>2858126</v>
      </c>
      <c r="N936" s="53">
        <v>285812550</v>
      </c>
      <c r="O936" s="53">
        <v>95270850</v>
      </c>
      <c r="P936" s="92">
        <v>225</v>
      </c>
      <c r="Q936" s="46" t="s">
        <v>7403</v>
      </c>
    </row>
    <row r="937" spans="1:17" ht="72">
      <c r="A937" s="83">
        <v>931</v>
      </c>
      <c r="B937" s="83" t="s">
        <v>1656</v>
      </c>
      <c r="C937" s="84" t="s">
        <v>1657</v>
      </c>
      <c r="D937" s="83" t="s">
        <v>4585</v>
      </c>
      <c r="E937" s="83" t="s">
        <v>4586</v>
      </c>
      <c r="F937" s="84" t="s">
        <v>4614</v>
      </c>
      <c r="G937" s="83" t="s">
        <v>3169</v>
      </c>
      <c r="H937" s="83" t="s">
        <v>2</v>
      </c>
      <c r="I937" s="85">
        <v>5</v>
      </c>
      <c r="J937" s="86">
        <v>13216770</v>
      </c>
      <c r="K937" s="85">
        <v>66083850</v>
      </c>
      <c r="L937" s="83">
        <v>0</v>
      </c>
      <c r="M937" s="51">
        <v>991258</v>
      </c>
      <c r="N937" s="53">
        <v>99125775</v>
      </c>
      <c r="O937" s="53">
        <v>33041925</v>
      </c>
      <c r="P937" s="92">
        <v>8</v>
      </c>
      <c r="Q937" s="46" t="s">
        <v>7404</v>
      </c>
    </row>
    <row r="938" spans="1:17" ht="60">
      <c r="A938" s="83">
        <v>932</v>
      </c>
      <c r="B938" s="83" t="s">
        <v>188</v>
      </c>
      <c r="C938" s="84" t="s">
        <v>1658</v>
      </c>
      <c r="D938" s="83" t="s">
        <v>4585</v>
      </c>
      <c r="E938" s="83" t="s">
        <v>4586</v>
      </c>
      <c r="F938" s="84" t="s">
        <v>4615</v>
      </c>
      <c r="G938" s="83" t="s">
        <v>3169</v>
      </c>
      <c r="H938" s="83" t="s">
        <v>2</v>
      </c>
      <c r="I938" s="85">
        <v>30</v>
      </c>
      <c r="J938" s="86">
        <v>2692305</v>
      </c>
      <c r="K938" s="85">
        <v>80769150</v>
      </c>
      <c r="L938" s="83">
        <v>0</v>
      </c>
      <c r="M938" s="51">
        <v>1211538</v>
      </c>
      <c r="N938" s="53">
        <v>121153725</v>
      </c>
      <c r="O938" s="53">
        <v>40384575</v>
      </c>
      <c r="P938" s="92">
        <v>45</v>
      </c>
      <c r="Q938" s="46" t="s">
        <v>7405</v>
      </c>
    </row>
    <row r="939" spans="1:17" ht="48">
      <c r="A939" s="83">
        <v>933</v>
      </c>
      <c r="B939" s="83" t="s">
        <v>189</v>
      </c>
      <c r="C939" s="84" t="s">
        <v>4616</v>
      </c>
      <c r="D939" s="83" t="s">
        <v>4585</v>
      </c>
      <c r="E939" s="83" t="s">
        <v>4586</v>
      </c>
      <c r="F939" s="84" t="s">
        <v>4617</v>
      </c>
      <c r="G939" s="83" t="s">
        <v>3169</v>
      </c>
      <c r="H939" s="83" t="s">
        <v>2</v>
      </c>
      <c r="I939" s="85">
        <v>200</v>
      </c>
      <c r="J939" s="86">
        <v>7587405</v>
      </c>
      <c r="K939" s="85">
        <v>1517481000</v>
      </c>
      <c r="L939" s="83">
        <v>0</v>
      </c>
      <c r="M939" s="51">
        <v>22762215</v>
      </c>
      <c r="N939" s="53">
        <v>2276221500</v>
      </c>
      <c r="O939" s="53">
        <v>758740500</v>
      </c>
      <c r="P939" s="92">
        <v>300</v>
      </c>
      <c r="Q939" s="46" t="s">
        <v>7406</v>
      </c>
    </row>
    <row r="940" spans="1:17" ht="48">
      <c r="A940" s="83">
        <v>934</v>
      </c>
      <c r="B940" s="83" t="s">
        <v>190</v>
      </c>
      <c r="C940" s="84" t="s">
        <v>4618</v>
      </c>
      <c r="D940" s="83" t="s">
        <v>4585</v>
      </c>
      <c r="E940" s="83" t="s">
        <v>4586</v>
      </c>
      <c r="F940" s="84" t="s">
        <v>4619</v>
      </c>
      <c r="G940" s="83" t="s">
        <v>3169</v>
      </c>
      <c r="H940" s="83" t="s">
        <v>2</v>
      </c>
      <c r="I940" s="85">
        <v>200</v>
      </c>
      <c r="J940" s="86">
        <v>2692305</v>
      </c>
      <c r="K940" s="85">
        <v>538461000</v>
      </c>
      <c r="L940" s="83">
        <v>0</v>
      </c>
      <c r="M940" s="51">
        <v>8076915</v>
      </c>
      <c r="N940" s="53">
        <v>807691500</v>
      </c>
      <c r="O940" s="53">
        <v>269230500</v>
      </c>
      <c r="P940" s="92">
        <v>300</v>
      </c>
      <c r="Q940" s="46" t="s">
        <v>7407</v>
      </c>
    </row>
    <row r="941" spans="1:17" ht="84">
      <c r="A941" s="83">
        <v>935</v>
      </c>
      <c r="B941" s="83" t="s">
        <v>4620</v>
      </c>
      <c r="C941" s="84" t="s">
        <v>4621</v>
      </c>
      <c r="D941" s="83" t="s">
        <v>4585</v>
      </c>
      <c r="E941" s="83" t="s">
        <v>4586</v>
      </c>
      <c r="F941" s="84" t="s">
        <v>4622</v>
      </c>
      <c r="G941" s="83" t="s">
        <v>1633</v>
      </c>
      <c r="H941" s="83" t="s">
        <v>2</v>
      </c>
      <c r="I941" s="85">
        <v>18</v>
      </c>
      <c r="J941" s="86">
        <v>9450000</v>
      </c>
      <c r="K941" s="85">
        <v>170100000</v>
      </c>
      <c r="L941" s="83">
        <v>0</v>
      </c>
      <c r="M941" s="51">
        <v>2551500</v>
      </c>
      <c r="N941" s="53">
        <v>255150000</v>
      </c>
      <c r="O941" s="53">
        <v>85050000</v>
      </c>
      <c r="P941" s="92">
        <v>27</v>
      </c>
      <c r="Q941" s="46" t="s">
        <v>7408</v>
      </c>
    </row>
    <row r="942" spans="1:17" ht="48">
      <c r="A942" s="83">
        <v>936</v>
      </c>
      <c r="B942" s="83" t="s">
        <v>4623</v>
      </c>
      <c r="C942" s="84" t="s">
        <v>4624</v>
      </c>
      <c r="D942" s="83" t="s">
        <v>4585</v>
      </c>
      <c r="E942" s="83" t="s">
        <v>4586</v>
      </c>
      <c r="F942" s="84" t="s">
        <v>4625</v>
      </c>
      <c r="G942" s="83" t="s">
        <v>1633</v>
      </c>
      <c r="H942" s="83" t="s">
        <v>2</v>
      </c>
      <c r="I942" s="85">
        <v>25</v>
      </c>
      <c r="J942" s="86">
        <v>11550000</v>
      </c>
      <c r="K942" s="85">
        <v>288750000</v>
      </c>
      <c r="L942" s="83">
        <v>0</v>
      </c>
      <c r="M942" s="51">
        <v>4331250</v>
      </c>
      <c r="N942" s="53">
        <v>433125000</v>
      </c>
      <c r="O942" s="53">
        <v>144375000</v>
      </c>
      <c r="P942" s="92">
        <v>38</v>
      </c>
      <c r="Q942" s="46" t="s">
        <v>7409</v>
      </c>
    </row>
    <row r="943" spans="1:17" ht="72">
      <c r="A943" s="83">
        <v>937</v>
      </c>
      <c r="B943" s="83" t="s">
        <v>4626</v>
      </c>
      <c r="C943" s="84" t="s">
        <v>4627</v>
      </c>
      <c r="D943" s="83" t="s">
        <v>4585</v>
      </c>
      <c r="E943" s="83" t="s">
        <v>4586</v>
      </c>
      <c r="F943" s="84" t="s">
        <v>4628</v>
      </c>
      <c r="G943" s="83" t="s">
        <v>3169</v>
      </c>
      <c r="H943" s="83" t="s">
        <v>2</v>
      </c>
      <c r="I943" s="85">
        <v>150</v>
      </c>
      <c r="J943" s="86">
        <v>4200000</v>
      </c>
      <c r="K943" s="85">
        <v>630000000</v>
      </c>
      <c r="L943" s="83">
        <v>0</v>
      </c>
      <c r="M943" s="51">
        <v>9450000</v>
      </c>
      <c r="N943" s="53">
        <v>945000000</v>
      </c>
      <c r="O943" s="53">
        <v>315000000</v>
      </c>
      <c r="P943" s="92">
        <v>225</v>
      </c>
      <c r="Q943" s="46" t="s">
        <v>7410</v>
      </c>
    </row>
    <row r="944" spans="1:17" ht="36">
      <c r="A944" s="83">
        <v>938</v>
      </c>
      <c r="B944" s="83" t="s">
        <v>193</v>
      </c>
      <c r="C944" s="84" t="s">
        <v>4629</v>
      </c>
      <c r="D944" s="83" t="s">
        <v>4585</v>
      </c>
      <c r="E944" s="83" t="s">
        <v>4586</v>
      </c>
      <c r="F944" s="84" t="s">
        <v>4630</v>
      </c>
      <c r="G944" s="83" t="s">
        <v>3201</v>
      </c>
      <c r="H944" s="83" t="s">
        <v>2</v>
      </c>
      <c r="I944" s="85">
        <v>300</v>
      </c>
      <c r="J944" s="86">
        <v>1656281</v>
      </c>
      <c r="K944" s="85">
        <v>496884300</v>
      </c>
      <c r="L944" s="83">
        <v>0</v>
      </c>
      <c r="M944" s="51">
        <v>7453265</v>
      </c>
      <c r="N944" s="53">
        <v>745326450</v>
      </c>
      <c r="O944" s="53">
        <v>248442150</v>
      </c>
      <c r="P944" s="92">
        <v>450</v>
      </c>
      <c r="Q944" s="46" t="s">
        <v>7411</v>
      </c>
    </row>
    <row r="945" spans="1:17" ht="24">
      <c r="A945" s="83">
        <v>939</v>
      </c>
      <c r="B945" s="83" t="s">
        <v>4631</v>
      </c>
      <c r="C945" s="84" t="s">
        <v>4632</v>
      </c>
      <c r="D945" s="83">
        <v>0</v>
      </c>
      <c r="E945" s="83">
        <v>0</v>
      </c>
      <c r="F945" s="84" t="s">
        <v>4633</v>
      </c>
      <c r="G945" s="83" t="s">
        <v>4634</v>
      </c>
      <c r="H945" s="83" t="s">
        <v>2</v>
      </c>
      <c r="I945" s="85">
        <v>10</v>
      </c>
      <c r="J945" s="86">
        <v>2730105</v>
      </c>
      <c r="K945" s="85">
        <v>27301050</v>
      </c>
      <c r="L945" s="83">
        <v>0</v>
      </c>
      <c r="M945" s="51">
        <v>409516</v>
      </c>
      <c r="N945" s="53">
        <v>40951575</v>
      </c>
      <c r="O945" s="53">
        <v>13650525</v>
      </c>
      <c r="P945" s="92">
        <v>15</v>
      </c>
      <c r="Q945" s="46" t="s">
        <v>7412</v>
      </c>
    </row>
    <row r="946" spans="1:17" ht="60">
      <c r="A946" s="83">
        <v>940</v>
      </c>
      <c r="B946" s="83" t="s">
        <v>707</v>
      </c>
      <c r="C946" s="84" t="s">
        <v>4635</v>
      </c>
      <c r="D946" s="83">
        <v>0</v>
      </c>
      <c r="E946" s="83">
        <v>0</v>
      </c>
      <c r="F946" s="84" t="s">
        <v>4636</v>
      </c>
      <c r="G946" s="83" t="s">
        <v>4637</v>
      </c>
      <c r="H946" s="83" t="s">
        <v>1708</v>
      </c>
      <c r="I946" s="85">
        <v>50</v>
      </c>
      <c r="J946" s="86">
        <v>750750</v>
      </c>
      <c r="K946" s="85">
        <v>37537500</v>
      </c>
      <c r="L946" s="83">
        <v>0</v>
      </c>
      <c r="M946" s="51">
        <v>563063</v>
      </c>
      <c r="N946" s="53">
        <v>56306250</v>
      </c>
      <c r="O946" s="53">
        <v>18768750</v>
      </c>
      <c r="P946" s="92">
        <v>75</v>
      </c>
      <c r="Q946" s="46" t="s">
        <v>7413</v>
      </c>
    </row>
    <row r="947" spans="1:17" ht="60">
      <c r="A947" s="83">
        <v>941</v>
      </c>
      <c r="B947" s="83" t="s">
        <v>708</v>
      </c>
      <c r="C947" s="84" t="s">
        <v>4638</v>
      </c>
      <c r="D947" s="83">
        <v>0</v>
      </c>
      <c r="E947" s="83">
        <v>0</v>
      </c>
      <c r="F947" s="84" t="s">
        <v>4639</v>
      </c>
      <c r="G947" s="83" t="s">
        <v>4640</v>
      </c>
      <c r="H947" s="83" t="s">
        <v>1708</v>
      </c>
      <c r="I947" s="85">
        <v>20</v>
      </c>
      <c r="J947" s="86">
        <v>882000</v>
      </c>
      <c r="K947" s="85">
        <v>17640000</v>
      </c>
      <c r="L947" s="83">
        <v>0</v>
      </c>
      <c r="M947" s="51">
        <v>264600</v>
      </c>
      <c r="N947" s="53">
        <v>26460000</v>
      </c>
      <c r="O947" s="53">
        <v>8820000</v>
      </c>
      <c r="P947" s="92">
        <v>30</v>
      </c>
      <c r="Q947" s="46" t="s">
        <v>7414</v>
      </c>
    </row>
    <row r="948" spans="1:17" ht="72">
      <c r="A948" s="83">
        <v>942</v>
      </c>
      <c r="B948" s="83" t="s">
        <v>4641</v>
      </c>
      <c r="C948" s="84" t="s">
        <v>4642</v>
      </c>
      <c r="D948" s="83">
        <v>0</v>
      </c>
      <c r="E948" s="83" t="s">
        <v>4643</v>
      </c>
      <c r="F948" s="84" t="s">
        <v>4644</v>
      </c>
      <c r="G948" s="83" t="s">
        <v>4645</v>
      </c>
      <c r="H948" s="83" t="s">
        <v>2</v>
      </c>
      <c r="I948" s="85">
        <v>20</v>
      </c>
      <c r="J948" s="86">
        <v>3428775</v>
      </c>
      <c r="K948" s="85">
        <v>68575500</v>
      </c>
      <c r="L948" s="83">
        <v>0</v>
      </c>
      <c r="M948" s="51">
        <v>1028633</v>
      </c>
      <c r="N948" s="53">
        <v>102863250</v>
      </c>
      <c r="O948" s="53">
        <v>34287750</v>
      </c>
      <c r="P948" s="92">
        <v>30</v>
      </c>
      <c r="Q948" s="46" t="s">
        <v>7415</v>
      </c>
    </row>
    <row r="949" spans="1:17" ht="72">
      <c r="A949" s="83">
        <v>943</v>
      </c>
      <c r="B949" s="83" t="s">
        <v>4646</v>
      </c>
      <c r="C949" s="84" t="s">
        <v>4647</v>
      </c>
      <c r="D949" s="83">
        <v>0</v>
      </c>
      <c r="E949" s="83" t="s">
        <v>4643</v>
      </c>
      <c r="F949" s="84" t="s">
        <v>4648</v>
      </c>
      <c r="G949" s="83" t="s">
        <v>4645</v>
      </c>
      <c r="H949" s="83" t="s">
        <v>2</v>
      </c>
      <c r="I949" s="85">
        <v>20</v>
      </c>
      <c r="J949" s="86">
        <v>3264000</v>
      </c>
      <c r="K949" s="85">
        <v>65280000</v>
      </c>
      <c r="L949" s="83">
        <v>0</v>
      </c>
      <c r="M949" s="51">
        <v>979200</v>
      </c>
      <c r="N949" s="53">
        <v>97920000</v>
      </c>
      <c r="O949" s="53">
        <v>32640000</v>
      </c>
      <c r="P949" s="92">
        <v>30</v>
      </c>
      <c r="Q949" s="46" t="s">
        <v>7416</v>
      </c>
    </row>
    <row r="950" spans="1:17" ht="72">
      <c r="A950" s="83">
        <v>944</v>
      </c>
      <c r="B950" s="83" t="s">
        <v>4649</v>
      </c>
      <c r="C950" s="84" t="s">
        <v>4650</v>
      </c>
      <c r="D950" s="83">
        <v>0</v>
      </c>
      <c r="E950" s="83" t="s">
        <v>4643</v>
      </c>
      <c r="F950" s="84" t="s">
        <v>4651</v>
      </c>
      <c r="G950" s="83" t="s">
        <v>4645</v>
      </c>
      <c r="H950" s="83" t="s">
        <v>2</v>
      </c>
      <c r="I950" s="85">
        <v>20</v>
      </c>
      <c r="J950" s="86">
        <v>3375015</v>
      </c>
      <c r="K950" s="85">
        <v>67500300</v>
      </c>
      <c r="L950" s="83">
        <v>0</v>
      </c>
      <c r="M950" s="51">
        <v>1012505</v>
      </c>
      <c r="N950" s="53">
        <v>101250450</v>
      </c>
      <c r="O950" s="53">
        <v>33750150</v>
      </c>
      <c r="P950" s="92">
        <v>30</v>
      </c>
      <c r="Q950" s="46" t="s">
        <v>7417</v>
      </c>
    </row>
    <row r="951" spans="1:17" ht="36">
      <c r="A951" s="83">
        <v>945</v>
      </c>
      <c r="B951" s="83" t="s">
        <v>1456</v>
      </c>
      <c r="C951" s="84" t="s">
        <v>4652</v>
      </c>
      <c r="D951" s="83">
        <v>0</v>
      </c>
      <c r="E951" s="83" t="s">
        <v>4653</v>
      </c>
      <c r="F951" s="84" t="s">
        <v>4654</v>
      </c>
      <c r="G951" s="83" t="s">
        <v>4655</v>
      </c>
      <c r="H951" s="83" t="s">
        <v>2</v>
      </c>
      <c r="I951" s="85">
        <v>8</v>
      </c>
      <c r="J951" s="86">
        <v>3685000</v>
      </c>
      <c r="K951" s="85">
        <v>29480000</v>
      </c>
      <c r="L951" s="83">
        <v>0</v>
      </c>
      <c r="M951" s="51">
        <v>442200</v>
      </c>
      <c r="N951" s="53">
        <v>44220000</v>
      </c>
      <c r="O951" s="53">
        <v>14740000</v>
      </c>
      <c r="P951" s="92">
        <v>12</v>
      </c>
      <c r="Q951" s="46" t="s">
        <v>7418</v>
      </c>
    </row>
    <row r="952" spans="1:17" ht="24">
      <c r="A952" s="83">
        <v>946</v>
      </c>
      <c r="B952" s="83" t="s">
        <v>1315</v>
      </c>
      <c r="C952" s="84" t="s">
        <v>4656</v>
      </c>
      <c r="D952" s="83">
        <v>0</v>
      </c>
      <c r="E952" s="83">
        <v>0</v>
      </c>
      <c r="F952" s="84" t="s">
        <v>4657</v>
      </c>
      <c r="G952" s="83" t="s">
        <v>4658</v>
      </c>
      <c r="H952" s="83" t="s">
        <v>2</v>
      </c>
      <c r="I952" s="85">
        <v>2</v>
      </c>
      <c r="J952" s="86">
        <v>1579000</v>
      </c>
      <c r="K952" s="85">
        <v>3158000</v>
      </c>
      <c r="L952" s="83">
        <v>0</v>
      </c>
      <c r="M952" s="51">
        <v>47370</v>
      </c>
      <c r="N952" s="53">
        <v>4737000</v>
      </c>
      <c r="O952" s="53">
        <v>1579000</v>
      </c>
      <c r="P952" s="92">
        <v>3</v>
      </c>
      <c r="Q952" s="46" t="s">
        <v>7419</v>
      </c>
    </row>
    <row r="953" spans="1:17" ht="36">
      <c r="A953" s="83">
        <v>947</v>
      </c>
      <c r="B953" s="83" t="s">
        <v>4659</v>
      </c>
      <c r="C953" s="84" t="s">
        <v>4660</v>
      </c>
      <c r="D953" s="83">
        <v>0</v>
      </c>
      <c r="E953" s="83">
        <v>0</v>
      </c>
      <c r="F953" s="84" t="s">
        <v>4661</v>
      </c>
      <c r="G953" s="83" t="s">
        <v>4662</v>
      </c>
      <c r="H953" s="83" t="s">
        <v>2</v>
      </c>
      <c r="I953" s="85">
        <v>15</v>
      </c>
      <c r="J953" s="86">
        <v>2500000</v>
      </c>
      <c r="K953" s="85">
        <v>37500000</v>
      </c>
      <c r="L953" s="83">
        <v>0</v>
      </c>
      <c r="M953" s="51">
        <v>562500</v>
      </c>
      <c r="N953" s="53">
        <v>56250000</v>
      </c>
      <c r="O953" s="53">
        <v>18750000</v>
      </c>
      <c r="P953" s="92">
        <v>23</v>
      </c>
      <c r="Q953" s="46" t="s">
        <v>7420</v>
      </c>
    </row>
    <row r="954" spans="1:17" ht="36">
      <c r="A954" s="83">
        <v>948</v>
      </c>
      <c r="B954" s="83" t="s">
        <v>768</v>
      </c>
      <c r="C954" s="84" t="s">
        <v>4663</v>
      </c>
      <c r="D954" s="83">
        <v>0</v>
      </c>
      <c r="E954" s="83">
        <v>0</v>
      </c>
      <c r="F954" s="84" t="s">
        <v>4664</v>
      </c>
      <c r="G954" s="83" t="s">
        <v>4665</v>
      </c>
      <c r="H954" s="83" t="s">
        <v>2</v>
      </c>
      <c r="I954" s="85">
        <v>2</v>
      </c>
      <c r="J954" s="86">
        <v>485850</v>
      </c>
      <c r="K954" s="85">
        <v>971700</v>
      </c>
      <c r="L954" s="83">
        <v>0</v>
      </c>
      <c r="M954" s="51">
        <v>14576</v>
      </c>
      <c r="N954" s="53">
        <v>1457550</v>
      </c>
      <c r="O954" s="53">
        <v>485850</v>
      </c>
      <c r="P954" s="92">
        <v>3</v>
      </c>
      <c r="Q954" s="46" t="s">
        <v>7421</v>
      </c>
    </row>
    <row r="955" spans="1:17" ht="24">
      <c r="A955" s="83">
        <v>949</v>
      </c>
      <c r="B955" s="83" t="s">
        <v>621</v>
      </c>
      <c r="C955" s="84" t="s">
        <v>4666</v>
      </c>
      <c r="D955" s="83">
        <v>0</v>
      </c>
      <c r="E955" s="83">
        <v>0</v>
      </c>
      <c r="F955" s="84" t="s">
        <v>4667</v>
      </c>
      <c r="G955" s="83" t="s">
        <v>4668</v>
      </c>
      <c r="H955" s="83" t="s">
        <v>393</v>
      </c>
      <c r="I955" s="85">
        <v>30</v>
      </c>
      <c r="J955" s="86">
        <v>129800</v>
      </c>
      <c r="K955" s="85">
        <v>3894000</v>
      </c>
      <c r="L955" s="83">
        <v>0</v>
      </c>
      <c r="M955" s="51">
        <v>58410</v>
      </c>
      <c r="N955" s="53">
        <v>5841000</v>
      </c>
      <c r="O955" s="53">
        <v>1947000</v>
      </c>
      <c r="P955" s="92">
        <v>45</v>
      </c>
      <c r="Q955" s="46" t="s">
        <v>7422</v>
      </c>
    </row>
    <row r="956" spans="1:17" ht="24">
      <c r="A956" s="83">
        <v>950</v>
      </c>
      <c r="B956" s="83" t="s">
        <v>697</v>
      </c>
      <c r="C956" s="84" t="s">
        <v>4669</v>
      </c>
      <c r="D956" s="83">
        <v>0</v>
      </c>
      <c r="E956" s="83">
        <v>0</v>
      </c>
      <c r="F956" s="84" t="s">
        <v>4670</v>
      </c>
      <c r="G956" s="83" t="s">
        <v>4671</v>
      </c>
      <c r="H956" s="83" t="s">
        <v>2</v>
      </c>
      <c r="I956" s="85">
        <v>5</v>
      </c>
      <c r="J956" s="86">
        <v>2478000</v>
      </c>
      <c r="K956" s="85">
        <v>12390000</v>
      </c>
      <c r="L956" s="83">
        <v>0</v>
      </c>
      <c r="M956" s="51">
        <v>185850</v>
      </c>
      <c r="N956" s="53">
        <v>18585000</v>
      </c>
      <c r="O956" s="53">
        <v>6195000</v>
      </c>
      <c r="P956" s="92">
        <v>8</v>
      </c>
      <c r="Q956" s="46" t="s">
        <v>7423</v>
      </c>
    </row>
    <row r="957" spans="1:17" ht="72">
      <c r="A957" s="83">
        <v>951</v>
      </c>
      <c r="B957" s="83" t="s">
        <v>4672</v>
      </c>
      <c r="C957" s="84" t="s">
        <v>4673</v>
      </c>
      <c r="D957" s="83">
        <v>0</v>
      </c>
      <c r="E957" s="83">
        <v>0</v>
      </c>
      <c r="F957" s="84" t="s">
        <v>4674</v>
      </c>
      <c r="G957" s="83" t="s">
        <v>459</v>
      </c>
      <c r="H957" s="83" t="s">
        <v>2</v>
      </c>
      <c r="I957" s="85">
        <v>30</v>
      </c>
      <c r="J957" s="86">
        <v>34650000</v>
      </c>
      <c r="K957" s="85">
        <v>1039500000</v>
      </c>
      <c r="L957" s="83">
        <v>0</v>
      </c>
      <c r="M957" s="51">
        <v>15592500</v>
      </c>
      <c r="N957" s="53">
        <v>1559250000</v>
      </c>
      <c r="O957" s="53">
        <v>519750000</v>
      </c>
      <c r="P957" s="92">
        <v>45</v>
      </c>
      <c r="Q957" s="46" t="s">
        <v>7424</v>
      </c>
    </row>
    <row r="958" spans="1:17" ht="36">
      <c r="A958" s="83">
        <v>952</v>
      </c>
      <c r="B958" s="83" t="s">
        <v>1447</v>
      </c>
      <c r="C958" s="84" t="s">
        <v>4675</v>
      </c>
      <c r="D958" s="83">
        <v>0</v>
      </c>
      <c r="E958" s="83" t="s">
        <v>4643</v>
      </c>
      <c r="F958" s="84" t="s">
        <v>4676</v>
      </c>
      <c r="G958" s="83" t="s">
        <v>4677</v>
      </c>
      <c r="H958" s="83" t="s">
        <v>2</v>
      </c>
      <c r="I958" s="85">
        <v>40</v>
      </c>
      <c r="J958" s="86">
        <v>3456000</v>
      </c>
      <c r="K958" s="85">
        <v>138240000</v>
      </c>
      <c r="L958" s="83">
        <v>0</v>
      </c>
      <c r="M958" s="51">
        <v>2073600</v>
      </c>
      <c r="N958" s="53">
        <v>207360000</v>
      </c>
      <c r="O958" s="53">
        <v>69120000</v>
      </c>
      <c r="P958" s="92">
        <v>60</v>
      </c>
      <c r="Q958" s="46" t="s">
        <v>7425</v>
      </c>
    </row>
    <row r="959" spans="1:17" ht="48">
      <c r="A959" s="83">
        <v>953</v>
      </c>
      <c r="B959" s="83" t="s">
        <v>544</v>
      </c>
      <c r="C959" s="84" t="s">
        <v>4678</v>
      </c>
      <c r="D959" s="83">
        <v>0</v>
      </c>
      <c r="E959" s="83" t="s">
        <v>4643</v>
      </c>
      <c r="F959" s="84" t="s">
        <v>4679</v>
      </c>
      <c r="G959" s="83" t="s">
        <v>4677</v>
      </c>
      <c r="H959" s="83" t="s">
        <v>2</v>
      </c>
      <c r="I959" s="85">
        <v>40</v>
      </c>
      <c r="J959" s="86">
        <v>3456000</v>
      </c>
      <c r="K959" s="85">
        <v>138240000</v>
      </c>
      <c r="L959" s="83">
        <v>0</v>
      </c>
      <c r="M959" s="51">
        <v>2073600</v>
      </c>
      <c r="N959" s="53">
        <v>207360000</v>
      </c>
      <c r="O959" s="53">
        <v>69120000</v>
      </c>
      <c r="P959" s="92">
        <v>60</v>
      </c>
      <c r="Q959" s="46" t="s">
        <v>7426</v>
      </c>
    </row>
    <row r="960" spans="1:17" ht="48">
      <c r="A960" s="83">
        <v>954</v>
      </c>
      <c r="B960" s="83" t="s">
        <v>545</v>
      </c>
      <c r="C960" s="84" t="s">
        <v>4680</v>
      </c>
      <c r="D960" s="83">
        <v>0</v>
      </c>
      <c r="E960" s="83" t="s">
        <v>4643</v>
      </c>
      <c r="F960" s="84" t="s">
        <v>4681</v>
      </c>
      <c r="G960" s="83" t="s">
        <v>4682</v>
      </c>
      <c r="H960" s="83" t="s">
        <v>2</v>
      </c>
      <c r="I960" s="85">
        <v>30</v>
      </c>
      <c r="J960" s="86">
        <v>3456000</v>
      </c>
      <c r="K960" s="85">
        <v>103680000</v>
      </c>
      <c r="L960" s="83">
        <v>0</v>
      </c>
      <c r="M960" s="51">
        <v>1555200</v>
      </c>
      <c r="N960" s="53">
        <v>155520000</v>
      </c>
      <c r="O960" s="53">
        <v>51840000</v>
      </c>
      <c r="P960" s="92">
        <v>45</v>
      </c>
      <c r="Q960" s="46" t="s">
        <v>7427</v>
      </c>
    </row>
    <row r="961" spans="1:17" ht="48">
      <c r="A961" s="83">
        <v>955</v>
      </c>
      <c r="B961" s="83" t="s">
        <v>1080</v>
      </c>
      <c r="C961" s="84" t="s">
        <v>4683</v>
      </c>
      <c r="D961" s="83">
        <v>0</v>
      </c>
      <c r="E961" s="83" t="s">
        <v>4643</v>
      </c>
      <c r="F961" s="84" t="s">
        <v>4684</v>
      </c>
      <c r="G961" s="83" t="s">
        <v>4677</v>
      </c>
      <c r="H961" s="83" t="s">
        <v>2</v>
      </c>
      <c r="I961" s="85">
        <v>30</v>
      </c>
      <c r="J961" s="86">
        <v>3456000</v>
      </c>
      <c r="K961" s="85">
        <v>103680000</v>
      </c>
      <c r="L961" s="83">
        <v>0</v>
      </c>
      <c r="M961" s="51">
        <v>1555200</v>
      </c>
      <c r="N961" s="53">
        <v>155520000</v>
      </c>
      <c r="O961" s="53">
        <v>51840000</v>
      </c>
      <c r="P961" s="92">
        <v>45</v>
      </c>
      <c r="Q961" s="46" t="s">
        <v>7428</v>
      </c>
    </row>
    <row r="962" spans="1:17" ht="72">
      <c r="A962" s="83">
        <v>956</v>
      </c>
      <c r="B962" s="83" t="s">
        <v>4685</v>
      </c>
      <c r="C962" s="84" t="s">
        <v>4686</v>
      </c>
      <c r="D962" s="83">
        <v>0</v>
      </c>
      <c r="E962" s="83">
        <v>0</v>
      </c>
      <c r="F962" s="84" t="s">
        <v>4687</v>
      </c>
      <c r="G962" s="83" t="s">
        <v>4688</v>
      </c>
      <c r="H962" s="83" t="s">
        <v>2</v>
      </c>
      <c r="I962" s="85">
        <v>2</v>
      </c>
      <c r="J962" s="86">
        <v>3670000</v>
      </c>
      <c r="K962" s="85">
        <v>7340000</v>
      </c>
      <c r="L962" s="83">
        <v>0</v>
      </c>
      <c r="M962" s="51">
        <v>110100</v>
      </c>
      <c r="N962" s="53">
        <v>11010000</v>
      </c>
      <c r="O962" s="53">
        <v>3670000</v>
      </c>
      <c r="P962" s="92">
        <v>3</v>
      </c>
      <c r="Q962" s="46" t="s">
        <v>7429</v>
      </c>
    </row>
    <row r="963" spans="1:17" ht="48">
      <c r="A963" s="83">
        <v>957</v>
      </c>
      <c r="B963" s="83" t="s">
        <v>1313</v>
      </c>
      <c r="C963" s="84" t="s">
        <v>4689</v>
      </c>
      <c r="D963" s="83">
        <v>0</v>
      </c>
      <c r="E963" s="83">
        <v>0</v>
      </c>
      <c r="F963" s="84" t="s">
        <v>4690</v>
      </c>
      <c r="G963" s="83" t="s">
        <v>4691</v>
      </c>
      <c r="H963" s="83" t="s">
        <v>2</v>
      </c>
      <c r="I963" s="85">
        <v>60</v>
      </c>
      <c r="J963" s="86">
        <v>2630000</v>
      </c>
      <c r="K963" s="85">
        <v>157800000</v>
      </c>
      <c r="L963" s="83">
        <v>0</v>
      </c>
      <c r="M963" s="51">
        <v>2367000</v>
      </c>
      <c r="N963" s="53">
        <v>236700000</v>
      </c>
      <c r="O963" s="53">
        <v>78900000</v>
      </c>
      <c r="P963" s="92">
        <v>90</v>
      </c>
      <c r="Q963" s="46" t="s">
        <v>7430</v>
      </c>
    </row>
    <row r="964" spans="1:17" ht="108">
      <c r="A964" s="83">
        <v>958</v>
      </c>
      <c r="B964" s="83" t="s">
        <v>4692</v>
      </c>
      <c r="C964" s="84" t="s">
        <v>4693</v>
      </c>
      <c r="D964" s="83">
        <v>0</v>
      </c>
      <c r="E964" s="83">
        <v>0</v>
      </c>
      <c r="F964" s="84" t="s">
        <v>4694</v>
      </c>
      <c r="G964" s="83" t="s">
        <v>4695</v>
      </c>
      <c r="H964" s="83" t="s">
        <v>2</v>
      </c>
      <c r="I964" s="85">
        <v>10</v>
      </c>
      <c r="J964" s="86">
        <v>2800000</v>
      </c>
      <c r="K964" s="85">
        <v>28000000</v>
      </c>
      <c r="L964" s="83">
        <v>0</v>
      </c>
      <c r="M964" s="51">
        <v>420000</v>
      </c>
      <c r="N964" s="53">
        <v>42000000</v>
      </c>
      <c r="O964" s="53">
        <v>14000000</v>
      </c>
      <c r="P964" s="92">
        <v>15</v>
      </c>
      <c r="Q964" s="46" t="s">
        <v>7431</v>
      </c>
    </row>
    <row r="965" spans="1:17" ht="276">
      <c r="A965" s="83">
        <v>959</v>
      </c>
      <c r="B965" s="83" t="s">
        <v>4696</v>
      </c>
      <c r="C965" s="84" t="s">
        <v>4697</v>
      </c>
      <c r="D965" s="83">
        <v>0</v>
      </c>
      <c r="E965" s="83">
        <v>0</v>
      </c>
      <c r="F965" s="84" t="s">
        <v>4698</v>
      </c>
      <c r="G965" s="83" t="s">
        <v>4699</v>
      </c>
      <c r="H965" s="83" t="s">
        <v>3</v>
      </c>
      <c r="I965" s="85">
        <v>4000</v>
      </c>
      <c r="J965" s="86">
        <v>54000</v>
      </c>
      <c r="K965" s="85">
        <v>216000000</v>
      </c>
      <c r="L965" s="83" t="s">
        <v>1695</v>
      </c>
      <c r="M965" s="51">
        <v>3240000</v>
      </c>
      <c r="N965" s="53">
        <v>324000000</v>
      </c>
      <c r="O965" s="53">
        <v>108000000</v>
      </c>
      <c r="P965" s="92">
        <v>6000</v>
      </c>
      <c r="Q965" s="46" t="s">
        <v>7432</v>
      </c>
    </row>
    <row r="966" spans="1:17" ht="252">
      <c r="A966" s="83">
        <v>960</v>
      </c>
      <c r="B966" s="83" t="s">
        <v>4700</v>
      </c>
      <c r="C966" s="84" t="s">
        <v>4701</v>
      </c>
      <c r="D966" s="83">
        <v>0</v>
      </c>
      <c r="E966" s="83">
        <v>0</v>
      </c>
      <c r="F966" s="84" t="s">
        <v>4702</v>
      </c>
      <c r="G966" s="83" t="s">
        <v>4703</v>
      </c>
      <c r="H966" s="83" t="s">
        <v>3</v>
      </c>
      <c r="I966" s="85">
        <v>30000</v>
      </c>
      <c r="J966" s="86">
        <v>15500</v>
      </c>
      <c r="K966" s="85">
        <v>465000000</v>
      </c>
      <c r="L966" s="83" t="s">
        <v>1695</v>
      </c>
      <c r="M966" s="51">
        <v>6975000</v>
      </c>
      <c r="N966" s="53">
        <v>697500000</v>
      </c>
      <c r="O966" s="53">
        <v>232500000</v>
      </c>
      <c r="P966" s="92">
        <v>45000</v>
      </c>
      <c r="Q966" s="46" t="s">
        <v>7433</v>
      </c>
    </row>
    <row r="967" spans="1:17" ht="252">
      <c r="A967" s="83">
        <v>961</v>
      </c>
      <c r="B967" s="83" t="s">
        <v>4704</v>
      </c>
      <c r="C967" s="84" t="s">
        <v>4705</v>
      </c>
      <c r="D967" s="83">
        <v>0</v>
      </c>
      <c r="E967" s="83">
        <v>0</v>
      </c>
      <c r="F967" s="84" t="s">
        <v>4706</v>
      </c>
      <c r="G967" s="83" t="s">
        <v>4707</v>
      </c>
      <c r="H967" s="83" t="s">
        <v>3</v>
      </c>
      <c r="I967" s="85">
        <v>6000</v>
      </c>
      <c r="J967" s="86">
        <v>57750</v>
      </c>
      <c r="K967" s="85">
        <v>346500000</v>
      </c>
      <c r="L967" s="83" t="s">
        <v>1695</v>
      </c>
      <c r="M967" s="51">
        <v>5197500</v>
      </c>
      <c r="N967" s="53">
        <v>519750000</v>
      </c>
      <c r="O967" s="53">
        <v>173250000</v>
      </c>
      <c r="P967" s="92">
        <v>9000</v>
      </c>
      <c r="Q967" s="46" t="s">
        <v>7434</v>
      </c>
    </row>
    <row r="968" spans="1:17" ht="252">
      <c r="A968" s="83">
        <v>962</v>
      </c>
      <c r="B968" s="83" t="s">
        <v>4708</v>
      </c>
      <c r="C968" s="84" t="s">
        <v>4709</v>
      </c>
      <c r="D968" s="83">
        <v>0</v>
      </c>
      <c r="E968" s="83">
        <v>0</v>
      </c>
      <c r="F968" s="84" t="s">
        <v>4710</v>
      </c>
      <c r="G968" s="83" t="s">
        <v>4703</v>
      </c>
      <c r="H968" s="83" t="s">
        <v>3</v>
      </c>
      <c r="I968" s="85">
        <v>8000</v>
      </c>
      <c r="J968" s="86">
        <v>76230</v>
      </c>
      <c r="K968" s="85">
        <v>609840000</v>
      </c>
      <c r="L968" s="83">
        <v>0</v>
      </c>
      <c r="M968" s="51">
        <v>9147600</v>
      </c>
      <c r="N968" s="53">
        <v>914760000</v>
      </c>
      <c r="O968" s="53">
        <v>304920000</v>
      </c>
      <c r="P968" s="92">
        <v>12000</v>
      </c>
      <c r="Q968" s="46" t="s">
        <v>7435</v>
      </c>
    </row>
    <row r="969" spans="1:17" ht="252">
      <c r="A969" s="83">
        <v>963</v>
      </c>
      <c r="B969" s="83" t="s">
        <v>4711</v>
      </c>
      <c r="C969" s="84" t="s">
        <v>4712</v>
      </c>
      <c r="D969" s="83">
        <v>0</v>
      </c>
      <c r="E969" s="83">
        <v>0</v>
      </c>
      <c r="F969" s="84" t="s">
        <v>4713</v>
      </c>
      <c r="G969" s="83" t="s">
        <v>4703</v>
      </c>
      <c r="H969" s="83" t="s">
        <v>3</v>
      </c>
      <c r="I969" s="85">
        <v>500</v>
      </c>
      <c r="J969" s="86">
        <v>83160</v>
      </c>
      <c r="K969" s="85">
        <v>41580000</v>
      </c>
      <c r="L969" s="83">
        <v>0</v>
      </c>
      <c r="M969" s="51">
        <v>623700</v>
      </c>
      <c r="N969" s="53">
        <v>62370000</v>
      </c>
      <c r="O969" s="53">
        <v>20790000</v>
      </c>
      <c r="P969" s="92">
        <v>750</v>
      </c>
      <c r="Q969" s="46" t="s">
        <v>7436</v>
      </c>
    </row>
    <row r="970" spans="1:17" ht="192">
      <c r="A970" s="83">
        <v>964</v>
      </c>
      <c r="B970" s="83" t="s">
        <v>4714</v>
      </c>
      <c r="C970" s="84" t="s">
        <v>4715</v>
      </c>
      <c r="D970" s="83">
        <v>0</v>
      </c>
      <c r="E970" s="83">
        <v>0</v>
      </c>
      <c r="F970" s="84" t="s">
        <v>4716</v>
      </c>
      <c r="G970" s="83" t="s">
        <v>4703</v>
      </c>
      <c r="H970" s="83" t="s">
        <v>3</v>
      </c>
      <c r="I970" s="85">
        <v>2500</v>
      </c>
      <c r="J970" s="86">
        <v>47250</v>
      </c>
      <c r="K970" s="85">
        <v>118125000</v>
      </c>
      <c r="L970" s="83">
        <v>0</v>
      </c>
      <c r="M970" s="51">
        <v>1771875</v>
      </c>
      <c r="N970" s="53">
        <v>177187500</v>
      </c>
      <c r="O970" s="53">
        <v>59062500</v>
      </c>
      <c r="P970" s="92">
        <v>3750</v>
      </c>
      <c r="Q970" s="46" t="s">
        <v>7437</v>
      </c>
    </row>
    <row r="971" spans="1:17" ht="240">
      <c r="A971" s="83">
        <v>965</v>
      </c>
      <c r="B971" s="83" t="s">
        <v>4717</v>
      </c>
      <c r="C971" s="84" t="s">
        <v>4718</v>
      </c>
      <c r="D971" s="83">
        <v>0</v>
      </c>
      <c r="E971" s="83">
        <v>0</v>
      </c>
      <c r="F971" s="84" t="s">
        <v>4719</v>
      </c>
      <c r="G971" s="83" t="s">
        <v>4703</v>
      </c>
      <c r="H971" s="83" t="s">
        <v>3</v>
      </c>
      <c r="I971" s="85">
        <v>4000</v>
      </c>
      <c r="J971" s="86">
        <v>18900</v>
      </c>
      <c r="K971" s="85">
        <v>75600000</v>
      </c>
      <c r="L971" s="83" t="s">
        <v>1695</v>
      </c>
      <c r="M971" s="51">
        <v>1134000</v>
      </c>
      <c r="N971" s="53">
        <v>113400000</v>
      </c>
      <c r="O971" s="53">
        <v>37800000</v>
      </c>
      <c r="P971" s="92">
        <v>6000</v>
      </c>
      <c r="Q971" s="46" t="s">
        <v>7438</v>
      </c>
    </row>
    <row r="972" spans="1:17" ht="36">
      <c r="A972" s="83">
        <v>966</v>
      </c>
      <c r="B972" s="83" t="s">
        <v>733</v>
      </c>
      <c r="C972" s="84" t="s">
        <v>4720</v>
      </c>
      <c r="D972" s="83">
        <v>0</v>
      </c>
      <c r="E972" s="83">
        <v>0</v>
      </c>
      <c r="F972" s="84" t="s">
        <v>4721</v>
      </c>
      <c r="G972" s="83" t="s">
        <v>4665</v>
      </c>
      <c r="H972" s="83" t="s">
        <v>2</v>
      </c>
      <c r="I972" s="85">
        <v>2</v>
      </c>
      <c r="J972" s="86">
        <v>520000</v>
      </c>
      <c r="K972" s="85">
        <v>1040000</v>
      </c>
      <c r="L972" s="83">
        <v>0</v>
      </c>
      <c r="M972" s="51">
        <v>15600</v>
      </c>
      <c r="N972" s="53">
        <v>1560000</v>
      </c>
      <c r="O972" s="53">
        <v>520000</v>
      </c>
      <c r="P972" s="92">
        <v>3</v>
      </c>
      <c r="Q972" s="46" t="s">
        <v>7439</v>
      </c>
    </row>
    <row r="973" spans="1:17" ht="36">
      <c r="A973" s="83">
        <v>967</v>
      </c>
      <c r="B973" s="83" t="s">
        <v>734</v>
      </c>
      <c r="C973" s="84" t="s">
        <v>4722</v>
      </c>
      <c r="D973" s="83">
        <v>0</v>
      </c>
      <c r="E973" s="83">
        <v>0</v>
      </c>
      <c r="F973" s="84" t="s">
        <v>4723</v>
      </c>
      <c r="G973" s="83" t="s">
        <v>4665</v>
      </c>
      <c r="H973" s="83" t="s">
        <v>2</v>
      </c>
      <c r="I973" s="85">
        <v>2</v>
      </c>
      <c r="J973" s="86">
        <v>425250</v>
      </c>
      <c r="K973" s="85">
        <v>850500</v>
      </c>
      <c r="L973" s="83">
        <v>0</v>
      </c>
      <c r="M973" s="51">
        <v>12758</v>
      </c>
      <c r="N973" s="53">
        <v>1275750</v>
      </c>
      <c r="O973" s="53">
        <v>425250</v>
      </c>
      <c r="P973" s="92">
        <v>3</v>
      </c>
      <c r="Q973" s="46" t="s">
        <v>7440</v>
      </c>
    </row>
    <row r="974" spans="1:17" ht="36">
      <c r="A974" s="83">
        <v>968</v>
      </c>
      <c r="B974" s="83" t="s">
        <v>740</v>
      </c>
      <c r="C974" s="84" t="s">
        <v>4724</v>
      </c>
      <c r="D974" s="83">
        <v>0</v>
      </c>
      <c r="E974" s="83">
        <v>0</v>
      </c>
      <c r="F974" s="84" t="s">
        <v>4725</v>
      </c>
      <c r="G974" s="83" t="s">
        <v>4665</v>
      </c>
      <c r="H974" s="83" t="s">
        <v>2</v>
      </c>
      <c r="I974" s="85">
        <v>2</v>
      </c>
      <c r="J974" s="86">
        <v>510000</v>
      </c>
      <c r="K974" s="85">
        <v>1020000</v>
      </c>
      <c r="L974" s="83">
        <v>0</v>
      </c>
      <c r="M974" s="51">
        <v>15300</v>
      </c>
      <c r="N974" s="53">
        <v>1530000</v>
      </c>
      <c r="O974" s="53">
        <v>510000</v>
      </c>
      <c r="P974" s="92">
        <v>3</v>
      </c>
      <c r="Q974" s="46" t="s">
        <v>7441</v>
      </c>
    </row>
    <row r="975" spans="1:17" ht="36">
      <c r="A975" s="83">
        <v>969</v>
      </c>
      <c r="B975" s="83" t="s">
        <v>722</v>
      </c>
      <c r="C975" s="84" t="s">
        <v>4726</v>
      </c>
      <c r="D975" s="83">
        <v>0</v>
      </c>
      <c r="E975" s="83">
        <v>0</v>
      </c>
      <c r="F975" s="84" t="s">
        <v>4727</v>
      </c>
      <c r="G975" s="83" t="s">
        <v>4665</v>
      </c>
      <c r="H975" s="83" t="s">
        <v>2</v>
      </c>
      <c r="I975" s="85">
        <v>2</v>
      </c>
      <c r="J975" s="86">
        <v>540000</v>
      </c>
      <c r="K975" s="85">
        <v>1080000</v>
      </c>
      <c r="L975" s="83">
        <v>0</v>
      </c>
      <c r="M975" s="51">
        <v>16200</v>
      </c>
      <c r="N975" s="53">
        <v>1620000</v>
      </c>
      <c r="O975" s="53">
        <v>540000</v>
      </c>
      <c r="P975" s="92">
        <v>3</v>
      </c>
      <c r="Q975" s="46" t="s">
        <v>7442</v>
      </c>
    </row>
    <row r="976" spans="1:17" ht="36">
      <c r="A976" s="83">
        <v>970</v>
      </c>
      <c r="B976" s="83" t="s">
        <v>731</v>
      </c>
      <c r="C976" s="84" t="s">
        <v>4728</v>
      </c>
      <c r="D976" s="83">
        <v>0</v>
      </c>
      <c r="E976" s="83">
        <v>0</v>
      </c>
      <c r="F976" s="84" t="s">
        <v>4729</v>
      </c>
      <c r="G976" s="83" t="s">
        <v>4665</v>
      </c>
      <c r="H976" s="83" t="s">
        <v>2</v>
      </c>
      <c r="I976" s="85">
        <v>2</v>
      </c>
      <c r="J976" s="86">
        <v>450000</v>
      </c>
      <c r="K976" s="85">
        <v>900000</v>
      </c>
      <c r="L976" s="83">
        <v>0</v>
      </c>
      <c r="M976" s="51">
        <v>13500</v>
      </c>
      <c r="N976" s="53">
        <v>1350000</v>
      </c>
      <c r="O976" s="53">
        <v>450000</v>
      </c>
      <c r="P976" s="92">
        <v>3</v>
      </c>
      <c r="Q976" s="46" t="s">
        <v>7443</v>
      </c>
    </row>
    <row r="977" spans="1:17" ht="36">
      <c r="A977" s="83">
        <v>971</v>
      </c>
      <c r="B977" s="83" t="s">
        <v>742</v>
      </c>
      <c r="C977" s="84" t="s">
        <v>4730</v>
      </c>
      <c r="D977" s="83">
        <v>0</v>
      </c>
      <c r="E977" s="83">
        <v>0</v>
      </c>
      <c r="F977" s="84" t="s">
        <v>4731</v>
      </c>
      <c r="G977" s="83" t="s">
        <v>4665</v>
      </c>
      <c r="H977" s="83" t="s">
        <v>2</v>
      </c>
      <c r="I977" s="85">
        <v>2</v>
      </c>
      <c r="J977" s="86">
        <v>525000</v>
      </c>
      <c r="K977" s="85">
        <v>1050000</v>
      </c>
      <c r="L977" s="83">
        <v>0</v>
      </c>
      <c r="M977" s="51">
        <v>15750</v>
      </c>
      <c r="N977" s="53">
        <v>1575000</v>
      </c>
      <c r="O977" s="53">
        <v>525000</v>
      </c>
      <c r="P977" s="92">
        <v>3</v>
      </c>
      <c r="Q977" s="46" t="s">
        <v>7444</v>
      </c>
    </row>
    <row r="978" spans="1:17" ht="36">
      <c r="A978" s="83">
        <v>972</v>
      </c>
      <c r="B978" s="83" t="s">
        <v>764</v>
      </c>
      <c r="C978" s="84" t="s">
        <v>4732</v>
      </c>
      <c r="D978" s="83">
        <v>0</v>
      </c>
      <c r="E978" s="83">
        <v>0</v>
      </c>
      <c r="F978" s="84" t="s">
        <v>4733</v>
      </c>
      <c r="G978" s="83" t="s">
        <v>4665</v>
      </c>
      <c r="H978" s="83" t="s">
        <v>2</v>
      </c>
      <c r="I978" s="85">
        <v>2</v>
      </c>
      <c r="J978" s="86">
        <v>520000</v>
      </c>
      <c r="K978" s="85">
        <v>1040000</v>
      </c>
      <c r="L978" s="83">
        <v>0</v>
      </c>
      <c r="M978" s="51">
        <v>15600</v>
      </c>
      <c r="N978" s="53">
        <v>1560000</v>
      </c>
      <c r="O978" s="53">
        <v>520000</v>
      </c>
      <c r="P978" s="92">
        <v>3</v>
      </c>
      <c r="Q978" s="46" t="s">
        <v>7445</v>
      </c>
    </row>
    <row r="979" spans="1:17" ht="36">
      <c r="A979" s="83">
        <v>973</v>
      </c>
      <c r="B979" s="83" t="s">
        <v>775</v>
      </c>
      <c r="C979" s="84" t="s">
        <v>4734</v>
      </c>
      <c r="D979" s="83">
        <v>0</v>
      </c>
      <c r="E979" s="83">
        <v>0</v>
      </c>
      <c r="F979" s="84" t="s">
        <v>4735</v>
      </c>
      <c r="G979" s="83" t="s">
        <v>4665</v>
      </c>
      <c r="H979" s="83" t="s">
        <v>2</v>
      </c>
      <c r="I979" s="85">
        <v>2</v>
      </c>
      <c r="J979" s="86">
        <v>425250</v>
      </c>
      <c r="K979" s="85">
        <v>850500</v>
      </c>
      <c r="L979" s="83">
        <v>0</v>
      </c>
      <c r="M979" s="51">
        <v>12758</v>
      </c>
      <c r="N979" s="53">
        <v>1275750</v>
      </c>
      <c r="O979" s="53">
        <v>425250</v>
      </c>
      <c r="P979" s="92">
        <v>3</v>
      </c>
      <c r="Q979" s="46" t="s">
        <v>7446</v>
      </c>
    </row>
    <row r="980" spans="1:17" ht="36">
      <c r="A980" s="83">
        <v>974</v>
      </c>
      <c r="B980" s="83" t="s">
        <v>725</v>
      </c>
      <c r="C980" s="84" t="s">
        <v>4736</v>
      </c>
      <c r="D980" s="83">
        <v>0</v>
      </c>
      <c r="E980" s="83">
        <v>0</v>
      </c>
      <c r="F980" s="84" t="s">
        <v>4737</v>
      </c>
      <c r="G980" s="83" t="s">
        <v>4665</v>
      </c>
      <c r="H980" s="83" t="s">
        <v>2</v>
      </c>
      <c r="I980" s="85">
        <v>2</v>
      </c>
      <c r="J980" s="86">
        <v>485000</v>
      </c>
      <c r="K980" s="85">
        <v>970000</v>
      </c>
      <c r="L980" s="83">
        <v>0</v>
      </c>
      <c r="M980" s="51">
        <v>14550</v>
      </c>
      <c r="N980" s="53">
        <v>1455000</v>
      </c>
      <c r="O980" s="53">
        <v>485000</v>
      </c>
      <c r="P980" s="92">
        <v>3</v>
      </c>
      <c r="Q980" s="46" t="s">
        <v>7447</v>
      </c>
    </row>
    <row r="981" spans="1:17" ht="36">
      <c r="A981" s="83">
        <v>975</v>
      </c>
      <c r="B981" s="83" t="s">
        <v>726</v>
      </c>
      <c r="C981" s="84" t="s">
        <v>4738</v>
      </c>
      <c r="D981" s="83">
        <v>0</v>
      </c>
      <c r="E981" s="83">
        <v>0</v>
      </c>
      <c r="F981" s="84" t="s">
        <v>4739</v>
      </c>
      <c r="G981" s="83" t="s">
        <v>4665</v>
      </c>
      <c r="H981" s="83" t="s">
        <v>2</v>
      </c>
      <c r="I981" s="85">
        <v>2</v>
      </c>
      <c r="J981" s="86">
        <v>425250</v>
      </c>
      <c r="K981" s="85">
        <v>850500</v>
      </c>
      <c r="L981" s="83">
        <v>0</v>
      </c>
      <c r="M981" s="51">
        <v>12758</v>
      </c>
      <c r="N981" s="53">
        <v>1275750</v>
      </c>
      <c r="O981" s="53">
        <v>425250</v>
      </c>
      <c r="P981" s="92">
        <v>3</v>
      </c>
      <c r="Q981" s="46" t="s">
        <v>7448</v>
      </c>
    </row>
    <row r="982" spans="1:17" ht="36">
      <c r="A982" s="83">
        <v>976</v>
      </c>
      <c r="B982" s="83" t="s">
        <v>4740</v>
      </c>
      <c r="C982" s="84" t="s">
        <v>4741</v>
      </c>
      <c r="D982" s="83">
        <v>0</v>
      </c>
      <c r="E982" s="83">
        <v>0</v>
      </c>
      <c r="F982" s="84" t="s">
        <v>4742</v>
      </c>
      <c r="G982" s="83" t="s">
        <v>4743</v>
      </c>
      <c r="H982" s="83" t="s">
        <v>2</v>
      </c>
      <c r="I982" s="85">
        <v>2</v>
      </c>
      <c r="J982" s="86">
        <v>525000</v>
      </c>
      <c r="K982" s="85">
        <v>1050000</v>
      </c>
      <c r="L982" s="83">
        <v>0</v>
      </c>
      <c r="M982" s="51">
        <v>15750</v>
      </c>
      <c r="N982" s="53">
        <v>1575000</v>
      </c>
      <c r="O982" s="53">
        <v>525000</v>
      </c>
      <c r="P982" s="92">
        <v>3</v>
      </c>
      <c r="Q982" s="46" t="s">
        <v>7449</v>
      </c>
    </row>
    <row r="983" spans="1:17" ht="36">
      <c r="A983" s="83">
        <v>977</v>
      </c>
      <c r="B983" s="83" t="s">
        <v>728</v>
      </c>
      <c r="C983" s="84" t="s">
        <v>4744</v>
      </c>
      <c r="D983" s="83">
        <v>0</v>
      </c>
      <c r="E983" s="83">
        <v>0</v>
      </c>
      <c r="F983" s="84" t="s">
        <v>4745</v>
      </c>
      <c r="G983" s="83" t="s">
        <v>4665</v>
      </c>
      <c r="H983" s="83" t="s">
        <v>2</v>
      </c>
      <c r="I983" s="85">
        <v>2</v>
      </c>
      <c r="J983" s="86">
        <v>425250</v>
      </c>
      <c r="K983" s="85">
        <v>850500</v>
      </c>
      <c r="L983" s="83">
        <v>0</v>
      </c>
      <c r="M983" s="51">
        <v>12758</v>
      </c>
      <c r="N983" s="53">
        <v>1275750</v>
      </c>
      <c r="O983" s="53">
        <v>425250</v>
      </c>
      <c r="P983" s="92">
        <v>3</v>
      </c>
      <c r="Q983" s="46" t="s">
        <v>7450</v>
      </c>
    </row>
    <row r="984" spans="1:17" ht="36">
      <c r="A984" s="83">
        <v>978</v>
      </c>
      <c r="B984" s="83" t="s">
        <v>729</v>
      </c>
      <c r="C984" s="84" t="s">
        <v>4746</v>
      </c>
      <c r="D984" s="83">
        <v>0</v>
      </c>
      <c r="E984" s="83">
        <v>0</v>
      </c>
      <c r="F984" s="84" t="s">
        <v>4747</v>
      </c>
      <c r="G984" s="83" t="s">
        <v>4665</v>
      </c>
      <c r="H984" s="83" t="s">
        <v>2</v>
      </c>
      <c r="I984" s="85">
        <v>2</v>
      </c>
      <c r="J984" s="86">
        <v>425250</v>
      </c>
      <c r="K984" s="85">
        <v>850500</v>
      </c>
      <c r="L984" s="83">
        <v>0</v>
      </c>
      <c r="M984" s="51">
        <v>12758</v>
      </c>
      <c r="N984" s="53">
        <v>1275750</v>
      </c>
      <c r="O984" s="53">
        <v>425250</v>
      </c>
      <c r="P984" s="92">
        <v>3</v>
      </c>
      <c r="Q984" s="46" t="s">
        <v>7451</v>
      </c>
    </row>
    <row r="985" spans="1:17" ht="36">
      <c r="A985" s="83">
        <v>979</v>
      </c>
      <c r="B985" s="83" t="s">
        <v>732</v>
      </c>
      <c r="C985" s="84" t="s">
        <v>4748</v>
      </c>
      <c r="D985" s="83">
        <v>0</v>
      </c>
      <c r="E985" s="83">
        <v>0</v>
      </c>
      <c r="F985" s="84" t="s">
        <v>4749</v>
      </c>
      <c r="G985" s="83" t="s">
        <v>4665</v>
      </c>
      <c r="H985" s="83" t="s">
        <v>2</v>
      </c>
      <c r="I985" s="85">
        <v>2</v>
      </c>
      <c r="J985" s="86">
        <v>425250</v>
      </c>
      <c r="K985" s="85">
        <v>850500</v>
      </c>
      <c r="L985" s="83">
        <v>0</v>
      </c>
      <c r="M985" s="51">
        <v>12758</v>
      </c>
      <c r="N985" s="53">
        <v>1275750</v>
      </c>
      <c r="O985" s="53">
        <v>425250</v>
      </c>
      <c r="P985" s="92">
        <v>3</v>
      </c>
      <c r="Q985" s="46" t="s">
        <v>7452</v>
      </c>
    </row>
    <row r="986" spans="1:17" ht="36">
      <c r="A986" s="83">
        <v>980</v>
      </c>
      <c r="B986" s="83" t="s">
        <v>739</v>
      </c>
      <c r="C986" s="84" t="s">
        <v>4750</v>
      </c>
      <c r="D986" s="83">
        <v>0</v>
      </c>
      <c r="E986" s="83">
        <v>0</v>
      </c>
      <c r="F986" s="84" t="s">
        <v>4751</v>
      </c>
      <c r="G986" s="83" t="s">
        <v>4665</v>
      </c>
      <c r="H986" s="83" t="s">
        <v>2</v>
      </c>
      <c r="I986" s="85">
        <v>2</v>
      </c>
      <c r="J986" s="86">
        <v>425250</v>
      </c>
      <c r="K986" s="85">
        <v>850500</v>
      </c>
      <c r="L986" s="83">
        <v>0</v>
      </c>
      <c r="M986" s="51">
        <v>12758</v>
      </c>
      <c r="N986" s="53">
        <v>1275750</v>
      </c>
      <c r="O986" s="53">
        <v>425250</v>
      </c>
      <c r="P986" s="92">
        <v>3</v>
      </c>
      <c r="Q986" s="46" t="s">
        <v>7453</v>
      </c>
    </row>
    <row r="987" spans="1:17" ht="36">
      <c r="A987" s="83">
        <v>981</v>
      </c>
      <c r="B987" s="83" t="s">
        <v>741</v>
      </c>
      <c r="C987" s="84" t="s">
        <v>4752</v>
      </c>
      <c r="D987" s="83">
        <v>0</v>
      </c>
      <c r="E987" s="83">
        <v>0</v>
      </c>
      <c r="F987" s="84" t="s">
        <v>4753</v>
      </c>
      <c r="G987" s="83" t="s">
        <v>4665</v>
      </c>
      <c r="H987" s="83" t="s">
        <v>2</v>
      </c>
      <c r="I987" s="85">
        <v>2</v>
      </c>
      <c r="J987" s="86">
        <v>460000</v>
      </c>
      <c r="K987" s="85">
        <v>920000</v>
      </c>
      <c r="L987" s="83">
        <v>0</v>
      </c>
      <c r="M987" s="51">
        <v>13800</v>
      </c>
      <c r="N987" s="53">
        <v>1380000</v>
      </c>
      <c r="O987" s="53">
        <v>460000</v>
      </c>
      <c r="P987" s="92">
        <v>3</v>
      </c>
      <c r="Q987" s="46" t="s">
        <v>7454</v>
      </c>
    </row>
    <row r="988" spans="1:17" ht="36">
      <c r="A988" s="83">
        <v>982</v>
      </c>
      <c r="B988" s="83" t="s">
        <v>745</v>
      </c>
      <c r="C988" s="84" t="s">
        <v>4754</v>
      </c>
      <c r="D988" s="83">
        <v>0</v>
      </c>
      <c r="E988" s="83">
        <v>0</v>
      </c>
      <c r="F988" s="84" t="s">
        <v>4755</v>
      </c>
      <c r="G988" s="83" t="s">
        <v>4665</v>
      </c>
      <c r="H988" s="83" t="s">
        <v>2</v>
      </c>
      <c r="I988" s="85">
        <v>2</v>
      </c>
      <c r="J988" s="86">
        <v>520000</v>
      </c>
      <c r="K988" s="85">
        <v>1040000</v>
      </c>
      <c r="L988" s="83">
        <v>0</v>
      </c>
      <c r="M988" s="51">
        <v>15600</v>
      </c>
      <c r="N988" s="53">
        <v>1560000</v>
      </c>
      <c r="O988" s="53">
        <v>520000</v>
      </c>
      <c r="P988" s="92">
        <v>3</v>
      </c>
      <c r="Q988" s="46" t="s">
        <v>7455</v>
      </c>
    </row>
    <row r="989" spans="1:17" ht="36">
      <c r="A989" s="83">
        <v>983</v>
      </c>
      <c r="B989" s="83" t="s">
        <v>746</v>
      </c>
      <c r="C989" s="84" t="s">
        <v>4756</v>
      </c>
      <c r="D989" s="83">
        <v>0</v>
      </c>
      <c r="E989" s="83">
        <v>0</v>
      </c>
      <c r="F989" s="84" t="s">
        <v>4757</v>
      </c>
      <c r="G989" s="83" t="s">
        <v>4665</v>
      </c>
      <c r="H989" s="83" t="s">
        <v>2</v>
      </c>
      <c r="I989" s="85">
        <v>2</v>
      </c>
      <c r="J989" s="86">
        <v>420000</v>
      </c>
      <c r="K989" s="85">
        <v>840000</v>
      </c>
      <c r="L989" s="83">
        <v>0</v>
      </c>
      <c r="M989" s="51">
        <v>12600</v>
      </c>
      <c r="N989" s="53">
        <v>1260000</v>
      </c>
      <c r="O989" s="53">
        <v>420000</v>
      </c>
      <c r="P989" s="92">
        <v>3</v>
      </c>
      <c r="Q989" s="46" t="s">
        <v>7456</v>
      </c>
    </row>
    <row r="990" spans="1:17" ht="36">
      <c r="A990" s="83">
        <v>984</v>
      </c>
      <c r="B990" s="83" t="s">
        <v>755</v>
      </c>
      <c r="C990" s="84" t="s">
        <v>4758</v>
      </c>
      <c r="D990" s="83">
        <v>0</v>
      </c>
      <c r="E990" s="83">
        <v>0</v>
      </c>
      <c r="F990" s="84" t="s">
        <v>4759</v>
      </c>
      <c r="G990" s="83" t="s">
        <v>4665</v>
      </c>
      <c r="H990" s="83" t="s">
        <v>2</v>
      </c>
      <c r="I990" s="85">
        <v>2</v>
      </c>
      <c r="J990" s="86">
        <v>425250</v>
      </c>
      <c r="K990" s="85">
        <v>850500</v>
      </c>
      <c r="L990" s="83">
        <v>0</v>
      </c>
      <c r="M990" s="51">
        <v>12758</v>
      </c>
      <c r="N990" s="53">
        <v>1275750</v>
      </c>
      <c r="O990" s="53">
        <v>425250</v>
      </c>
      <c r="P990" s="92">
        <v>3</v>
      </c>
      <c r="Q990" s="46" t="s">
        <v>7457</v>
      </c>
    </row>
    <row r="991" spans="1:17" ht="36">
      <c r="A991" s="83">
        <v>985</v>
      </c>
      <c r="B991" s="83" t="s">
        <v>756</v>
      </c>
      <c r="C991" s="84" t="s">
        <v>4760</v>
      </c>
      <c r="D991" s="83">
        <v>0</v>
      </c>
      <c r="E991" s="83">
        <v>0</v>
      </c>
      <c r="F991" s="84" t="s">
        <v>4761</v>
      </c>
      <c r="G991" s="83" t="s">
        <v>4665</v>
      </c>
      <c r="H991" s="83" t="s">
        <v>2</v>
      </c>
      <c r="I991" s="85">
        <v>2</v>
      </c>
      <c r="J991" s="86">
        <v>520000</v>
      </c>
      <c r="K991" s="85">
        <v>1040000</v>
      </c>
      <c r="L991" s="83">
        <v>0</v>
      </c>
      <c r="M991" s="51">
        <v>15600</v>
      </c>
      <c r="N991" s="53">
        <v>1560000</v>
      </c>
      <c r="O991" s="53">
        <v>520000</v>
      </c>
      <c r="P991" s="92">
        <v>3</v>
      </c>
      <c r="Q991" s="46" t="s">
        <v>7458</v>
      </c>
    </row>
    <row r="992" spans="1:17" ht="48">
      <c r="A992" s="83">
        <v>986</v>
      </c>
      <c r="B992" s="83" t="s">
        <v>676</v>
      </c>
      <c r="C992" s="84" t="s">
        <v>4762</v>
      </c>
      <c r="D992" s="83">
        <v>0</v>
      </c>
      <c r="E992" s="83">
        <v>0</v>
      </c>
      <c r="F992" s="84" t="s">
        <v>4763</v>
      </c>
      <c r="G992" s="83" t="s">
        <v>4665</v>
      </c>
      <c r="H992" s="83" t="s">
        <v>2</v>
      </c>
      <c r="I992" s="85">
        <v>2</v>
      </c>
      <c r="J992" s="86">
        <v>540000</v>
      </c>
      <c r="K992" s="85">
        <v>1080000</v>
      </c>
      <c r="L992" s="83">
        <v>0</v>
      </c>
      <c r="M992" s="51">
        <v>16200</v>
      </c>
      <c r="N992" s="53">
        <v>1620000</v>
      </c>
      <c r="O992" s="53">
        <v>540000</v>
      </c>
      <c r="P992" s="92">
        <v>3</v>
      </c>
      <c r="Q992" s="46" t="s">
        <v>7459</v>
      </c>
    </row>
    <row r="993" spans="1:17" ht="24">
      <c r="A993" s="83">
        <v>987</v>
      </c>
      <c r="B993" s="83" t="s">
        <v>760</v>
      </c>
      <c r="C993" s="84" t="s">
        <v>4764</v>
      </c>
      <c r="D993" s="83">
        <v>0</v>
      </c>
      <c r="E993" s="83">
        <v>0</v>
      </c>
      <c r="F993" s="84" t="s">
        <v>4765</v>
      </c>
      <c r="G993" s="83" t="s">
        <v>4743</v>
      </c>
      <c r="H993" s="83" t="s">
        <v>2</v>
      </c>
      <c r="I993" s="85">
        <v>2</v>
      </c>
      <c r="J993" s="86">
        <v>525000</v>
      </c>
      <c r="K993" s="85">
        <v>1050000</v>
      </c>
      <c r="L993" s="83">
        <v>0</v>
      </c>
      <c r="M993" s="51">
        <v>15750</v>
      </c>
      <c r="N993" s="53">
        <v>1575000</v>
      </c>
      <c r="O993" s="53">
        <v>525000</v>
      </c>
      <c r="P993" s="92">
        <v>3</v>
      </c>
      <c r="Q993" s="46" t="s">
        <v>7460</v>
      </c>
    </row>
    <row r="994" spans="1:17" ht="36">
      <c r="A994" s="83">
        <v>988</v>
      </c>
      <c r="B994" s="83" t="s">
        <v>761</v>
      </c>
      <c r="C994" s="84" t="s">
        <v>4766</v>
      </c>
      <c r="D994" s="83">
        <v>0</v>
      </c>
      <c r="E994" s="83">
        <v>0</v>
      </c>
      <c r="F994" s="84" t="s">
        <v>4767</v>
      </c>
      <c r="G994" s="83" t="s">
        <v>4665</v>
      </c>
      <c r="H994" s="83" t="s">
        <v>2</v>
      </c>
      <c r="I994" s="85">
        <v>2</v>
      </c>
      <c r="J994" s="86">
        <v>520000</v>
      </c>
      <c r="K994" s="85">
        <v>1040000</v>
      </c>
      <c r="L994" s="83">
        <v>0</v>
      </c>
      <c r="M994" s="51">
        <v>15600</v>
      </c>
      <c r="N994" s="53">
        <v>1560000</v>
      </c>
      <c r="O994" s="53">
        <v>520000</v>
      </c>
      <c r="P994" s="92">
        <v>3</v>
      </c>
      <c r="Q994" s="46" t="s">
        <v>7461</v>
      </c>
    </row>
    <row r="995" spans="1:17" ht="36">
      <c r="A995" s="83">
        <v>989</v>
      </c>
      <c r="B995" s="83" t="s">
        <v>711</v>
      </c>
      <c r="C995" s="84" t="s">
        <v>4768</v>
      </c>
      <c r="D995" s="83">
        <v>0</v>
      </c>
      <c r="E995" s="83">
        <v>0</v>
      </c>
      <c r="F995" s="84" t="s">
        <v>4769</v>
      </c>
      <c r="G995" s="83" t="s">
        <v>4665</v>
      </c>
      <c r="H995" s="83" t="s">
        <v>2</v>
      </c>
      <c r="I995" s="85">
        <v>2</v>
      </c>
      <c r="J995" s="86">
        <v>520000</v>
      </c>
      <c r="K995" s="85">
        <v>1040000</v>
      </c>
      <c r="L995" s="83">
        <v>0</v>
      </c>
      <c r="M995" s="51">
        <v>15600</v>
      </c>
      <c r="N995" s="53">
        <v>1560000</v>
      </c>
      <c r="O995" s="53">
        <v>520000</v>
      </c>
      <c r="P995" s="92">
        <v>3</v>
      </c>
      <c r="Q995" s="46" t="s">
        <v>7462</v>
      </c>
    </row>
    <row r="996" spans="1:17" ht="36">
      <c r="A996" s="83">
        <v>990</v>
      </c>
      <c r="B996" s="83" t="s">
        <v>766</v>
      </c>
      <c r="C996" s="84" t="s">
        <v>4770</v>
      </c>
      <c r="D996" s="83">
        <v>0</v>
      </c>
      <c r="E996" s="83">
        <v>0</v>
      </c>
      <c r="F996" s="84" t="s">
        <v>4771</v>
      </c>
      <c r="G996" s="83" t="s">
        <v>4665</v>
      </c>
      <c r="H996" s="83" t="s">
        <v>2</v>
      </c>
      <c r="I996" s="85">
        <v>2</v>
      </c>
      <c r="J996" s="86">
        <v>425250</v>
      </c>
      <c r="K996" s="85">
        <v>850500</v>
      </c>
      <c r="L996" s="83">
        <v>0</v>
      </c>
      <c r="M996" s="51">
        <v>12758</v>
      </c>
      <c r="N996" s="53">
        <v>1275750</v>
      </c>
      <c r="O996" s="53">
        <v>425250</v>
      </c>
      <c r="P996" s="92">
        <v>3</v>
      </c>
      <c r="Q996" s="46" t="s">
        <v>7463</v>
      </c>
    </row>
    <row r="997" spans="1:17" ht="36">
      <c r="A997" s="83">
        <v>991</v>
      </c>
      <c r="B997" s="83" t="s">
        <v>770</v>
      </c>
      <c r="C997" s="84" t="s">
        <v>4772</v>
      </c>
      <c r="D997" s="83">
        <v>0</v>
      </c>
      <c r="E997" s="83">
        <v>0</v>
      </c>
      <c r="F997" s="84" t="s">
        <v>4773</v>
      </c>
      <c r="G997" s="83" t="s">
        <v>4665</v>
      </c>
      <c r="H997" s="83" t="s">
        <v>2</v>
      </c>
      <c r="I997" s="85">
        <v>2</v>
      </c>
      <c r="J997" s="86">
        <v>425250</v>
      </c>
      <c r="K997" s="85">
        <v>850500</v>
      </c>
      <c r="L997" s="83">
        <v>0</v>
      </c>
      <c r="M997" s="51">
        <v>12758</v>
      </c>
      <c r="N997" s="53">
        <v>1275750</v>
      </c>
      <c r="O997" s="53">
        <v>425250</v>
      </c>
      <c r="P997" s="92">
        <v>3</v>
      </c>
      <c r="Q997" s="46" t="s">
        <v>7464</v>
      </c>
    </row>
    <row r="998" spans="1:17" ht="36">
      <c r="A998" s="83">
        <v>992</v>
      </c>
      <c r="B998" s="83" t="s">
        <v>772</v>
      </c>
      <c r="C998" s="84" t="s">
        <v>4774</v>
      </c>
      <c r="D998" s="83">
        <v>0</v>
      </c>
      <c r="E998" s="83">
        <v>0</v>
      </c>
      <c r="F998" s="84" t="s">
        <v>4775</v>
      </c>
      <c r="G998" s="83" t="s">
        <v>4665</v>
      </c>
      <c r="H998" s="83" t="s">
        <v>2</v>
      </c>
      <c r="I998" s="85">
        <v>2</v>
      </c>
      <c r="J998" s="86">
        <v>480000</v>
      </c>
      <c r="K998" s="85">
        <v>960000</v>
      </c>
      <c r="L998" s="83">
        <v>0</v>
      </c>
      <c r="M998" s="51">
        <v>14400</v>
      </c>
      <c r="N998" s="53">
        <v>1440000</v>
      </c>
      <c r="O998" s="53">
        <v>480000</v>
      </c>
      <c r="P998" s="92">
        <v>3</v>
      </c>
      <c r="Q998" s="46" t="s">
        <v>7465</v>
      </c>
    </row>
    <row r="999" spans="1:17" ht="36">
      <c r="A999" s="83">
        <v>993</v>
      </c>
      <c r="B999" s="83" t="s">
        <v>4776</v>
      </c>
      <c r="C999" s="84" t="s">
        <v>4777</v>
      </c>
      <c r="D999" s="83">
        <v>0</v>
      </c>
      <c r="E999" s="83">
        <v>0</v>
      </c>
      <c r="F999" s="84" t="s">
        <v>4778</v>
      </c>
      <c r="G999" s="83" t="s">
        <v>4665</v>
      </c>
      <c r="H999" s="83" t="s">
        <v>2</v>
      </c>
      <c r="I999" s="85">
        <v>2</v>
      </c>
      <c r="J999" s="86">
        <v>710000</v>
      </c>
      <c r="K999" s="85">
        <v>1420000</v>
      </c>
      <c r="L999" s="83">
        <v>0</v>
      </c>
      <c r="M999" s="51">
        <v>21300</v>
      </c>
      <c r="N999" s="53">
        <v>2130000</v>
      </c>
      <c r="O999" s="53">
        <v>710000</v>
      </c>
      <c r="P999" s="92">
        <v>3</v>
      </c>
      <c r="Q999" s="46" t="s">
        <v>7466</v>
      </c>
    </row>
    <row r="1000" spans="1:17" ht="48">
      <c r="A1000" s="83">
        <v>994</v>
      </c>
      <c r="B1000" s="83" t="s">
        <v>677</v>
      </c>
      <c r="C1000" s="84" t="s">
        <v>4779</v>
      </c>
      <c r="D1000" s="83">
        <v>0</v>
      </c>
      <c r="E1000" s="83">
        <v>0</v>
      </c>
      <c r="F1000" s="84" t="s">
        <v>4780</v>
      </c>
      <c r="G1000" s="83" t="s">
        <v>4665</v>
      </c>
      <c r="H1000" s="83" t="s">
        <v>2</v>
      </c>
      <c r="I1000" s="85">
        <v>2</v>
      </c>
      <c r="J1000" s="86">
        <v>419540</v>
      </c>
      <c r="K1000" s="85">
        <v>839080</v>
      </c>
      <c r="L1000" s="83">
        <v>0</v>
      </c>
      <c r="M1000" s="51">
        <v>12587</v>
      </c>
      <c r="N1000" s="53">
        <v>1258620</v>
      </c>
      <c r="O1000" s="53">
        <v>419540</v>
      </c>
      <c r="P1000" s="92">
        <v>3</v>
      </c>
      <c r="Q1000" s="46" t="s">
        <v>7467</v>
      </c>
    </row>
    <row r="1001" spans="1:17" ht="36">
      <c r="A1001" s="83">
        <v>995</v>
      </c>
      <c r="B1001" s="83" t="s">
        <v>780</v>
      </c>
      <c r="C1001" s="84" t="s">
        <v>4781</v>
      </c>
      <c r="D1001" s="83">
        <v>0</v>
      </c>
      <c r="E1001" s="83">
        <v>0</v>
      </c>
      <c r="F1001" s="84" t="s">
        <v>4782</v>
      </c>
      <c r="G1001" s="83" t="s">
        <v>4665</v>
      </c>
      <c r="H1001" s="83" t="s">
        <v>2</v>
      </c>
      <c r="I1001" s="85">
        <v>2</v>
      </c>
      <c r="J1001" s="86">
        <v>455000</v>
      </c>
      <c r="K1001" s="85">
        <v>910000</v>
      </c>
      <c r="L1001" s="83">
        <v>0</v>
      </c>
      <c r="M1001" s="51">
        <v>13650</v>
      </c>
      <c r="N1001" s="53">
        <v>1365000</v>
      </c>
      <c r="O1001" s="53">
        <v>455000</v>
      </c>
      <c r="P1001" s="92">
        <v>3</v>
      </c>
      <c r="Q1001" s="46" t="s">
        <v>7468</v>
      </c>
    </row>
    <row r="1002" spans="1:17" ht="36">
      <c r="A1002" s="83">
        <v>996</v>
      </c>
      <c r="B1002" s="83" t="s">
        <v>779</v>
      </c>
      <c r="C1002" s="84" t="s">
        <v>4781</v>
      </c>
      <c r="D1002" s="83">
        <v>0</v>
      </c>
      <c r="E1002" s="83">
        <v>0</v>
      </c>
      <c r="F1002" s="84" t="s">
        <v>4783</v>
      </c>
      <c r="G1002" s="83" t="s">
        <v>4665</v>
      </c>
      <c r="H1002" s="83" t="s">
        <v>2</v>
      </c>
      <c r="I1002" s="85">
        <v>2</v>
      </c>
      <c r="J1002" s="86">
        <v>525000</v>
      </c>
      <c r="K1002" s="85">
        <v>1050000</v>
      </c>
      <c r="L1002" s="83">
        <v>0</v>
      </c>
      <c r="M1002" s="51">
        <v>15750</v>
      </c>
      <c r="N1002" s="53">
        <v>1575000</v>
      </c>
      <c r="O1002" s="53">
        <v>525000</v>
      </c>
      <c r="P1002" s="92">
        <v>3</v>
      </c>
      <c r="Q1002" s="46" t="s">
        <v>7469</v>
      </c>
    </row>
    <row r="1003" spans="1:17" ht="36">
      <c r="A1003" s="83">
        <v>997</v>
      </c>
      <c r="B1003" s="83" t="s">
        <v>777</v>
      </c>
      <c r="C1003" s="84" t="s">
        <v>4784</v>
      </c>
      <c r="D1003" s="83">
        <v>0</v>
      </c>
      <c r="E1003" s="83">
        <v>0</v>
      </c>
      <c r="F1003" s="84" t="s">
        <v>4785</v>
      </c>
      <c r="G1003" s="83" t="s">
        <v>4665</v>
      </c>
      <c r="H1003" s="83" t="s">
        <v>2</v>
      </c>
      <c r="I1003" s="85">
        <v>2</v>
      </c>
      <c r="J1003" s="86">
        <v>450000</v>
      </c>
      <c r="K1003" s="85">
        <v>900000</v>
      </c>
      <c r="L1003" s="83">
        <v>0</v>
      </c>
      <c r="M1003" s="51">
        <v>13500</v>
      </c>
      <c r="N1003" s="53">
        <v>1350000</v>
      </c>
      <c r="O1003" s="53">
        <v>450000</v>
      </c>
      <c r="P1003" s="92">
        <v>3</v>
      </c>
      <c r="Q1003" s="46" t="s">
        <v>7470</v>
      </c>
    </row>
    <row r="1004" spans="1:17" ht="36">
      <c r="A1004" s="83">
        <v>998</v>
      </c>
      <c r="B1004" s="83" t="s">
        <v>781</v>
      </c>
      <c r="C1004" s="84" t="s">
        <v>4786</v>
      </c>
      <c r="D1004" s="83">
        <v>0</v>
      </c>
      <c r="E1004" s="83">
        <v>0</v>
      </c>
      <c r="F1004" s="84" t="s">
        <v>4787</v>
      </c>
      <c r="G1004" s="83" t="s">
        <v>4665</v>
      </c>
      <c r="H1004" s="83" t="s">
        <v>2</v>
      </c>
      <c r="I1004" s="85">
        <v>2</v>
      </c>
      <c r="J1004" s="86">
        <v>425250</v>
      </c>
      <c r="K1004" s="85">
        <v>850500</v>
      </c>
      <c r="L1004" s="83">
        <v>0</v>
      </c>
      <c r="M1004" s="51">
        <v>12758</v>
      </c>
      <c r="N1004" s="53">
        <v>1275750</v>
      </c>
      <c r="O1004" s="53">
        <v>425250</v>
      </c>
      <c r="P1004" s="92">
        <v>3</v>
      </c>
      <c r="Q1004" s="46" t="s">
        <v>7471</v>
      </c>
    </row>
    <row r="1005" spans="1:17" ht="24">
      <c r="A1005" s="83">
        <v>999</v>
      </c>
      <c r="B1005" s="83" t="s">
        <v>709</v>
      </c>
      <c r="C1005" s="84" t="s">
        <v>4788</v>
      </c>
      <c r="D1005" s="83">
        <v>0</v>
      </c>
      <c r="E1005" s="83">
        <v>0</v>
      </c>
      <c r="F1005" s="84" t="s">
        <v>4789</v>
      </c>
      <c r="G1005" s="83" t="s">
        <v>4634</v>
      </c>
      <c r="H1005" s="83" t="s">
        <v>2</v>
      </c>
      <c r="I1005" s="85">
        <v>10</v>
      </c>
      <c r="J1005" s="86">
        <v>2070144</v>
      </c>
      <c r="K1005" s="85">
        <v>20701440</v>
      </c>
      <c r="L1005" s="83">
        <v>0</v>
      </c>
      <c r="M1005" s="51">
        <v>310522</v>
      </c>
      <c r="N1005" s="53">
        <v>31052160</v>
      </c>
      <c r="O1005" s="53">
        <v>10350720</v>
      </c>
      <c r="P1005" s="92">
        <v>15</v>
      </c>
      <c r="Q1005" s="46" t="s">
        <v>7472</v>
      </c>
    </row>
    <row r="1006" spans="1:17" ht="84">
      <c r="A1006" s="83">
        <v>1000</v>
      </c>
      <c r="B1006" s="83" t="s">
        <v>4790</v>
      </c>
      <c r="C1006" s="84" t="s">
        <v>4791</v>
      </c>
      <c r="D1006" s="83">
        <v>0</v>
      </c>
      <c r="E1006" s="83">
        <v>0</v>
      </c>
      <c r="F1006" s="84" t="s">
        <v>4792</v>
      </c>
      <c r="G1006" s="83" t="s">
        <v>4793</v>
      </c>
      <c r="H1006" s="83" t="s">
        <v>2</v>
      </c>
      <c r="I1006" s="85">
        <v>6</v>
      </c>
      <c r="J1006" s="86">
        <v>990000</v>
      </c>
      <c r="K1006" s="85">
        <v>5940000</v>
      </c>
      <c r="L1006" s="83">
        <v>0</v>
      </c>
      <c r="M1006" s="51">
        <v>89100</v>
      </c>
      <c r="N1006" s="53">
        <v>8910000</v>
      </c>
      <c r="O1006" s="53">
        <v>2970000</v>
      </c>
      <c r="P1006" s="92">
        <v>9</v>
      </c>
      <c r="Q1006" s="46" t="s">
        <v>7473</v>
      </c>
    </row>
    <row r="1007" spans="1:17" ht="60">
      <c r="A1007" s="83">
        <v>1001</v>
      </c>
      <c r="B1007" s="83" t="s">
        <v>1484</v>
      </c>
      <c r="C1007" s="84" t="s">
        <v>4794</v>
      </c>
      <c r="D1007" s="83">
        <v>0</v>
      </c>
      <c r="E1007" s="83">
        <v>0</v>
      </c>
      <c r="F1007" s="84" t="s">
        <v>4795</v>
      </c>
      <c r="G1007" s="83" t="s">
        <v>4796</v>
      </c>
      <c r="H1007" s="83" t="s">
        <v>5</v>
      </c>
      <c r="I1007" s="85">
        <v>120</v>
      </c>
      <c r="J1007" s="86">
        <v>1039920</v>
      </c>
      <c r="K1007" s="85">
        <v>124790400</v>
      </c>
      <c r="L1007" s="83">
        <v>0</v>
      </c>
      <c r="M1007" s="51">
        <v>1871856</v>
      </c>
      <c r="N1007" s="53">
        <v>187185600</v>
      </c>
      <c r="O1007" s="53">
        <v>62395200</v>
      </c>
      <c r="P1007" s="92">
        <v>180</v>
      </c>
      <c r="Q1007" s="46" t="s">
        <v>7474</v>
      </c>
    </row>
    <row r="1008" spans="1:17" ht="60">
      <c r="A1008" s="83">
        <v>1002</v>
      </c>
      <c r="B1008" s="83" t="s">
        <v>4797</v>
      </c>
      <c r="C1008" s="84" t="s">
        <v>4798</v>
      </c>
      <c r="D1008" s="83">
        <v>0</v>
      </c>
      <c r="E1008" s="83">
        <v>0</v>
      </c>
      <c r="F1008" s="84" t="s">
        <v>4799</v>
      </c>
      <c r="G1008" s="83" t="s">
        <v>4800</v>
      </c>
      <c r="H1008" s="83" t="s">
        <v>2</v>
      </c>
      <c r="I1008" s="85">
        <v>100</v>
      </c>
      <c r="J1008" s="86">
        <v>105000</v>
      </c>
      <c r="K1008" s="85">
        <v>10500000</v>
      </c>
      <c r="L1008" s="83">
        <v>0</v>
      </c>
      <c r="M1008" s="51">
        <v>157500</v>
      </c>
      <c r="N1008" s="53">
        <v>15750000</v>
      </c>
      <c r="O1008" s="53">
        <v>5250000</v>
      </c>
      <c r="P1008" s="92">
        <v>150</v>
      </c>
      <c r="Q1008" s="46" t="s">
        <v>7475</v>
      </c>
    </row>
    <row r="1009" spans="1:17" ht="72">
      <c r="A1009" s="83">
        <v>1003</v>
      </c>
      <c r="B1009" s="83" t="s">
        <v>4801</v>
      </c>
      <c r="C1009" s="84" t="s">
        <v>4802</v>
      </c>
      <c r="D1009" s="83">
        <v>0</v>
      </c>
      <c r="E1009" s="83">
        <v>0</v>
      </c>
      <c r="F1009" s="84" t="s">
        <v>4803</v>
      </c>
      <c r="G1009" s="83" t="s">
        <v>4804</v>
      </c>
      <c r="H1009" s="83" t="s">
        <v>2</v>
      </c>
      <c r="I1009" s="85">
        <v>200</v>
      </c>
      <c r="J1009" s="86">
        <v>159600</v>
      </c>
      <c r="K1009" s="85">
        <v>31920000</v>
      </c>
      <c r="L1009" s="83">
        <v>0</v>
      </c>
      <c r="M1009" s="51">
        <v>478800</v>
      </c>
      <c r="N1009" s="53">
        <v>47880000</v>
      </c>
      <c r="O1009" s="53">
        <v>15960000</v>
      </c>
      <c r="P1009" s="92">
        <v>300</v>
      </c>
      <c r="Q1009" s="46" t="s">
        <v>7476</v>
      </c>
    </row>
    <row r="1010" spans="1:17" ht="60">
      <c r="A1010" s="83">
        <v>1004</v>
      </c>
      <c r="B1010" s="83" t="s">
        <v>4805</v>
      </c>
      <c r="C1010" s="84" t="s">
        <v>4806</v>
      </c>
      <c r="D1010" s="83">
        <v>0</v>
      </c>
      <c r="E1010" s="83">
        <v>0</v>
      </c>
      <c r="F1010" s="84" t="s">
        <v>4807</v>
      </c>
      <c r="G1010" s="83" t="s">
        <v>4804</v>
      </c>
      <c r="H1010" s="83" t="s">
        <v>2</v>
      </c>
      <c r="I1010" s="85">
        <v>100</v>
      </c>
      <c r="J1010" s="86">
        <v>184800</v>
      </c>
      <c r="K1010" s="85">
        <v>18480000</v>
      </c>
      <c r="L1010" s="83">
        <v>0</v>
      </c>
      <c r="M1010" s="51">
        <v>277200</v>
      </c>
      <c r="N1010" s="53">
        <v>27720000</v>
      </c>
      <c r="O1010" s="53">
        <v>9240000</v>
      </c>
      <c r="P1010" s="92">
        <v>150</v>
      </c>
      <c r="Q1010" s="46" t="s">
        <v>7477</v>
      </c>
    </row>
    <row r="1011" spans="1:17" ht="84">
      <c r="A1011" s="83">
        <v>1005</v>
      </c>
      <c r="B1011" s="83" t="s">
        <v>757</v>
      </c>
      <c r="C1011" s="84" t="s">
        <v>4808</v>
      </c>
      <c r="D1011" s="83">
        <v>0</v>
      </c>
      <c r="E1011" s="83">
        <v>0</v>
      </c>
      <c r="F1011" s="84" t="s">
        <v>4809</v>
      </c>
      <c r="G1011" s="83" t="s">
        <v>4810</v>
      </c>
      <c r="H1011" s="83" t="s">
        <v>2</v>
      </c>
      <c r="I1011" s="85">
        <v>40</v>
      </c>
      <c r="J1011" s="86">
        <v>1000000</v>
      </c>
      <c r="K1011" s="85">
        <v>40000000</v>
      </c>
      <c r="L1011" s="83">
        <v>0</v>
      </c>
      <c r="M1011" s="51">
        <v>600000</v>
      </c>
      <c r="N1011" s="53">
        <v>60000000</v>
      </c>
      <c r="O1011" s="53">
        <v>20000000</v>
      </c>
      <c r="P1011" s="92">
        <v>60</v>
      </c>
      <c r="Q1011" s="46" t="s">
        <v>7478</v>
      </c>
    </row>
    <row r="1012" spans="1:17" ht="108">
      <c r="A1012" s="83">
        <v>1006</v>
      </c>
      <c r="B1012" s="83" t="s">
        <v>751</v>
      </c>
      <c r="C1012" s="84" t="s">
        <v>4811</v>
      </c>
      <c r="D1012" s="83">
        <v>0</v>
      </c>
      <c r="E1012" s="83">
        <v>0</v>
      </c>
      <c r="F1012" s="84" t="s">
        <v>4812</v>
      </c>
      <c r="G1012" s="83" t="s">
        <v>4813</v>
      </c>
      <c r="H1012" s="83" t="s">
        <v>2</v>
      </c>
      <c r="I1012" s="85">
        <v>5</v>
      </c>
      <c r="J1012" s="86">
        <v>2390000</v>
      </c>
      <c r="K1012" s="85">
        <v>11950000</v>
      </c>
      <c r="L1012" s="83">
        <v>0</v>
      </c>
      <c r="M1012" s="51">
        <v>179250</v>
      </c>
      <c r="N1012" s="53">
        <v>17925000</v>
      </c>
      <c r="O1012" s="53">
        <v>5975000</v>
      </c>
      <c r="P1012" s="92">
        <v>8</v>
      </c>
      <c r="Q1012" s="46" t="s">
        <v>7479</v>
      </c>
    </row>
    <row r="1013" spans="1:17" ht="72">
      <c r="A1013" s="83">
        <v>1007</v>
      </c>
      <c r="B1013" s="83" t="s">
        <v>749</v>
      </c>
      <c r="C1013" s="84" t="s">
        <v>4814</v>
      </c>
      <c r="D1013" s="83">
        <v>0</v>
      </c>
      <c r="E1013" s="83">
        <v>0</v>
      </c>
      <c r="F1013" s="84" t="s">
        <v>4815</v>
      </c>
      <c r="G1013" s="83" t="s">
        <v>4793</v>
      </c>
      <c r="H1013" s="83" t="s">
        <v>2</v>
      </c>
      <c r="I1013" s="85">
        <v>6</v>
      </c>
      <c r="J1013" s="86">
        <v>1870000</v>
      </c>
      <c r="K1013" s="85">
        <v>11220000</v>
      </c>
      <c r="L1013" s="83">
        <v>0</v>
      </c>
      <c r="M1013" s="51">
        <v>168300</v>
      </c>
      <c r="N1013" s="53">
        <v>16830000</v>
      </c>
      <c r="O1013" s="53">
        <v>5610000</v>
      </c>
      <c r="P1013" s="92">
        <v>9</v>
      </c>
      <c r="Q1013" s="46" t="s">
        <v>7480</v>
      </c>
    </row>
    <row r="1014" spans="1:17" ht="84">
      <c r="A1014" s="83">
        <v>1008</v>
      </c>
      <c r="B1014" s="83" t="s">
        <v>724</v>
      </c>
      <c r="C1014" s="84" t="s">
        <v>4816</v>
      </c>
      <c r="D1014" s="83">
        <v>0</v>
      </c>
      <c r="E1014" s="83">
        <v>0</v>
      </c>
      <c r="F1014" s="84" t="s">
        <v>4817</v>
      </c>
      <c r="G1014" s="83" t="s">
        <v>4810</v>
      </c>
      <c r="H1014" s="83" t="s">
        <v>2</v>
      </c>
      <c r="I1014" s="85">
        <v>5</v>
      </c>
      <c r="J1014" s="86">
        <v>1600000</v>
      </c>
      <c r="K1014" s="85">
        <v>8000000</v>
      </c>
      <c r="L1014" s="83">
        <v>0</v>
      </c>
      <c r="M1014" s="51">
        <v>120000</v>
      </c>
      <c r="N1014" s="53">
        <v>12000000</v>
      </c>
      <c r="O1014" s="53">
        <v>4000000</v>
      </c>
      <c r="P1014" s="92">
        <v>8</v>
      </c>
      <c r="Q1014" s="46" t="s">
        <v>7481</v>
      </c>
    </row>
    <row r="1015" spans="1:17" ht="96">
      <c r="A1015" s="83">
        <v>1009</v>
      </c>
      <c r="B1015" s="83" t="s">
        <v>4818</v>
      </c>
      <c r="C1015" s="84" t="s">
        <v>4816</v>
      </c>
      <c r="D1015" s="83">
        <v>0</v>
      </c>
      <c r="E1015" s="83">
        <v>0</v>
      </c>
      <c r="F1015" s="84" t="s">
        <v>4819</v>
      </c>
      <c r="G1015" s="83" t="s">
        <v>4810</v>
      </c>
      <c r="H1015" s="83" t="s">
        <v>2</v>
      </c>
      <c r="I1015" s="85">
        <v>70</v>
      </c>
      <c r="J1015" s="86">
        <v>1695000</v>
      </c>
      <c r="K1015" s="85">
        <v>118650000</v>
      </c>
      <c r="L1015" s="83">
        <v>0</v>
      </c>
      <c r="M1015" s="51">
        <v>1779750</v>
      </c>
      <c r="N1015" s="53">
        <v>177975000</v>
      </c>
      <c r="O1015" s="53">
        <v>59325000</v>
      </c>
      <c r="P1015" s="92">
        <v>105</v>
      </c>
      <c r="Q1015" s="46" t="s">
        <v>7482</v>
      </c>
    </row>
    <row r="1016" spans="1:17" ht="60">
      <c r="A1016" s="83">
        <v>1010</v>
      </c>
      <c r="B1016" s="83" t="s">
        <v>4820</v>
      </c>
      <c r="C1016" s="84" t="s">
        <v>4821</v>
      </c>
      <c r="D1016" s="83">
        <v>0</v>
      </c>
      <c r="E1016" s="83">
        <v>0</v>
      </c>
      <c r="F1016" s="84" t="s">
        <v>4822</v>
      </c>
      <c r="G1016" s="83" t="s">
        <v>4804</v>
      </c>
      <c r="H1016" s="83" t="s">
        <v>2</v>
      </c>
      <c r="I1016" s="85">
        <v>200</v>
      </c>
      <c r="J1016" s="86">
        <v>178500</v>
      </c>
      <c r="K1016" s="85">
        <v>35700000</v>
      </c>
      <c r="L1016" s="83">
        <v>0</v>
      </c>
      <c r="M1016" s="51">
        <v>535500</v>
      </c>
      <c r="N1016" s="53">
        <v>53550000</v>
      </c>
      <c r="O1016" s="53">
        <v>17850000</v>
      </c>
      <c r="P1016" s="92">
        <v>300</v>
      </c>
      <c r="Q1016" s="46" t="s">
        <v>7483</v>
      </c>
    </row>
    <row r="1017" spans="1:17" ht="60">
      <c r="A1017" s="83">
        <v>1011</v>
      </c>
      <c r="B1017" s="83" t="s">
        <v>706</v>
      </c>
      <c r="C1017" s="84" t="s">
        <v>4821</v>
      </c>
      <c r="D1017" s="83">
        <v>0</v>
      </c>
      <c r="E1017" s="83">
        <v>0</v>
      </c>
      <c r="F1017" s="84" t="s">
        <v>4823</v>
      </c>
      <c r="G1017" s="83" t="s">
        <v>4824</v>
      </c>
      <c r="H1017" s="83" t="s">
        <v>2</v>
      </c>
      <c r="I1017" s="85">
        <v>10</v>
      </c>
      <c r="J1017" s="86">
        <v>294000</v>
      </c>
      <c r="K1017" s="85">
        <v>2940000</v>
      </c>
      <c r="L1017" s="83">
        <v>0</v>
      </c>
      <c r="M1017" s="51">
        <v>44100</v>
      </c>
      <c r="N1017" s="53">
        <v>4410000</v>
      </c>
      <c r="O1017" s="53">
        <v>1470000</v>
      </c>
      <c r="P1017" s="92">
        <v>15</v>
      </c>
      <c r="Q1017" s="46" t="s">
        <v>7484</v>
      </c>
    </row>
    <row r="1018" spans="1:17" ht="72">
      <c r="A1018" s="83">
        <v>1012</v>
      </c>
      <c r="B1018" s="83" t="s">
        <v>4825</v>
      </c>
      <c r="C1018" s="84" t="s">
        <v>4826</v>
      </c>
      <c r="D1018" s="83">
        <v>0</v>
      </c>
      <c r="E1018" s="83">
        <v>0</v>
      </c>
      <c r="F1018" s="84" t="s">
        <v>4827</v>
      </c>
      <c r="G1018" s="83" t="s">
        <v>4828</v>
      </c>
      <c r="H1018" s="83" t="s">
        <v>2</v>
      </c>
      <c r="I1018" s="85">
        <v>200</v>
      </c>
      <c r="J1018" s="86">
        <v>199500</v>
      </c>
      <c r="K1018" s="85">
        <v>39900000</v>
      </c>
      <c r="L1018" s="83">
        <v>0</v>
      </c>
      <c r="M1018" s="51">
        <v>598500</v>
      </c>
      <c r="N1018" s="53">
        <v>59850000</v>
      </c>
      <c r="O1018" s="53">
        <v>19950000</v>
      </c>
      <c r="P1018" s="92">
        <v>300</v>
      </c>
      <c r="Q1018" s="46" t="s">
        <v>7485</v>
      </c>
    </row>
    <row r="1019" spans="1:17" ht="72">
      <c r="A1019" s="83">
        <v>1013</v>
      </c>
      <c r="B1019" s="83" t="s">
        <v>673</v>
      </c>
      <c r="C1019" s="84" t="s">
        <v>4829</v>
      </c>
      <c r="D1019" s="83">
        <v>0</v>
      </c>
      <c r="E1019" s="83">
        <v>0</v>
      </c>
      <c r="F1019" s="84" t="s">
        <v>4830</v>
      </c>
      <c r="G1019" s="83" t="s">
        <v>4831</v>
      </c>
      <c r="H1019" s="83" t="s">
        <v>2</v>
      </c>
      <c r="I1019" s="85">
        <v>10</v>
      </c>
      <c r="J1019" s="86">
        <v>939140</v>
      </c>
      <c r="K1019" s="85">
        <v>9391400</v>
      </c>
      <c r="L1019" s="83">
        <v>0</v>
      </c>
      <c r="M1019" s="51">
        <v>140871</v>
      </c>
      <c r="N1019" s="53">
        <v>14087100</v>
      </c>
      <c r="O1019" s="53">
        <v>4695700</v>
      </c>
      <c r="P1019" s="92">
        <v>15</v>
      </c>
      <c r="Q1019" s="46" t="s">
        <v>7486</v>
      </c>
    </row>
    <row r="1020" spans="1:17" ht="60">
      <c r="A1020" s="83">
        <v>1014</v>
      </c>
      <c r="B1020" s="83" t="s">
        <v>776</v>
      </c>
      <c r="C1020" s="84" t="s">
        <v>4832</v>
      </c>
      <c r="D1020" s="83">
        <v>0</v>
      </c>
      <c r="E1020" s="83">
        <v>0</v>
      </c>
      <c r="F1020" s="84" t="s">
        <v>4833</v>
      </c>
      <c r="G1020" s="83" t="s">
        <v>4810</v>
      </c>
      <c r="H1020" s="83" t="s">
        <v>2</v>
      </c>
      <c r="I1020" s="85">
        <v>30</v>
      </c>
      <c r="J1020" s="86">
        <v>1450000</v>
      </c>
      <c r="K1020" s="85">
        <v>43500000</v>
      </c>
      <c r="L1020" s="83">
        <v>0</v>
      </c>
      <c r="M1020" s="51">
        <v>652500</v>
      </c>
      <c r="N1020" s="53">
        <v>65250000</v>
      </c>
      <c r="O1020" s="53">
        <v>21750000</v>
      </c>
      <c r="P1020" s="92">
        <v>45</v>
      </c>
      <c r="Q1020" s="46" t="s">
        <v>7487</v>
      </c>
    </row>
    <row r="1021" spans="1:17" ht="60">
      <c r="A1021" s="83">
        <v>1015</v>
      </c>
      <c r="B1021" s="83" t="s">
        <v>704</v>
      </c>
      <c r="C1021" s="84" t="s">
        <v>4834</v>
      </c>
      <c r="D1021" s="83">
        <v>0</v>
      </c>
      <c r="E1021" s="83">
        <v>0</v>
      </c>
      <c r="F1021" s="84" t="s">
        <v>4835</v>
      </c>
      <c r="G1021" s="83" t="s">
        <v>4836</v>
      </c>
      <c r="H1021" s="83" t="s">
        <v>2</v>
      </c>
      <c r="I1021" s="85">
        <v>10</v>
      </c>
      <c r="J1021" s="86">
        <v>1270000</v>
      </c>
      <c r="K1021" s="85">
        <v>12700000</v>
      </c>
      <c r="L1021" s="83">
        <v>0</v>
      </c>
      <c r="M1021" s="51">
        <v>190500</v>
      </c>
      <c r="N1021" s="53">
        <v>19050000</v>
      </c>
      <c r="O1021" s="53">
        <v>6350000</v>
      </c>
      <c r="P1021" s="92">
        <v>15</v>
      </c>
      <c r="Q1021" s="46" t="s">
        <v>7488</v>
      </c>
    </row>
    <row r="1022" spans="1:17" ht="72">
      <c r="A1022" s="83">
        <v>1016</v>
      </c>
      <c r="B1022" s="83" t="s">
        <v>4837</v>
      </c>
      <c r="C1022" s="84" t="s">
        <v>4838</v>
      </c>
      <c r="D1022" s="83">
        <v>0</v>
      </c>
      <c r="E1022" s="83">
        <v>0</v>
      </c>
      <c r="F1022" s="84" t="s">
        <v>4839</v>
      </c>
      <c r="G1022" s="83" t="s">
        <v>4804</v>
      </c>
      <c r="H1022" s="83" t="s">
        <v>2</v>
      </c>
      <c r="I1022" s="85">
        <v>100</v>
      </c>
      <c r="J1022" s="86">
        <v>175350</v>
      </c>
      <c r="K1022" s="85">
        <v>17535000</v>
      </c>
      <c r="L1022" s="83">
        <v>0</v>
      </c>
      <c r="M1022" s="51">
        <v>263025</v>
      </c>
      <c r="N1022" s="53">
        <v>26302500</v>
      </c>
      <c r="O1022" s="53">
        <v>8767500</v>
      </c>
      <c r="P1022" s="92">
        <v>150</v>
      </c>
      <c r="Q1022" s="46" t="s">
        <v>7489</v>
      </c>
    </row>
    <row r="1023" spans="1:17" ht="84">
      <c r="A1023" s="83">
        <v>1017</v>
      </c>
      <c r="B1023" s="83" t="s">
        <v>674</v>
      </c>
      <c r="C1023" s="84" t="s">
        <v>4840</v>
      </c>
      <c r="D1023" s="83">
        <v>0</v>
      </c>
      <c r="E1023" s="83">
        <v>0</v>
      </c>
      <c r="F1023" s="84" t="s">
        <v>4841</v>
      </c>
      <c r="G1023" s="83" t="s">
        <v>4842</v>
      </c>
      <c r="H1023" s="83" t="s">
        <v>2</v>
      </c>
      <c r="I1023" s="85">
        <v>15</v>
      </c>
      <c r="J1023" s="86">
        <v>4137000</v>
      </c>
      <c r="K1023" s="85">
        <v>62055000</v>
      </c>
      <c r="L1023" s="83">
        <v>0</v>
      </c>
      <c r="M1023" s="51">
        <v>930825</v>
      </c>
      <c r="N1023" s="53">
        <v>93082500</v>
      </c>
      <c r="O1023" s="53">
        <v>31027500</v>
      </c>
      <c r="P1023" s="92">
        <v>23</v>
      </c>
      <c r="Q1023" s="46" t="s">
        <v>7490</v>
      </c>
    </row>
    <row r="1024" spans="1:17" ht="48">
      <c r="A1024" s="83">
        <v>1018</v>
      </c>
      <c r="B1024" s="83" t="s">
        <v>1457</v>
      </c>
      <c r="C1024" s="84" t="s">
        <v>4843</v>
      </c>
      <c r="D1024" s="83">
        <v>0</v>
      </c>
      <c r="E1024" s="83">
        <v>0</v>
      </c>
      <c r="F1024" s="84" t="s">
        <v>4844</v>
      </c>
      <c r="G1024" s="83" t="s">
        <v>4831</v>
      </c>
      <c r="H1024" s="83" t="s">
        <v>2</v>
      </c>
      <c r="I1024" s="85">
        <v>20</v>
      </c>
      <c r="J1024" s="86">
        <v>1068900</v>
      </c>
      <c r="K1024" s="85">
        <v>21378000</v>
      </c>
      <c r="L1024" s="83">
        <v>0</v>
      </c>
      <c r="M1024" s="51">
        <v>320670</v>
      </c>
      <c r="N1024" s="53">
        <v>32067000</v>
      </c>
      <c r="O1024" s="53">
        <v>10689000</v>
      </c>
      <c r="P1024" s="92">
        <v>30</v>
      </c>
      <c r="Q1024" s="46" t="s">
        <v>7491</v>
      </c>
    </row>
    <row r="1025" spans="1:17" ht="84">
      <c r="A1025" s="83">
        <v>1019</v>
      </c>
      <c r="B1025" s="83" t="s">
        <v>4845</v>
      </c>
      <c r="C1025" s="84" t="s">
        <v>4846</v>
      </c>
      <c r="D1025" s="83">
        <v>0</v>
      </c>
      <c r="E1025" s="83">
        <v>0</v>
      </c>
      <c r="F1025" s="84" t="s">
        <v>4847</v>
      </c>
      <c r="G1025" s="83" t="s">
        <v>4804</v>
      </c>
      <c r="H1025" s="83" t="s">
        <v>2</v>
      </c>
      <c r="I1025" s="85">
        <v>100</v>
      </c>
      <c r="J1025" s="86">
        <v>168000</v>
      </c>
      <c r="K1025" s="85">
        <v>16800000</v>
      </c>
      <c r="L1025" s="83">
        <v>0</v>
      </c>
      <c r="M1025" s="51">
        <v>252000</v>
      </c>
      <c r="N1025" s="53">
        <v>25200000</v>
      </c>
      <c r="O1025" s="53">
        <v>8400000</v>
      </c>
      <c r="P1025" s="92">
        <v>150</v>
      </c>
      <c r="Q1025" s="46" t="s">
        <v>7492</v>
      </c>
    </row>
    <row r="1026" spans="1:17" ht="84">
      <c r="A1026" s="83">
        <v>1020</v>
      </c>
      <c r="B1026" s="83" t="s">
        <v>4848</v>
      </c>
      <c r="C1026" s="84" t="s">
        <v>4846</v>
      </c>
      <c r="D1026" s="83">
        <v>0</v>
      </c>
      <c r="E1026" s="83">
        <v>0</v>
      </c>
      <c r="F1026" s="84" t="s">
        <v>4849</v>
      </c>
      <c r="G1026" s="83" t="s">
        <v>4828</v>
      </c>
      <c r="H1026" s="83" t="s">
        <v>2</v>
      </c>
      <c r="I1026" s="85">
        <v>200</v>
      </c>
      <c r="J1026" s="86">
        <v>168000</v>
      </c>
      <c r="K1026" s="85">
        <v>33600000</v>
      </c>
      <c r="L1026" s="83">
        <v>0</v>
      </c>
      <c r="M1026" s="51">
        <v>504000</v>
      </c>
      <c r="N1026" s="53">
        <v>50400000</v>
      </c>
      <c r="O1026" s="53">
        <v>16800000</v>
      </c>
      <c r="P1026" s="92">
        <v>300</v>
      </c>
      <c r="Q1026" s="46" t="s">
        <v>7493</v>
      </c>
    </row>
    <row r="1027" spans="1:17" ht="60">
      <c r="A1027" s="83">
        <v>1021</v>
      </c>
      <c r="B1027" s="83" t="s">
        <v>723</v>
      </c>
      <c r="C1027" s="84" t="s">
        <v>4850</v>
      </c>
      <c r="D1027" s="83">
        <v>0</v>
      </c>
      <c r="E1027" s="83">
        <v>0</v>
      </c>
      <c r="F1027" s="84" t="s">
        <v>4851</v>
      </c>
      <c r="G1027" s="83" t="s">
        <v>4813</v>
      </c>
      <c r="H1027" s="83" t="s">
        <v>2</v>
      </c>
      <c r="I1027" s="85">
        <v>4</v>
      </c>
      <c r="J1027" s="86">
        <v>5720000</v>
      </c>
      <c r="K1027" s="85">
        <v>22880000</v>
      </c>
      <c r="L1027" s="83">
        <v>0</v>
      </c>
      <c r="M1027" s="51">
        <v>343200</v>
      </c>
      <c r="N1027" s="53">
        <v>34320000</v>
      </c>
      <c r="O1027" s="53">
        <v>11440000</v>
      </c>
      <c r="P1027" s="92">
        <v>6</v>
      </c>
      <c r="Q1027" s="46" t="s">
        <v>7494</v>
      </c>
    </row>
    <row r="1028" spans="1:17" ht="60">
      <c r="A1028" s="83">
        <v>1022</v>
      </c>
      <c r="B1028" s="83" t="s">
        <v>675</v>
      </c>
      <c r="C1028" s="84" t="s">
        <v>4852</v>
      </c>
      <c r="D1028" s="83">
        <v>0</v>
      </c>
      <c r="E1028" s="83">
        <v>0</v>
      </c>
      <c r="F1028" s="84" t="s">
        <v>4853</v>
      </c>
      <c r="G1028" s="83" t="s">
        <v>4842</v>
      </c>
      <c r="H1028" s="83" t="s">
        <v>2</v>
      </c>
      <c r="I1028" s="85">
        <v>2</v>
      </c>
      <c r="J1028" s="86">
        <v>1247400</v>
      </c>
      <c r="K1028" s="85">
        <v>2494800</v>
      </c>
      <c r="L1028" s="83">
        <v>0</v>
      </c>
      <c r="M1028" s="51">
        <v>37422</v>
      </c>
      <c r="N1028" s="53">
        <v>3742200</v>
      </c>
      <c r="O1028" s="53">
        <v>1247400</v>
      </c>
      <c r="P1028" s="92">
        <v>3</v>
      </c>
      <c r="Q1028" s="46" t="s">
        <v>7495</v>
      </c>
    </row>
    <row r="1029" spans="1:17" ht="84">
      <c r="A1029" s="83">
        <v>1023</v>
      </c>
      <c r="B1029" s="83" t="s">
        <v>1455</v>
      </c>
      <c r="C1029" s="84" t="s">
        <v>4854</v>
      </c>
      <c r="D1029" s="83">
        <v>0</v>
      </c>
      <c r="E1029" s="83">
        <v>0</v>
      </c>
      <c r="F1029" s="84" t="s">
        <v>4855</v>
      </c>
      <c r="G1029" s="83" t="s">
        <v>4804</v>
      </c>
      <c r="H1029" s="83" t="s">
        <v>2</v>
      </c>
      <c r="I1029" s="85">
        <v>5</v>
      </c>
      <c r="J1029" s="86">
        <v>220500</v>
      </c>
      <c r="K1029" s="85">
        <v>1102500</v>
      </c>
      <c r="L1029" s="83">
        <v>0</v>
      </c>
      <c r="M1029" s="51">
        <v>16538</v>
      </c>
      <c r="N1029" s="53">
        <v>1653750</v>
      </c>
      <c r="O1029" s="53">
        <v>551250</v>
      </c>
      <c r="P1029" s="92">
        <v>8</v>
      </c>
      <c r="Q1029" s="46" t="s">
        <v>7496</v>
      </c>
    </row>
    <row r="1030" spans="1:17" ht="60">
      <c r="A1030" s="83">
        <v>1024</v>
      </c>
      <c r="B1030" s="83" t="s">
        <v>694</v>
      </c>
      <c r="C1030" s="84" t="s">
        <v>4856</v>
      </c>
      <c r="D1030" s="83">
        <v>0</v>
      </c>
      <c r="E1030" s="83">
        <v>0</v>
      </c>
      <c r="F1030" s="84" t="s">
        <v>4857</v>
      </c>
      <c r="G1030" s="83" t="s">
        <v>4858</v>
      </c>
      <c r="H1030" s="83" t="s">
        <v>2</v>
      </c>
      <c r="I1030" s="85">
        <v>15</v>
      </c>
      <c r="J1030" s="86">
        <v>1134000</v>
      </c>
      <c r="K1030" s="85">
        <v>17010000</v>
      </c>
      <c r="L1030" s="83">
        <v>0</v>
      </c>
      <c r="M1030" s="51">
        <v>255150</v>
      </c>
      <c r="N1030" s="53">
        <v>25515000</v>
      </c>
      <c r="O1030" s="53">
        <v>8505000</v>
      </c>
      <c r="P1030" s="92">
        <v>23</v>
      </c>
      <c r="Q1030" s="46" t="s">
        <v>7497</v>
      </c>
    </row>
    <row r="1031" spans="1:17" ht="84">
      <c r="A1031" s="83">
        <v>1025</v>
      </c>
      <c r="B1031" s="83" t="s">
        <v>1453</v>
      </c>
      <c r="C1031" s="84" t="s">
        <v>1755</v>
      </c>
      <c r="D1031" s="83">
        <v>0</v>
      </c>
      <c r="E1031" s="83" t="s">
        <v>4653</v>
      </c>
      <c r="F1031" s="84" t="s">
        <v>4859</v>
      </c>
      <c r="G1031" s="83" t="s">
        <v>1756</v>
      </c>
      <c r="H1031" s="83" t="s">
        <v>2</v>
      </c>
      <c r="I1031" s="85">
        <v>50</v>
      </c>
      <c r="J1031" s="86">
        <v>3910000</v>
      </c>
      <c r="K1031" s="85">
        <v>195500000</v>
      </c>
      <c r="L1031" s="83">
        <v>0</v>
      </c>
      <c r="M1031" s="51">
        <v>2932500</v>
      </c>
      <c r="N1031" s="53">
        <v>293250000</v>
      </c>
      <c r="O1031" s="53">
        <v>97750000</v>
      </c>
      <c r="P1031" s="92">
        <v>75</v>
      </c>
      <c r="Q1031" s="46" t="s">
        <v>7498</v>
      </c>
    </row>
    <row r="1032" spans="1:17" ht="72">
      <c r="A1032" s="83">
        <v>1026</v>
      </c>
      <c r="B1032" s="83" t="s">
        <v>4860</v>
      </c>
      <c r="C1032" s="84" t="s">
        <v>4861</v>
      </c>
      <c r="D1032" s="83">
        <v>0</v>
      </c>
      <c r="E1032" s="83">
        <v>0</v>
      </c>
      <c r="F1032" s="84" t="s">
        <v>4862</v>
      </c>
      <c r="G1032" s="83" t="s">
        <v>4828</v>
      </c>
      <c r="H1032" s="83" t="s">
        <v>2</v>
      </c>
      <c r="I1032" s="85">
        <v>200</v>
      </c>
      <c r="J1032" s="86">
        <v>288960</v>
      </c>
      <c r="K1032" s="85">
        <v>57792000</v>
      </c>
      <c r="L1032" s="83">
        <v>0</v>
      </c>
      <c r="M1032" s="51">
        <v>866880</v>
      </c>
      <c r="N1032" s="53">
        <v>86688000</v>
      </c>
      <c r="O1032" s="53">
        <v>28896000</v>
      </c>
      <c r="P1032" s="92">
        <v>300</v>
      </c>
      <c r="Q1032" s="46" t="s">
        <v>7499</v>
      </c>
    </row>
    <row r="1033" spans="1:17" ht="84">
      <c r="A1033" s="83">
        <v>1027</v>
      </c>
      <c r="B1033" s="83" t="s">
        <v>4863</v>
      </c>
      <c r="C1033" s="84" t="s">
        <v>4864</v>
      </c>
      <c r="D1033" s="83">
        <v>0</v>
      </c>
      <c r="E1033" s="83">
        <v>0</v>
      </c>
      <c r="F1033" s="84" t="s">
        <v>4865</v>
      </c>
      <c r="G1033" s="83" t="s">
        <v>4804</v>
      </c>
      <c r="H1033" s="83" t="s">
        <v>2</v>
      </c>
      <c r="I1033" s="85">
        <v>200</v>
      </c>
      <c r="J1033" s="86">
        <v>176400</v>
      </c>
      <c r="K1033" s="85">
        <v>35280000</v>
      </c>
      <c r="L1033" s="83">
        <v>0</v>
      </c>
      <c r="M1033" s="51">
        <v>529200</v>
      </c>
      <c r="N1033" s="53">
        <v>52920000</v>
      </c>
      <c r="O1033" s="53">
        <v>17640000</v>
      </c>
      <c r="P1033" s="92">
        <v>300</v>
      </c>
      <c r="Q1033" s="46" t="s">
        <v>7500</v>
      </c>
    </row>
    <row r="1034" spans="1:17" ht="72">
      <c r="A1034" s="83">
        <v>1028</v>
      </c>
      <c r="B1034" s="83" t="s">
        <v>1308</v>
      </c>
      <c r="C1034" s="84" t="s">
        <v>4866</v>
      </c>
      <c r="D1034" s="83">
        <v>0</v>
      </c>
      <c r="E1034" s="83">
        <v>0</v>
      </c>
      <c r="F1034" s="84" t="s">
        <v>4867</v>
      </c>
      <c r="G1034" s="83" t="s">
        <v>4804</v>
      </c>
      <c r="H1034" s="83" t="s">
        <v>2</v>
      </c>
      <c r="I1034" s="85">
        <v>5</v>
      </c>
      <c r="J1034" s="86">
        <v>472500</v>
      </c>
      <c r="K1034" s="85">
        <v>2362500</v>
      </c>
      <c r="L1034" s="83">
        <v>0</v>
      </c>
      <c r="M1034" s="51">
        <v>35438</v>
      </c>
      <c r="N1034" s="53">
        <v>3543750</v>
      </c>
      <c r="O1034" s="53">
        <v>1181250</v>
      </c>
      <c r="P1034" s="92">
        <v>8</v>
      </c>
      <c r="Q1034" s="46" t="s">
        <v>7501</v>
      </c>
    </row>
    <row r="1035" spans="1:17" ht="84">
      <c r="A1035" s="83">
        <v>1029</v>
      </c>
      <c r="B1035" s="83" t="s">
        <v>4868</v>
      </c>
      <c r="C1035" s="84" t="s">
        <v>4869</v>
      </c>
      <c r="D1035" s="83">
        <v>0</v>
      </c>
      <c r="E1035" s="83">
        <v>0</v>
      </c>
      <c r="F1035" s="84" t="s">
        <v>4870</v>
      </c>
      <c r="G1035" s="83" t="s">
        <v>4828</v>
      </c>
      <c r="H1035" s="83" t="s">
        <v>2</v>
      </c>
      <c r="I1035" s="85">
        <v>200</v>
      </c>
      <c r="J1035" s="86">
        <v>152000</v>
      </c>
      <c r="K1035" s="85">
        <v>30400000</v>
      </c>
      <c r="L1035" s="83">
        <v>0</v>
      </c>
      <c r="M1035" s="51">
        <v>456000</v>
      </c>
      <c r="N1035" s="53">
        <v>45600000</v>
      </c>
      <c r="O1035" s="53">
        <v>15200000</v>
      </c>
      <c r="P1035" s="92">
        <v>300</v>
      </c>
      <c r="Q1035" s="46" t="s">
        <v>7502</v>
      </c>
    </row>
    <row r="1036" spans="1:17" ht="96">
      <c r="A1036" s="83">
        <v>1030</v>
      </c>
      <c r="B1036" s="83" t="s">
        <v>762</v>
      </c>
      <c r="C1036" s="84" t="s">
        <v>4871</v>
      </c>
      <c r="D1036" s="83">
        <v>0</v>
      </c>
      <c r="E1036" s="83">
        <v>0</v>
      </c>
      <c r="F1036" s="84" t="s">
        <v>4872</v>
      </c>
      <c r="G1036" s="83" t="s">
        <v>4810</v>
      </c>
      <c r="H1036" s="83" t="s">
        <v>2</v>
      </c>
      <c r="I1036" s="85">
        <v>3</v>
      </c>
      <c r="J1036" s="86">
        <v>1496000</v>
      </c>
      <c r="K1036" s="85">
        <v>4488000</v>
      </c>
      <c r="L1036" s="83">
        <v>0</v>
      </c>
      <c r="M1036" s="51">
        <v>67320</v>
      </c>
      <c r="N1036" s="53">
        <v>6732000</v>
      </c>
      <c r="O1036" s="53">
        <v>2244000</v>
      </c>
      <c r="P1036" s="92">
        <v>5</v>
      </c>
      <c r="Q1036" s="46" t="s">
        <v>7503</v>
      </c>
    </row>
    <row r="1037" spans="1:17" ht="60">
      <c r="A1037" s="83">
        <v>1031</v>
      </c>
      <c r="B1037" s="83" t="s">
        <v>693</v>
      </c>
      <c r="C1037" s="84" t="s">
        <v>4873</v>
      </c>
      <c r="D1037" s="83">
        <v>0</v>
      </c>
      <c r="E1037" s="83">
        <v>0</v>
      </c>
      <c r="F1037" s="84" t="s">
        <v>4874</v>
      </c>
      <c r="G1037" s="83" t="s">
        <v>4875</v>
      </c>
      <c r="H1037" s="83" t="s">
        <v>2</v>
      </c>
      <c r="I1037" s="85">
        <v>20</v>
      </c>
      <c r="J1037" s="86">
        <v>983640</v>
      </c>
      <c r="K1037" s="85">
        <v>19672800</v>
      </c>
      <c r="L1037" s="83">
        <v>0</v>
      </c>
      <c r="M1037" s="51">
        <v>295092</v>
      </c>
      <c r="N1037" s="53">
        <v>29509200</v>
      </c>
      <c r="O1037" s="53">
        <v>9836400</v>
      </c>
      <c r="P1037" s="92">
        <v>30</v>
      </c>
      <c r="Q1037" s="46" t="s">
        <v>7504</v>
      </c>
    </row>
    <row r="1038" spans="1:17" ht="36">
      <c r="A1038" s="83">
        <v>1032</v>
      </c>
      <c r="B1038" s="83" t="s">
        <v>4876</v>
      </c>
      <c r="C1038" s="84" t="s">
        <v>4877</v>
      </c>
      <c r="D1038" s="83">
        <v>0</v>
      </c>
      <c r="E1038" s="83">
        <v>0</v>
      </c>
      <c r="F1038" s="84" t="s">
        <v>4878</v>
      </c>
      <c r="G1038" s="83" t="s">
        <v>4879</v>
      </c>
      <c r="H1038" s="83" t="s">
        <v>393</v>
      </c>
      <c r="I1038" s="85">
        <v>2</v>
      </c>
      <c r="J1038" s="86">
        <v>46046000</v>
      </c>
      <c r="K1038" s="85">
        <v>92092000</v>
      </c>
      <c r="L1038" s="83">
        <v>0</v>
      </c>
      <c r="M1038" s="51">
        <v>1381380</v>
      </c>
      <c r="N1038" s="53">
        <v>138138000</v>
      </c>
      <c r="O1038" s="53">
        <v>46046000</v>
      </c>
      <c r="P1038" s="92">
        <v>3</v>
      </c>
      <c r="Q1038" s="46" t="s">
        <v>7505</v>
      </c>
    </row>
    <row r="1039" spans="1:17" ht="36">
      <c r="A1039" s="83">
        <v>1033</v>
      </c>
      <c r="B1039" s="83" t="s">
        <v>1309</v>
      </c>
      <c r="C1039" s="84" t="s">
        <v>4880</v>
      </c>
      <c r="D1039" s="83">
        <v>0</v>
      </c>
      <c r="E1039" s="83">
        <v>0</v>
      </c>
      <c r="F1039" s="84" t="s">
        <v>4881</v>
      </c>
      <c r="G1039" s="83" t="s">
        <v>4882</v>
      </c>
      <c r="H1039" s="83" t="s">
        <v>2</v>
      </c>
      <c r="I1039" s="85">
        <v>16</v>
      </c>
      <c r="J1039" s="86">
        <v>2630000</v>
      </c>
      <c r="K1039" s="85">
        <v>42080000</v>
      </c>
      <c r="L1039" s="83">
        <v>0</v>
      </c>
      <c r="M1039" s="51">
        <v>631200</v>
      </c>
      <c r="N1039" s="53">
        <v>63120000</v>
      </c>
      <c r="O1039" s="53">
        <v>21040000</v>
      </c>
      <c r="P1039" s="92">
        <v>24</v>
      </c>
      <c r="Q1039" s="46" t="s">
        <v>7506</v>
      </c>
    </row>
    <row r="1040" spans="1:17" ht="24">
      <c r="A1040" s="83">
        <v>1034</v>
      </c>
      <c r="B1040" s="83" t="s">
        <v>4883</v>
      </c>
      <c r="C1040" s="84" t="s">
        <v>4884</v>
      </c>
      <c r="D1040" s="83">
        <v>0</v>
      </c>
      <c r="E1040" s="83">
        <v>0</v>
      </c>
      <c r="F1040" s="84" t="s">
        <v>4885</v>
      </c>
      <c r="G1040" s="83" t="s">
        <v>1716</v>
      </c>
      <c r="H1040" s="83" t="s">
        <v>1717</v>
      </c>
      <c r="I1040" s="85">
        <v>1</v>
      </c>
      <c r="J1040" s="86">
        <v>6195000</v>
      </c>
      <c r="K1040" s="85">
        <v>6195000</v>
      </c>
      <c r="L1040" s="83">
        <v>0</v>
      </c>
      <c r="M1040" s="51">
        <v>92925</v>
      </c>
      <c r="N1040" s="53">
        <v>9292500</v>
      </c>
      <c r="O1040" s="53">
        <v>3097500</v>
      </c>
      <c r="P1040" s="92">
        <v>2</v>
      </c>
      <c r="Q1040" s="46" t="s">
        <v>7507</v>
      </c>
    </row>
    <row r="1041" spans="1:17" ht="348">
      <c r="A1041" s="83">
        <v>1035</v>
      </c>
      <c r="B1041" s="83" t="s">
        <v>4886</v>
      </c>
      <c r="C1041" s="84" t="s">
        <v>4887</v>
      </c>
      <c r="D1041" s="83">
        <v>0</v>
      </c>
      <c r="E1041" s="83">
        <v>0</v>
      </c>
      <c r="F1041" s="84" t="s">
        <v>4888</v>
      </c>
      <c r="G1041" s="83" t="s">
        <v>4699</v>
      </c>
      <c r="H1041" s="83" t="s">
        <v>3</v>
      </c>
      <c r="I1041" s="85">
        <v>5000</v>
      </c>
      <c r="J1041" s="86">
        <v>68200</v>
      </c>
      <c r="K1041" s="85">
        <v>341000000</v>
      </c>
      <c r="L1041" s="83" t="s">
        <v>1695</v>
      </c>
      <c r="M1041" s="51">
        <v>5115000</v>
      </c>
      <c r="N1041" s="53">
        <v>511500000</v>
      </c>
      <c r="O1041" s="53">
        <v>170500000</v>
      </c>
      <c r="P1041" s="92">
        <v>7500</v>
      </c>
      <c r="Q1041" s="46" t="s">
        <v>7508</v>
      </c>
    </row>
    <row r="1042" spans="1:17" ht="60">
      <c r="A1042" s="83">
        <v>1036</v>
      </c>
      <c r="B1042" s="83" t="s">
        <v>824</v>
      </c>
      <c r="C1042" s="84" t="s">
        <v>4889</v>
      </c>
      <c r="D1042" s="83">
        <v>0</v>
      </c>
      <c r="E1042" s="83">
        <v>0</v>
      </c>
      <c r="F1042" s="84" t="s">
        <v>4890</v>
      </c>
      <c r="G1042" s="83" t="s">
        <v>4891</v>
      </c>
      <c r="H1042" s="83" t="s">
        <v>3</v>
      </c>
      <c r="I1042" s="85">
        <v>1000</v>
      </c>
      <c r="J1042" s="86">
        <v>28000</v>
      </c>
      <c r="K1042" s="85">
        <v>28000000</v>
      </c>
      <c r="L1042" s="83">
        <v>0</v>
      </c>
      <c r="M1042" s="51">
        <v>420000</v>
      </c>
      <c r="N1042" s="53">
        <v>42000000</v>
      </c>
      <c r="O1042" s="53">
        <v>14000000</v>
      </c>
      <c r="P1042" s="92">
        <v>1500</v>
      </c>
      <c r="Q1042" s="46" t="s">
        <v>7509</v>
      </c>
    </row>
    <row r="1043" spans="1:17" ht="60">
      <c r="A1043" s="83">
        <v>1037</v>
      </c>
      <c r="B1043" s="83" t="s">
        <v>4892</v>
      </c>
      <c r="C1043" s="84" t="s">
        <v>4893</v>
      </c>
      <c r="D1043" s="83">
        <v>0</v>
      </c>
      <c r="E1043" s="83">
        <v>0</v>
      </c>
      <c r="F1043" s="84" t="s">
        <v>4894</v>
      </c>
      <c r="G1043" s="83" t="s">
        <v>1965</v>
      </c>
      <c r="H1043" s="83" t="s">
        <v>2</v>
      </c>
      <c r="I1043" s="85">
        <v>10</v>
      </c>
      <c r="J1043" s="86">
        <v>4200000</v>
      </c>
      <c r="K1043" s="85">
        <v>42000000</v>
      </c>
      <c r="L1043" s="83" t="s">
        <v>1572</v>
      </c>
      <c r="M1043" s="51">
        <v>630000</v>
      </c>
      <c r="N1043" s="53">
        <v>63000000</v>
      </c>
      <c r="O1043" s="53">
        <v>21000000</v>
      </c>
      <c r="P1043" s="92">
        <v>15</v>
      </c>
      <c r="Q1043" s="46" t="s">
        <v>7510</v>
      </c>
    </row>
    <row r="1044" spans="1:17" ht="120">
      <c r="A1044" s="83">
        <v>1038</v>
      </c>
      <c r="B1044" s="83" t="s">
        <v>817</v>
      </c>
      <c r="C1044" s="84" t="s">
        <v>4895</v>
      </c>
      <c r="D1044" s="83">
        <v>0</v>
      </c>
      <c r="E1044" s="83">
        <v>0</v>
      </c>
      <c r="F1044" s="84" t="s">
        <v>4896</v>
      </c>
      <c r="G1044" s="83" t="s">
        <v>4703</v>
      </c>
      <c r="H1044" s="83" t="s">
        <v>3</v>
      </c>
      <c r="I1044" s="85">
        <v>500</v>
      </c>
      <c r="J1044" s="86">
        <v>26460</v>
      </c>
      <c r="K1044" s="85">
        <v>13230000</v>
      </c>
      <c r="L1044" s="83" t="s">
        <v>1695</v>
      </c>
      <c r="M1044" s="51">
        <v>198450</v>
      </c>
      <c r="N1044" s="53">
        <v>19845000</v>
      </c>
      <c r="O1044" s="53">
        <v>6615000</v>
      </c>
      <c r="P1044" s="92">
        <v>750</v>
      </c>
      <c r="Q1044" s="46" t="s">
        <v>7511</v>
      </c>
    </row>
    <row r="1045" spans="1:17" ht="108">
      <c r="A1045" s="83">
        <v>1039</v>
      </c>
      <c r="B1045" s="83" t="s">
        <v>4897</v>
      </c>
      <c r="C1045" s="84" t="s">
        <v>4898</v>
      </c>
      <c r="D1045" s="83">
        <v>0</v>
      </c>
      <c r="E1045" s="83">
        <v>0</v>
      </c>
      <c r="F1045" s="84" t="s">
        <v>4899</v>
      </c>
      <c r="G1045" s="83" t="s">
        <v>4900</v>
      </c>
      <c r="H1045" s="83" t="s">
        <v>2</v>
      </c>
      <c r="I1045" s="85">
        <v>20</v>
      </c>
      <c r="J1045" s="86">
        <v>12950000</v>
      </c>
      <c r="K1045" s="85">
        <v>259000000</v>
      </c>
      <c r="L1045" s="83">
        <v>0</v>
      </c>
      <c r="M1045" s="51">
        <v>3885000</v>
      </c>
      <c r="N1045" s="53">
        <v>388500000</v>
      </c>
      <c r="O1045" s="53">
        <v>129500000</v>
      </c>
      <c r="P1045" s="92">
        <v>30</v>
      </c>
      <c r="Q1045" s="46" t="s">
        <v>7512</v>
      </c>
    </row>
    <row r="1046" spans="1:17" ht="252">
      <c r="A1046" s="83">
        <v>1040</v>
      </c>
      <c r="B1046" s="83" t="s">
        <v>4901</v>
      </c>
      <c r="C1046" s="84" t="s">
        <v>4902</v>
      </c>
      <c r="D1046" s="83">
        <v>0</v>
      </c>
      <c r="E1046" s="83">
        <v>0</v>
      </c>
      <c r="F1046" s="84" t="s">
        <v>4903</v>
      </c>
      <c r="G1046" s="83" t="s">
        <v>4703</v>
      </c>
      <c r="H1046" s="83" t="s">
        <v>3</v>
      </c>
      <c r="I1046" s="85">
        <v>4000</v>
      </c>
      <c r="J1046" s="86">
        <v>59962</v>
      </c>
      <c r="K1046" s="85">
        <v>239848000</v>
      </c>
      <c r="L1046" s="83">
        <v>0</v>
      </c>
      <c r="M1046" s="51">
        <v>3597720</v>
      </c>
      <c r="N1046" s="53">
        <v>359772000</v>
      </c>
      <c r="O1046" s="53">
        <v>119924000</v>
      </c>
      <c r="P1046" s="92">
        <v>6000</v>
      </c>
      <c r="Q1046" s="46" t="s">
        <v>7513</v>
      </c>
    </row>
    <row r="1047" spans="1:17" ht="108">
      <c r="A1047" s="83">
        <v>1041</v>
      </c>
      <c r="B1047" s="83" t="s">
        <v>4904</v>
      </c>
      <c r="C1047" s="84" t="s">
        <v>4905</v>
      </c>
      <c r="D1047" s="83">
        <v>0</v>
      </c>
      <c r="E1047" s="83">
        <v>0</v>
      </c>
      <c r="F1047" s="84" t="s">
        <v>4906</v>
      </c>
      <c r="G1047" s="83" t="s">
        <v>4907</v>
      </c>
      <c r="H1047" s="83" t="s">
        <v>2</v>
      </c>
      <c r="I1047" s="85">
        <v>20</v>
      </c>
      <c r="J1047" s="86">
        <v>7600000</v>
      </c>
      <c r="K1047" s="85">
        <v>152000000</v>
      </c>
      <c r="L1047" s="83">
        <v>0</v>
      </c>
      <c r="M1047" s="51">
        <v>2280000</v>
      </c>
      <c r="N1047" s="53">
        <v>228000000</v>
      </c>
      <c r="O1047" s="53">
        <v>76000000</v>
      </c>
      <c r="P1047" s="92">
        <v>30</v>
      </c>
      <c r="Q1047" s="46" t="s">
        <v>7514</v>
      </c>
    </row>
    <row r="1048" spans="1:17" ht="36">
      <c r="A1048" s="83">
        <v>1042</v>
      </c>
      <c r="B1048" s="83" t="s">
        <v>818</v>
      </c>
      <c r="C1048" s="84" t="s">
        <v>4908</v>
      </c>
      <c r="D1048" s="83">
        <v>0</v>
      </c>
      <c r="E1048" s="83">
        <v>0</v>
      </c>
      <c r="F1048" s="84" t="s">
        <v>4909</v>
      </c>
      <c r="G1048" s="83" t="s">
        <v>459</v>
      </c>
      <c r="H1048" s="83" t="s">
        <v>3</v>
      </c>
      <c r="I1048" s="85">
        <v>1000</v>
      </c>
      <c r="J1048" s="86">
        <v>13860</v>
      </c>
      <c r="K1048" s="85">
        <v>13860000</v>
      </c>
      <c r="L1048" s="83">
        <v>0</v>
      </c>
      <c r="M1048" s="51">
        <v>207900</v>
      </c>
      <c r="N1048" s="53">
        <v>20790000</v>
      </c>
      <c r="O1048" s="53">
        <v>6930000</v>
      </c>
      <c r="P1048" s="92">
        <v>1500</v>
      </c>
      <c r="Q1048" s="46" t="s">
        <v>7515</v>
      </c>
    </row>
    <row r="1049" spans="1:17" ht="156">
      <c r="A1049" s="83">
        <v>1043</v>
      </c>
      <c r="B1049" s="83" t="s">
        <v>4910</v>
      </c>
      <c r="C1049" s="84" t="s">
        <v>4911</v>
      </c>
      <c r="D1049" s="83">
        <v>0</v>
      </c>
      <c r="E1049" s="83">
        <v>0</v>
      </c>
      <c r="F1049" s="84" t="s">
        <v>4912</v>
      </c>
      <c r="G1049" s="83" t="s">
        <v>4703</v>
      </c>
      <c r="H1049" s="83" t="s">
        <v>3</v>
      </c>
      <c r="I1049" s="85">
        <v>200</v>
      </c>
      <c r="J1049" s="86">
        <v>61950</v>
      </c>
      <c r="K1049" s="85">
        <v>12390000</v>
      </c>
      <c r="L1049" s="83">
        <v>0</v>
      </c>
      <c r="M1049" s="51">
        <v>185850</v>
      </c>
      <c r="N1049" s="53">
        <v>18585000</v>
      </c>
      <c r="O1049" s="53">
        <v>6195000</v>
      </c>
      <c r="P1049" s="92">
        <v>300</v>
      </c>
      <c r="Q1049" s="46" t="s">
        <v>7516</v>
      </c>
    </row>
    <row r="1050" spans="1:17" ht="144">
      <c r="A1050" s="83">
        <v>1044</v>
      </c>
      <c r="B1050" s="83" t="s">
        <v>4913</v>
      </c>
      <c r="C1050" s="84" t="s">
        <v>1971</v>
      </c>
      <c r="D1050" s="83">
        <v>0</v>
      </c>
      <c r="E1050" s="83">
        <v>0</v>
      </c>
      <c r="F1050" s="84" t="s">
        <v>4914</v>
      </c>
      <c r="G1050" s="83" t="s">
        <v>4703</v>
      </c>
      <c r="H1050" s="83" t="s">
        <v>3</v>
      </c>
      <c r="I1050" s="85">
        <v>3000</v>
      </c>
      <c r="J1050" s="86">
        <v>19635</v>
      </c>
      <c r="K1050" s="85">
        <v>58905000</v>
      </c>
      <c r="L1050" s="83">
        <v>0</v>
      </c>
      <c r="M1050" s="51">
        <v>883575</v>
      </c>
      <c r="N1050" s="53">
        <v>88357500</v>
      </c>
      <c r="O1050" s="53">
        <v>29452500</v>
      </c>
      <c r="P1050" s="92">
        <v>4500</v>
      </c>
      <c r="Q1050" s="46" t="s">
        <v>7517</v>
      </c>
    </row>
    <row r="1051" spans="1:17" ht="36">
      <c r="A1051" s="83">
        <v>1045</v>
      </c>
      <c r="B1051" s="83" t="s">
        <v>681</v>
      </c>
      <c r="C1051" s="84" t="s">
        <v>4915</v>
      </c>
      <c r="D1051" s="83">
        <v>0</v>
      </c>
      <c r="E1051" s="83">
        <v>0</v>
      </c>
      <c r="F1051" s="84" t="s">
        <v>4916</v>
      </c>
      <c r="G1051" s="83" t="s">
        <v>4917</v>
      </c>
      <c r="H1051" s="83" t="s">
        <v>2</v>
      </c>
      <c r="I1051" s="85">
        <v>5</v>
      </c>
      <c r="J1051" s="86">
        <v>4503450</v>
      </c>
      <c r="K1051" s="85">
        <v>22517250</v>
      </c>
      <c r="L1051" s="83">
        <v>0</v>
      </c>
      <c r="M1051" s="51">
        <v>337759</v>
      </c>
      <c r="N1051" s="53">
        <v>33775875</v>
      </c>
      <c r="O1051" s="53">
        <v>11258625</v>
      </c>
      <c r="P1051" s="92">
        <v>8</v>
      </c>
      <c r="Q1051" s="46" t="s">
        <v>7518</v>
      </c>
    </row>
    <row r="1052" spans="1:17" ht="24">
      <c r="A1052" s="83">
        <v>1046</v>
      </c>
      <c r="B1052" s="83" t="s">
        <v>682</v>
      </c>
      <c r="C1052" s="84" t="s">
        <v>4918</v>
      </c>
      <c r="D1052" s="83">
        <v>0</v>
      </c>
      <c r="E1052" s="83">
        <v>0</v>
      </c>
      <c r="F1052" s="84" t="s">
        <v>4919</v>
      </c>
      <c r="G1052" s="83" t="s">
        <v>4920</v>
      </c>
      <c r="H1052" s="83" t="s">
        <v>2</v>
      </c>
      <c r="I1052" s="85">
        <v>5</v>
      </c>
      <c r="J1052" s="86">
        <v>4570650</v>
      </c>
      <c r="K1052" s="85">
        <v>22853250</v>
      </c>
      <c r="L1052" s="83">
        <v>0</v>
      </c>
      <c r="M1052" s="51">
        <v>342799</v>
      </c>
      <c r="N1052" s="53">
        <v>34279875</v>
      </c>
      <c r="O1052" s="53">
        <v>11426625</v>
      </c>
      <c r="P1052" s="92">
        <v>8</v>
      </c>
      <c r="Q1052" s="46" t="s">
        <v>7519</v>
      </c>
    </row>
    <row r="1053" spans="1:17" ht="24">
      <c r="A1053" s="83">
        <v>1047</v>
      </c>
      <c r="B1053" s="83" t="s">
        <v>705</v>
      </c>
      <c r="C1053" s="84" t="s">
        <v>4921</v>
      </c>
      <c r="D1053" s="83">
        <v>0</v>
      </c>
      <c r="E1053" s="83">
        <v>0</v>
      </c>
      <c r="F1053" s="84" t="s">
        <v>4922</v>
      </c>
      <c r="G1053" s="83" t="s">
        <v>4920</v>
      </c>
      <c r="H1053" s="83" t="s">
        <v>2</v>
      </c>
      <c r="I1053" s="85">
        <v>5</v>
      </c>
      <c r="J1053" s="86">
        <v>5769990</v>
      </c>
      <c r="K1053" s="85">
        <v>28849950</v>
      </c>
      <c r="L1053" s="83">
        <v>0</v>
      </c>
      <c r="M1053" s="51">
        <v>432750</v>
      </c>
      <c r="N1053" s="53">
        <v>43274925</v>
      </c>
      <c r="O1053" s="53">
        <v>14424975</v>
      </c>
      <c r="P1053" s="92">
        <v>8</v>
      </c>
      <c r="Q1053" s="46" t="s">
        <v>7520</v>
      </c>
    </row>
    <row r="1054" spans="1:17" ht="48">
      <c r="A1054" s="83">
        <v>1048</v>
      </c>
      <c r="B1054" s="83" t="s">
        <v>4923</v>
      </c>
      <c r="C1054" s="84" t="s">
        <v>4924</v>
      </c>
      <c r="D1054" s="83">
        <v>0</v>
      </c>
      <c r="E1054" s="83">
        <v>0</v>
      </c>
      <c r="F1054" s="84" t="s">
        <v>4925</v>
      </c>
      <c r="G1054" s="83" t="s">
        <v>4926</v>
      </c>
      <c r="H1054" s="83" t="s">
        <v>4927</v>
      </c>
      <c r="I1054" s="85">
        <v>6000</v>
      </c>
      <c r="J1054" s="86">
        <v>52000</v>
      </c>
      <c r="K1054" s="85">
        <v>312000000</v>
      </c>
      <c r="L1054" s="83">
        <v>0</v>
      </c>
      <c r="M1054" s="51">
        <v>4680000</v>
      </c>
      <c r="N1054" s="53">
        <v>468000000</v>
      </c>
      <c r="O1054" s="53">
        <v>156000000</v>
      </c>
      <c r="P1054" s="92">
        <v>9000</v>
      </c>
      <c r="Q1054" s="46" t="s">
        <v>7521</v>
      </c>
    </row>
    <row r="1055" spans="1:17">
      <c r="A1055" s="83">
        <v>1049</v>
      </c>
      <c r="B1055" s="83" t="s">
        <v>825</v>
      </c>
      <c r="C1055" s="84" t="s">
        <v>4928</v>
      </c>
      <c r="D1055" s="83">
        <v>0</v>
      </c>
      <c r="E1055" s="83">
        <v>0</v>
      </c>
      <c r="F1055" s="84" t="s">
        <v>4929</v>
      </c>
      <c r="G1055" s="83" t="s">
        <v>4930</v>
      </c>
      <c r="H1055" s="83" t="s">
        <v>393</v>
      </c>
      <c r="I1055" s="85">
        <v>10</v>
      </c>
      <c r="J1055" s="86">
        <v>104000</v>
      </c>
      <c r="K1055" s="85">
        <v>1040000</v>
      </c>
      <c r="L1055" s="83">
        <v>0</v>
      </c>
      <c r="M1055" s="51">
        <v>15600</v>
      </c>
      <c r="N1055" s="53">
        <v>1560000</v>
      </c>
      <c r="O1055" s="53">
        <v>520000</v>
      </c>
      <c r="P1055" s="92">
        <v>15</v>
      </c>
      <c r="Q1055" s="46" t="s">
        <v>7522</v>
      </c>
    </row>
    <row r="1056" spans="1:17" ht="72">
      <c r="A1056" s="83">
        <v>1050</v>
      </c>
      <c r="B1056" s="83" t="s">
        <v>4931</v>
      </c>
      <c r="C1056" s="84" t="s">
        <v>4932</v>
      </c>
      <c r="D1056" s="83" t="s">
        <v>4933</v>
      </c>
      <c r="E1056" s="83"/>
      <c r="F1056" s="84" t="s">
        <v>4934</v>
      </c>
      <c r="G1056" s="83" t="s">
        <v>1633</v>
      </c>
      <c r="H1056" s="83" t="s">
        <v>2</v>
      </c>
      <c r="I1056" s="85">
        <v>50</v>
      </c>
      <c r="J1056" s="86">
        <v>4895100</v>
      </c>
      <c r="K1056" s="85">
        <v>244755000</v>
      </c>
      <c r="L1056" s="83">
        <v>0</v>
      </c>
      <c r="M1056" s="51">
        <v>3671325</v>
      </c>
      <c r="N1056" s="53">
        <v>367132500</v>
      </c>
      <c r="O1056" s="53">
        <v>122377500</v>
      </c>
      <c r="P1056" s="92">
        <v>75</v>
      </c>
      <c r="Q1056" s="46" t="s">
        <v>7523</v>
      </c>
    </row>
    <row r="1057" spans="1:17" ht="36">
      <c r="A1057" s="83">
        <v>1051</v>
      </c>
      <c r="B1057" s="83" t="s">
        <v>4935</v>
      </c>
      <c r="C1057" s="84" t="s">
        <v>4936</v>
      </c>
      <c r="D1057" s="83" t="s">
        <v>4933</v>
      </c>
      <c r="E1057" s="83"/>
      <c r="F1057" s="84" t="s">
        <v>4937</v>
      </c>
      <c r="G1057" s="83" t="s">
        <v>1633</v>
      </c>
      <c r="H1057" s="83" t="s">
        <v>2</v>
      </c>
      <c r="I1057" s="85">
        <v>10</v>
      </c>
      <c r="J1057" s="86">
        <v>19580400</v>
      </c>
      <c r="K1057" s="85">
        <v>195804000</v>
      </c>
      <c r="L1057" s="83">
        <v>0</v>
      </c>
      <c r="M1057" s="51">
        <v>2937060</v>
      </c>
      <c r="N1057" s="53">
        <v>293706000</v>
      </c>
      <c r="O1057" s="53">
        <v>97902000</v>
      </c>
      <c r="P1057" s="92">
        <v>15</v>
      </c>
      <c r="Q1057" s="46" t="s">
        <v>7524</v>
      </c>
    </row>
    <row r="1058" spans="1:17" ht="72">
      <c r="A1058" s="83">
        <v>1052</v>
      </c>
      <c r="B1058" s="83" t="s">
        <v>4938</v>
      </c>
      <c r="C1058" s="84" t="s">
        <v>4939</v>
      </c>
      <c r="D1058" s="83" t="s">
        <v>4933</v>
      </c>
      <c r="E1058" s="83"/>
      <c r="F1058" s="84" t="s">
        <v>4940</v>
      </c>
      <c r="G1058" s="83" t="s">
        <v>1633</v>
      </c>
      <c r="H1058" s="83" t="s">
        <v>2</v>
      </c>
      <c r="I1058" s="85">
        <v>5</v>
      </c>
      <c r="J1058" s="86">
        <v>30967400</v>
      </c>
      <c r="K1058" s="85">
        <v>154837000</v>
      </c>
      <c r="L1058" s="83">
        <v>0</v>
      </c>
      <c r="M1058" s="51">
        <v>2322555</v>
      </c>
      <c r="N1058" s="53">
        <v>232255500</v>
      </c>
      <c r="O1058" s="53">
        <v>77418500</v>
      </c>
      <c r="P1058" s="92">
        <v>8</v>
      </c>
      <c r="Q1058" s="46" t="s">
        <v>7525</v>
      </c>
    </row>
    <row r="1059" spans="1:17" ht="48">
      <c r="A1059" s="83">
        <v>1053</v>
      </c>
      <c r="B1059" s="83" t="s">
        <v>4941</v>
      </c>
      <c r="C1059" s="84" t="s">
        <v>4942</v>
      </c>
      <c r="D1059" s="83" t="s">
        <v>4933</v>
      </c>
      <c r="E1059" s="83"/>
      <c r="F1059" s="84" t="s">
        <v>4943</v>
      </c>
      <c r="G1059" s="83" t="s">
        <v>1605</v>
      </c>
      <c r="H1059" s="83" t="s">
        <v>2</v>
      </c>
      <c r="I1059" s="85">
        <v>10</v>
      </c>
      <c r="J1059" s="86">
        <v>79630906</v>
      </c>
      <c r="K1059" s="85">
        <v>796309060</v>
      </c>
      <c r="L1059" s="83">
        <v>0</v>
      </c>
      <c r="M1059" s="51">
        <v>11944636</v>
      </c>
      <c r="N1059" s="53">
        <v>1194463590</v>
      </c>
      <c r="O1059" s="53">
        <v>398154530</v>
      </c>
      <c r="P1059" s="92">
        <v>15</v>
      </c>
      <c r="Q1059" s="46" t="s">
        <v>7526</v>
      </c>
    </row>
    <row r="1060" spans="1:17" ht="84">
      <c r="A1060" s="83">
        <v>1054</v>
      </c>
      <c r="B1060" s="83" t="s">
        <v>4944</v>
      </c>
      <c r="C1060" s="84" t="s">
        <v>4945</v>
      </c>
      <c r="D1060" s="83" t="s">
        <v>4946</v>
      </c>
      <c r="E1060" s="83"/>
      <c r="F1060" s="84" t="s">
        <v>4947</v>
      </c>
      <c r="G1060" s="83" t="s">
        <v>4948</v>
      </c>
      <c r="H1060" s="83" t="s">
        <v>2</v>
      </c>
      <c r="I1060" s="85">
        <v>5</v>
      </c>
      <c r="J1060" s="86">
        <v>9204195</v>
      </c>
      <c r="K1060" s="85">
        <v>46020975</v>
      </c>
      <c r="L1060" s="83">
        <v>0</v>
      </c>
      <c r="M1060" s="51">
        <v>690315</v>
      </c>
      <c r="N1060" s="53">
        <v>69031463</v>
      </c>
      <c r="O1060" s="53">
        <v>23010488</v>
      </c>
      <c r="P1060" s="92">
        <v>8</v>
      </c>
      <c r="Q1060" s="46" t="s">
        <v>7527</v>
      </c>
    </row>
    <row r="1061" spans="1:17" ht="108">
      <c r="A1061" s="83">
        <v>1055</v>
      </c>
      <c r="B1061" s="83" t="s">
        <v>4949</v>
      </c>
      <c r="C1061" s="84" t="s">
        <v>4950</v>
      </c>
      <c r="D1061" s="83" t="s">
        <v>4946</v>
      </c>
      <c r="E1061" s="83"/>
      <c r="F1061" s="84" t="s">
        <v>4951</v>
      </c>
      <c r="G1061" s="83" t="s">
        <v>4948</v>
      </c>
      <c r="H1061" s="83" t="s">
        <v>2</v>
      </c>
      <c r="I1061" s="85">
        <v>100</v>
      </c>
      <c r="J1061" s="86">
        <v>8900010</v>
      </c>
      <c r="K1061" s="85">
        <v>890001000</v>
      </c>
      <c r="L1061" s="83">
        <v>0</v>
      </c>
      <c r="M1061" s="51">
        <v>13350015</v>
      </c>
      <c r="N1061" s="53">
        <v>1335001500</v>
      </c>
      <c r="O1061" s="53">
        <v>445000500</v>
      </c>
      <c r="P1061" s="92">
        <v>150</v>
      </c>
      <c r="Q1061" s="46" t="s">
        <v>7528</v>
      </c>
    </row>
    <row r="1062" spans="1:17" ht="96">
      <c r="A1062" s="83">
        <v>1056</v>
      </c>
      <c r="B1062" s="83" t="s">
        <v>4952</v>
      </c>
      <c r="C1062" s="84" t="s">
        <v>4953</v>
      </c>
      <c r="D1062" s="83" t="s">
        <v>4946</v>
      </c>
      <c r="E1062" s="83"/>
      <c r="F1062" s="84" t="s">
        <v>4954</v>
      </c>
      <c r="G1062" s="83" t="s">
        <v>4948</v>
      </c>
      <c r="H1062" s="83" t="s">
        <v>2</v>
      </c>
      <c r="I1062" s="85">
        <v>100</v>
      </c>
      <c r="J1062" s="86">
        <v>8900010</v>
      </c>
      <c r="K1062" s="85">
        <v>890001000</v>
      </c>
      <c r="L1062" s="83">
        <v>0</v>
      </c>
      <c r="M1062" s="51">
        <v>13350015</v>
      </c>
      <c r="N1062" s="53">
        <v>1335001500</v>
      </c>
      <c r="O1062" s="53">
        <v>445000500</v>
      </c>
      <c r="P1062" s="92">
        <v>150</v>
      </c>
      <c r="Q1062" s="46" t="s">
        <v>7529</v>
      </c>
    </row>
    <row r="1063" spans="1:17" ht="60">
      <c r="A1063" s="83">
        <v>1057</v>
      </c>
      <c r="B1063" s="83" t="s">
        <v>4955</v>
      </c>
      <c r="C1063" s="84" t="s">
        <v>4956</v>
      </c>
      <c r="D1063" s="83" t="s">
        <v>4946</v>
      </c>
      <c r="E1063" s="83"/>
      <c r="F1063" s="84" t="s">
        <v>4957</v>
      </c>
      <c r="G1063" s="83" t="s">
        <v>4948</v>
      </c>
      <c r="H1063" s="83" t="s">
        <v>2</v>
      </c>
      <c r="I1063" s="85">
        <v>5</v>
      </c>
      <c r="J1063" s="86">
        <v>9204195</v>
      </c>
      <c r="K1063" s="85">
        <v>46020975</v>
      </c>
      <c r="L1063" s="83">
        <v>0</v>
      </c>
      <c r="M1063" s="51">
        <v>690315</v>
      </c>
      <c r="N1063" s="53">
        <v>69031463</v>
      </c>
      <c r="O1063" s="53">
        <v>23010488</v>
      </c>
      <c r="P1063" s="92">
        <v>8</v>
      </c>
      <c r="Q1063" s="46" t="s">
        <v>7530</v>
      </c>
    </row>
    <row r="1064" spans="1:17" ht="60">
      <c r="A1064" s="83">
        <v>1058</v>
      </c>
      <c r="B1064" s="83" t="s">
        <v>4958</v>
      </c>
      <c r="C1064" s="84" t="s">
        <v>4959</v>
      </c>
      <c r="D1064" s="83" t="s">
        <v>4946</v>
      </c>
      <c r="E1064" s="83"/>
      <c r="F1064" s="84" t="s">
        <v>4960</v>
      </c>
      <c r="G1064" s="83" t="s">
        <v>1965</v>
      </c>
      <c r="H1064" s="83" t="s">
        <v>2</v>
      </c>
      <c r="I1064" s="85">
        <v>5</v>
      </c>
      <c r="J1064" s="86">
        <v>15916000</v>
      </c>
      <c r="K1064" s="85">
        <v>79580000</v>
      </c>
      <c r="L1064" s="83">
        <v>0</v>
      </c>
      <c r="M1064" s="51">
        <v>1193700</v>
      </c>
      <c r="N1064" s="53">
        <v>119370000</v>
      </c>
      <c r="O1064" s="53">
        <v>39790000</v>
      </c>
      <c r="P1064" s="92">
        <v>8</v>
      </c>
      <c r="Q1064" s="46" t="s">
        <v>7531</v>
      </c>
    </row>
    <row r="1065" spans="1:17" ht="60">
      <c r="A1065" s="83">
        <v>1059</v>
      </c>
      <c r="B1065" s="83" t="s">
        <v>4961</v>
      </c>
      <c r="C1065" s="84" t="s">
        <v>4962</v>
      </c>
      <c r="D1065" s="83" t="s">
        <v>4946</v>
      </c>
      <c r="E1065" s="83"/>
      <c r="F1065" s="84" t="s">
        <v>4963</v>
      </c>
      <c r="G1065" s="83" t="s">
        <v>1965</v>
      </c>
      <c r="H1065" s="83" t="s">
        <v>2</v>
      </c>
      <c r="I1065" s="85">
        <v>5</v>
      </c>
      <c r="J1065" s="86">
        <v>15916000</v>
      </c>
      <c r="K1065" s="85">
        <v>79580000</v>
      </c>
      <c r="L1065" s="83">
        <v>0</v>
      </c>
      <c r="M1065" s="51">
        <v>1193700</v>
      </c>
      <c r="N1065" s="53">
        <v>119370000</v>
      </c>
      <c r="O1065" s="53">
        <v>39790000</v>
      </c>
      <c r="P1065" s="92">
        <v>8</v>
      </c>
      <c r="Q1065" s="46" t="s">
        <v>7532</v>
      </c>
    </row>
    <row r="1066" spans="1:17" ht="72">
      <c r="A1066" s="83">
        <v>1060</v>
      </c>
      <c r="B1066" s="83" t="s">
        <v>4964</v>
      </c>
      <c r="C1066" s="84" t="s">
        <v>4965</v>
      </c>
      <c r="D1066" s="83" t="s">
        <v>4946</v>
      </c>
      <c r="E1066" s="83"/>
      <c r="F1066" s="84" t="s">
        <v>4966</v>
      </c>
      <c r="G1066" s="83" t="s">
        <v>4948</v>
      </c>
      <c r="H1066" s="83" t="s">
        <v>2</v>
      </c>
      <c r="I1066" s="85">
        <v>5</v>
      </c>
      <c r="J1066" s="86">
        <v>16878015</v>
      </c>
      <c r="K1066" s="85">
        <v>84390075</v>
      </c>
      <c r="L1066" s="83">
        <v>0</v>
      </c>
      <c r="M1066" s="51">
        <v>1265852</v>
      </c>
      <c r="N1066" s="53">
        <v>126585113</v>
      </c>
      <c r="O1066" s="53">
        <v>42195038</v>
      </c>
      <c r="P1066" s="92">
        <v>8</v>
      </c>
      <c r="Q1066" s="46" t="s">
        <v>7533</v>
      </c>
    </row>
    <row r="1067" spans="1:17" ht="60">
      <c r="A1067" s="83">
        <v>1061</v>
      </c>
      <c r="B1067" s="83" t="s">
        <v>4967</v>
      </c>
      <c r="C1067" s="84" t="s">
        <v>4968</v>
      </c>
      <c r="D1067" s="83" t="s">
        <v>4946</v>
      </c>
      <c r="E1067" s="83"/>
      <c r="F1067" s="84" t="s">
        <v>4969</v>
      </c>
      <c r="G1067" s="83" t="s">
        <v>4948</v>
      </c>
      <c r="H1067" s="83" t="s">
        <v>2</v>
      </c>
      <c r="I1067" s="85">
        <v>5</v>
      </c>
      <c r="J1067" s="86">
        <v>16878015</v>
      </c>
      <c r="K1067" s="85">
        <v>84390075</v>
      </c>
      <c r="L1067" s="83">
        <v>0</v>
      </c>
      <c r="M1067" s="51">
        <v>1265852</v>
      </c>
      <c r="N1067" s="53">
        <v>126585113</v>
      </c>
      <c r="O1067" s="53">
        <v>42195038</v>
      </c>
      <c r="P1067" s="92">
        <v>8</v>
      </c>
      <c r="Q1067" s="46" t="s">
        <v>7534</v>
      </c>
    </row>
    <row r="1068" spans="1:17" ht="60">
      <c r="A1068" s="83">
        <v>1062</v>
      </c>
      <c r="B1068" s="83" t="s">
        <v>4970</v>
      </c>
      <c r="C1068" s="84" t="s">
        <v>4971</v>
      </c>
      <c r="D1068" s="83" t="s">
        <v>4946</v>
      </c>
      <c r="E1068" s="83"/>
      <c r="F1068" s="84" t="s">
        <v>4972</v>
      </c>
      <c r="G1068" s="83" t="s">
        <v>1965</v>
      </c>
      <c r="H1068" s="83" t="s">
        <v>2</v>
      </c>
      <c r="I1068" s="85">
        <v>5</v>
      </c>
      <c r="J1068" s="86">
        <v>15916000</v>
      </c>
      <c r="K1068" s="85">
        <v>79580000</v>
      </c>
      <c r="L1068" s="83">
        <v>0</v>
      </c>
      <c r="M1068" s="51">
        <v>1193700</v>
      </c>
      <c r="N1068" s="53">
        <v>119370000</v>
      </c>
      <c r="O1068" s="53">
        <v>39790000</v>
      </c>
      <c r="P1068" s="92">
        <v>8</v>
      </c>
      <c r="Q1068" s="46" t="s">
        <v>7535</v>
      </c>
    </row>
    <row r="1069" spans="1:17" ht="60">
      <c r="A1069" s="83">
        <v>1063</v>
      </c>
      <c r="B1069" s="83" t="s">
        <v>4973</v>
      </c>
      <c r="C1069" s="84" t="s">
        <v>4974</v>
      </c>
      <c r="D1069" s="83" t="s">
        <v>4946</v>
      </c>
      <c r="E1069" s="83"/>
      <c r="F1069" s="84" t="s">
        <v>4975</v>
      </c>
      <c r="G1069" s="83" t="s">
        <v>1965</v>
      </c>
      <c r="H1069" s="83" t="s">
        <v>2</v>
      </c>
      <c r="I1069" s="85">
        <v>5</v>
      </c>
      <c r="J1069" s="86">
        <v>15916000</v>
      </c>
      <c r="K1069" s="85">
        <v>79580000</v>
      </c>
      <c r="L1069" s="83">
        <v>0</v>
      </c>
      <c r="M1069" s="51">
        <v>1193700</v>
      </c>
      <c r="N1069" s="53">
        <v>119370000</v>
      </c>
      <c r="O1069" s="53">
        <v>39790000</v>
      </c>
      <c r="P1069" s="92">
        <v>8</v>
      </c>
      <c r="Q1069" s="46" t="s">
        <v>7536</v>
      </c>
    </row>
    <row r="1070" spans="1:17" ht="60">
      <c r="A1070" s="83">
        <v>1064</v>
      </c>
      <c r="B1070" s="83" t="s">
        <v>4976</v>
      </c>
      <c r="C1070" s="84" t="s">
        <v>4977</v>
      </c>
      <c r="D1070" s="83" t="s">
        <v>4946</v>
      </c>
      <c r="E1070" s="83"/>
      <c r="F1070" s="84" t="s">
        <v>4978</v>
      </c>
      <c r="G1070" s="83" t="s">
        <v>1965</v>
      </c>
      <c r="H1070" s="83" t="s">
        <v>2</v>
      </c>
      <c r="I1070" s="85">
        <v>5</v>
      </c>
      <c r="J1070" s="86">
        <v>22325100</v>
      </c>
      <c r="K1070" s="85">
        <v>111625500</v>
      </c>
      <c r="L1070" s="83">
        <v>0</v>
      </c>
      <c r="M1070" s="51">
        <v>1674383</v>
      </c>
      <c r="N1070" s="53">
        <v>167438250</v>
      </c>
      <c r="O1070" s="53">
        <v>55812750</v>
      </c>
      <c r="P1070" s="92">
        <v>8</v>
      </c>
      <c r="Q1070" s="46" t="s">
        <v>7537</v>
      </c>
    </row>
    <row r="1071" spans="1:17" ht="60">
      <c r="A1071" s="83">
        <v>1065</v>
      </c>
      <c r="B1071" s="83" t="s">
        <v>4979</v>
      </c>
      <c r="C1071" s="84" t="s">
        <v>4980</v>
      </c>
      <c r="D1071" s="83" t="s">
        <v>4946</v>
      </c>
      <c r="E1071" s="83"/>
      <c r="F1071" s="84" t="s">
        <v>4981</v>
      </c>
      <c r="G1071" s="83" t="s">
        <v>1965</v>
      </c>
      <c r="H1071" s="83" t="s">
        <v>2</v>
      </c>
      <c r="I1071" s="85">
        <v>5</v>
      </c>
      <c r="J1071" s="86">
        <v>15486966</v>
      </c>
      <c r="K1071" s="85">
        <v>77434830</v>
      </c>
      <c r="L1071" s="83">
        <v>0</v>
      </c>
      <c r="M1071" s="51">
        <v>1161523</v>
      </c>
      <c r="N1071" s="53">
        <v>116152245</v>
      </c>
      <c r="O1071" s="53">
        <v>38717415</v>
      </c>
      <c r="P1071" s="92">
        <v>8</v>
      </c>
      <c r="Q1071" s="46" t="s">
        <v>7538</v>
      </c>
    </row>
    <row r="1072" spans="1:17" ht="48">
      <c r="A1072" s="83">
        <v>1066</v>
      </c>
      <c r="B1072" s="83" t="s">
        <v>1031</v>
      </c>
      <c r="C1072" s="84" t="s">
        <v>4982</v>
      </c>
      <c r="D1072" s="83" t="s">
        <v>4946</v>
      </c>
      <c r="E1072" s="83"/>
      <c r="F1072" s="84" t="s">
        <v>4983</v>
      </c>
      <c r="G1072" s="83" t="s">
        <v>4984</v>
      </c>
      <c r="H1072" s="83" t="s">
        <v>2</v>
      </c>
      <c r="I1072" s="85">
        <v>45</v>
      </c>
      <c r="J1072" s="86">
        <v>6082650</v>
      </c>
      <c r="K1072" s="85">
        <v>273719250</v>
      </c>
      <c r="L1072" s="83">
        <v>0</v>
      </c>
      <c r="M1072" s="51">
        <v>4105789</v>
      </c>
      <c r="N1072" s="53">
        <v>410578875</v>
      </c>
      <c r="O1072" s="53">
        <v>136859625</v>
      </c>
      <c r="P1072" s="92">
        <v>68</v>
      </c>
      <c r="Q1072" s="46" t="s">
        <v>7539</v>
      </c>
    </row>
    <row r="1073" spans="1:17" ht="48">
      <c r="A1073" s="83">
        <v>1067</v>
      </c>
      <c r="B1073" s="83" t="s">
        <v>1029</v>
      </c>
      <c r="C1073" s="84" t="s">
        <v>4985</v>
      </c>
      <c r="D1073" s="83" t="s">
        <v>4946</v>
      </c>
      <c r="E1073" s="83"/>
      <c r="F1073" s="84" t="s">
        <v>4986</v>
      </c>
      <c r="G1073" s="83" t="s">
        <v>4987</v>
      </c>
      <c r="H1073" s="83" t="s">
        <v>2</v>
      </c>
      <c r="I1073" s="85">
        <v>90</v>
      </c>
      <c r="J1073" s="86">
        <v>2968350</v>
      </c>
      <c r="K1073" s="85">
        <v>267151500</v>
      </c>
      <c r="L1073" s="83">
        <v>0</v>
      </c>
      <c r="M1073" s="51">
        <v>4007273</v>
      </c>
      <c r="N1073" s="53">
        <v>400727250</v>
      </c>
      <c r="O1073" s="53">
        <v>133575750</v>
      </c>
      <c r="P1073" s="92">
        <v>135</v>
      </c>
      <c r="Q1073" s="46" t="s">
        <v>7540</v>
      </c>
    </row>
    <row r="1074" spans="1:17" ht="48">
      <c r="A1074" s="83">
        <v>1068</v>
      </c>
      <c r="B1074" s="83" t="s">
        <v>1032</v>
      </c>
      <c r="C1074" s="84" t="s">
        <v>4988</v>
      </c>
      <c r="D1074" s="83" t="s">
        <v>4946</v>
      </c>
      <c r="E1074" s="83"/>
      <c r="F1074" s="84" t="s">
        <v>4989</v>
      </c>
      <c r="G1074" s="83" t="s">
        <v>4990</v>
      </c>
      <c r="H1074" s="83" t="s">
        <v>2</v>
      </c>
      <c r="I1074" s="85">
        <v>15</v>
      </c>
      <c r="J1074" s="86">
        <v>1965000</v>
      </c>
      <c r="K1074" s="85">
        <v>29475000</v>
      </c>
      <c r="L1074" s="83">
        <v>0</v>
      </c>
      <c r="M1074" s="51">
        <v>442125</v>
      </c>
      <c r="N1074" s="53">
        <v>44212500</v>
      </c>
      <c r="O1074" s="53">
        <v>14737500</v>
      </c>
      <c r="P1074" s="92">
        <v>23</v>
      </c>
      <c r="Q1074" s="46" t="s">
        <v>7541</v>
      </c>
    </row>
    <row r="1075" spans="1:17" ht="48">
      <c r="A1075" s="83">
        <v>1069</v>
      </c>
      <c r="B1075" s="83" t="s">
        <v>4991</v>
      </c>
      <c r="C1075" s="84" t="s">
        <v>4992</v>
      </c>
      <c r="D1075" s="83" t="s">
        <v>4946</v>
      </c>
      <c r="E1075" s="83"/>
      <c r="F1075" s="84" t="s">
        <v>4993</v>
      </c>
      <c r="G1075" s="83" t="s">
        <v>4994</v>
      </c>
      <c r="H1075" s="83" t="s">
        <v>2</v>
      </c>
      <c r="I1075" s="85">
        <v>5</v>
      </c>
      <c r="J1075" s="86">
        <v>4059300</v>
      </c>
      <c r="K1075" s="85">
        <v>20296500</v>
      </c>
      <c r="L1075" s="83">
        <v>0</v>
      </c>
      <c r="M1075" s="51">
        <v>304448</v>
      </c>
      <c r="N1075" s="53">
        <v>30444750</v>
      </c>
      <c r="O1075" s="53">
        <v>10148250</v>
      </c>
      <c r="P1075" s="92">
        <v>8</v>
      </c>
      <c r="Q1075" s="46" t="s">
        <v>7542</v>
      </c>
    </row>
    <row r="1076" spans="1:17" ht="36">
      <c r="A1076" s="83">
        <v>1070</v>
      </c>
      <c r="B1076" s="83" t="s">
        <v>1030</v>
      </c>
      <c r="C1076" s="84" t="s">
        <v>4995</v>
      </c>
      <c r="D1076" s="83" t="s">
        <v>4946</v>
      </c>
      <c r="E1076" s="83"/>
      <c r="F1076" s="84" t="s">
        <v>4996</v>
      </c>
      <c r="G1076" s="83" t="s">
        <v>4997</v>
      </c>
      <c r="H1076" s="83" t="s">
        <v>2</v>
      </c>
      <c r="I1076" s="85">
        <v>100</v>
      </c>
      <c r="J1076" s="86">
        <v>1192800</v>
      </c>
      <c r="K1076" s="85">
        <v>119280000</v>
      </c>
      <c r="L1076" s="83">
        <v>0</v>
      </c>
      <c r="M1076" s="51">
        <v>1789200</v>
      </c>
      <c r="N1076" s="53">
        <v>178920000</v>
      </c>
      <c r="O1076" s="53">
        <v>59640000</v>
      </c>
      <c r="P1076" s="92">
        <v>150</v>
      </c>
      <c r="Q1076" s="46" t="s">
        <v>7543</v>
      </c>
    </row>
    <row r="1077" spans="1:17" ht="48">
      <c r="A1077" s="83">
        <v>1071</v>
      </c>
      <c r="B1077" s="83" t="s">
        <v>4998</v>
      </c>
      <c r="C1077" s="84" t="s">
        <v>4999</v>
      </c>
      <c r="D1077" s="83"/>
      <c r="E1077" s="83"/>
      <c r="F1077" s="84" t="s">
        <v>5000</v>
      </c>
      <c r="G1077" s="83" t="s">
        <v>5001</v>
      </c>
      <c r="H1077" s="83" t="s">
        <v>2</v>
      </c>
      <c r="I1077" s="85">
        <v>3</v>
      </c>
      <c r="J1077" s="86">
        <v>2000000</v>
      </c>
      <c r="K1077" s="85">
        <v>6000000</v>
      </c>
      <c r="L1077" s="83">
        <v>0</v>
      </c>
      <c r="M1077" s="51">
        <v>90000</v>
      </c>
      <c r="N1077" s="53">
        <v>9000000</v>
      </c>
      <c r="O1077" s="53">
        <v>3000000</v>
      </c>
      <c r="P1077" s="92">
        <v>5</v>
      </c>
      <c r="Q1077" s="46" t="s">
        <v>7544</v>
      </c>
    </row>
    <row r="1078" spans="1:17" ht="108">
      <c r="A1078" s="83">
        <v>1072</v>
      </c>
      <c r="B1078" s="83" t="s">
        <v>5002</v>
      </c>
      <c r="C1078" s="84" t="s">
        <v>5003</v>
      </c>
      <c r="D1078" s="83"/>
      <c r="E1078" s="83"/>
      <c r="F1078" s="84" t="s">
        <v>5004</v>
      </c>
      <c r="G1078" s="83" t="s">
        <v>5005</v>
      </c>
      <c r="H1078" s="83" t="s">
        <v>2</v>
      </c>
      <c r="I1078" s="85">
        <v>5</v>
      </c>
      <c r="J1078" s="86">
        <v>24000000</v>
      </c>
      <c r="K1078" s="85">
        <v>120000000</v>
      </c>
      <c r="L1078" s="83">
        <v>0</v>
      </c>
      <c r="M1078" s="51">
        <v>1800000</v>
      </c>
      <c r="N1078" s="53">
        <v>180000000</v>
      </c>
      <c r="O1078" s="53">
        <v>60000000</v>
      </c>
      <c r="P1078" s="92">
        <v>8</v>
      </c>
      <c r="Q1078" s="46" t="s">
        <v>7545</v>
      </c>
    </row>
    <row r="1079" spans="1:17" ht="108">
      <c r="A1079" s="83">
        <v>1073</v>
      </c>
      <c r="B1079" s="83" t="s">
        <v>5006</v>
      </c>
      <c r="C1079" s="84" t="s">
        <v>5007</v>
      </c>
      <c r="D1079" s="83"/>
      <c r="E1079" s="83"/>
      <c r="F1079" s="84" t="s">
        <v>5008</v>
      </c>
      <c r="G1079" s="83" t="s">
        <v>5005</v>
      </c>
      <c r="H1079" s="83" t="s">
        <v>2</v>
      </c>
      <c r="I1079" s="85">
        <v>5</v>
      </c>
      <c r="J1079" s="86">
        <v>20550400</v>
      </c>
      <c r="K1079" s="85">
        <v>102752000</v>
      </c>
      <c r="L1079" s="83">
        <v>0</v>
      </c>
      <c r="M1079" s="51">
        <v>1541280</v>
      </c>
      <c r="N1079" s="53">
        <v>154128000</v>
      </c>
      <c r="O1079" s="53">
        <v>51376000</v>
      </c>
      <c r="P1079" s="92">
        <v>8</v>
      </c>
      <c r="Q1079" s="46" t="s">
        <v>7546</v>
      </c>
    </row>
    <row r="1080" spans="1:17" ht="60">
      <c r="A1080" s="83">
        <v>1074</v>
      </c>
      <c r="B1080" s="83" t="s">
        <v>5009</v>
      </c>
      <c r="C1080" s="84" t="s">
        <v>5010</v>
      </c>
      <c r="D1080" s="83"/>
      <c r="E1080" s="83"/>
      <c r="F1080" s="84" t="s">
        <v>5011</v>
      </c>
      <c r="G1080" s="83" t="s">
        <v>5005</v>
      </c>
      <c r="H1080" s="83" t="s">
        <v>2</v>
      </c>
      <c r="I1080" s="85">
        <v>5</v>
      </c>
      <c r="J1080" s="86">
        <v>6304000</v>
      </c>
      <c r="K1080" s="85">
        <v>31520000</v>
      </c>
      <c r="L1080" s="83">
        <v>0</v>
      </c>
      <c r="M1080" s="51">
        <v>472800</v>
      </c>
      <c r="N1080" s="53">
        <v>47280000</v>
      </c>
      <c r="O1080" s="53">
        <v>15760000</v>
      </c>
      <c r="P1080" s="92">
        <v>8</v>
      </c>
      <c r="Q1080" s="46" t="s">
        <v>7547</v>
      </c>
    </row>
    <row r="1081" spans="1:17" ht="96">
      <c r="A1081" s="83">
        <v>1075</v>
      </c>
      <c r="B1081" s="83" t="s">
        <v>5012</v>
      </c>
      <c r="C1081" s="84" t="s">
        <v>5013</v>
      </c>
      <c r="D1081" s="83"/>
      <c r="E1081" s="83"/>
      <c r="F1081" s="84" t="s">
        <v>5014</v>
      </c>
      <c r="G1081" s="83" t="s">
        <v>5005</v>
      </c>
      <c r="H1081" s="83" t="s">
        <v>2</v>
      </c>
      <c r="I1081" s="85">
        <v>5</v>
      </c>
      <c r="J1081" s="86">
        <v>11682000</v>
      </c>
      <c r="K1081" s="85">
        <v>58410000</v>
      </c>
      <c r="L1081" s="83">
        <v>0</v>
      </c>
      <c r="M1081" s="51">
        <v>876150</v>
      </c>
      <c r="N1081" s="53">
        <v>87615000</v>
      </c>
      <c r="O1081" s="53">
        <v>29205000</v>
      </c>
      <c r="P1081" s="92">
        <v>8</v>
      </c>
      <c r="Q1081" s="46" t="s">
        <v>7548</v>
      </c>
    </row>
    <row r="1082" spans="1:17" ht="108">
      <c r="A1082" s="83">
        <v>1076</v>
      </c>
      <c r="B1082" s="83" t="s">
        <v>5015</v>
      </c>
      <c r="C1082" s="84" t="s">
        <v>5016</v>
      </c>
      <c r="D1082" s="83"/>
      <c r="E1082" s="83"/>
      <c r="F1082" s="84" t="s">
        <v>5017</v>
      </c>
      <c r="G1082" s="83" t="s">
        <v>5005</v>
      </c>
      <c r="H1082" s="83" t="s">
        <v>2</v>
      </c>
      <c r="I1082" s="85">
        <v>5</v>
      </c>
      <c r="J1082" s="86">
        <v>11682000</v>
      </c>
      <c r="K1082" s="85">
        <v>58410000</v>
      </c>
      <c r="L1082" s="83">
        <v>0</v>
      </c>
      <c r="M1082" s="51">
        <v>876150</v>
      </c>
      <c r="N1082" s="53">
        <v>87615000</v>
      </c>
      <c r="O1082" s="53">
        <v>29205000</v>
      </c>
      <c r="P1082" s="92">
        <v>8</v>
      </c>
      <c r="Q1082" s="46" t="s">
        <v>7549</v>
      </c>
    </row>
    <row r="1083" spans="1:17" ht="144">
      <c r="A1083" s="83">
        <v>1077</v>
      </c>
      <c r="B1083" s="83" t="s">
        <v>5018</v>
      </c>
      <c r="C1083" s="84" t="s">
        <v>5019</v>
      </c>
      <c r="D1083" s="83"/>
      <c r="E1083" s="83"/>
      <c r="F1083" s="84" t="s">
        <v>5020</v>
      </c>
      <c r="G1083" s="83" t="s">
        <v>1746</v>
      </c>
      <c r="H1083" s="83" t="s">
        <v>2</v>
      </c>
      <c r="I1083" s="85">
        <v>40</v>
      </c>
      <c r="J1083" s="86">
        <v>13600000</v>
      </c>
      <c r="K1083" s="85">
        <v>544000000</v>
      </c>
      <c r="L1083" s="83">
        <v>0</v>
      </c>
      <c r="M1083" s="51">
        <v>8160000</v>
      </c>
      <c r="N1083" s="53">
        <v>816000000</v>
      </c>
      <c r="O1083" s="53">
        <v>272000000</v>
      </c>
      <c r="P1083" s="92">
        <v>60</v>
      </c>
      <c r="Q1083" s="46" t="s">
        <v>7550</v>
      </c>
    </row>
    <row r="1084" spans="1:17" ht="156">
      <c r="A1084" s="83">
        <v>1078</v>
      </c>
      <c r="B1084" s="83" t="s">
        <v>1744</v>
      </c>
      <c r="C1084" s="84" t="s">
        <v>1745</v>
      </c>
      <c r="D1084" s="83"/>
      <c r="E1084" s="83"/>
      <c r="F1084" s="84" t="s">
        <v>5021</v>
      </c>
      <c r="G1084" s="83" t="s">
        <v>1746</v>
      </c>
      <c r="H1084" s="83" t="s">
        <v>2</v>
      </c>
      <c r="I1084" s="85">
        <v>100</v>
      </c>
      <c r="J1084" s="86">
        <v>17600000</v>
      </c>
      <c r="K1084" s="85">
        <v>1760000000</v>
      </c>
      <c r="L1084" s="83">
        <v>0</v>
      </c>
      <c r="M1084" s="51">
        <v>26400000</v>
      </c>
      <c r="N1084" s="53">
        <v>2640000000</v>
      </c>
      <c r="O1084" s="53">
        <v>880000000</v>
      </c>
      <c r="P1084" s="92">
        <v>150</v>
      </c>
      <c r="Q1084" s="46" t="s">
        <v>7551</v>
      </c>
    </row>
    <row r="1085" spans="1:17" ht="96">
      <c r="A1085" s="83">
        <v>1079</v>
      </c>
      <c r="B1085" s="83" t="s">
        <v>5022</v>
      </c>
      <c r="C1085" s="84" t="s">
        <v>5023</v>
      </c>
      <c r="D1085" s="83"/>
      <c r="E1085" s="83"/>
      <c r="F1085" s="84" t="s">
        <v>5024</v>
      </c>
      <c r="G1085" s="83" t="s">
        <v>4900</v>
      </c>
      <c r="H1085" s="83" t="s">
        <v>2</v>
      </c>
      <c r="I1085" s="85">
        <v>5</v>
      </c>
      <c r="J1085" s="86">
        <v>12450000</v>
      </c>
      <c r="K1085" s="85">
        <v>62250000</v>
      </c>
      <c r="L1085" s="83">
        <v>0</v>
      </c>
      <c r="M1085" s="51">
        <v>933750</v>
      </c>
      <c r="N1085" s="53">
        <v>93375000</v>
      </c>
      <c r="O1085" s="53">
        <v>31125000</v>
      </c>
      <c r="P1085" s="92">
        <v>8</v>
      </c>
      <c r="Q1085" s="46" t="s">
        <v>7552</v>
      </c>
    </row>
    <row r="1086" spans="1:17" ht="132">
      <c r="A1086" s="83">
        <v>1080</v>
      </c>
      <c r="B1086" s="83" t="s">
        <v>5025</v>
      </c>
      <c r="C1086" s="84" t="s">
        <v>5026</v>
      </c>
      <c r="D1086" s="83"/>
      <c r="E1086" s="83"/>
      <c r="F1086" s="84" t="s">
        <v>5027</v>
      </c>
      <c r="G1086" s="83" t="s">
        <v>4900</v>
      </c>
      <c r="H1086" s="83" t="s">
        <v>2</v>
      </c>
      <c r="I1086" s="85">
        <v>5</v>
      </c>
      <c r="J1086" s="86">
        <v>44050000</v>
      </c>
      <c r="K1086" s="85">
        <v>220250000</v>
      </c>
      <c r="L1086" s="83">
        <v>0</v>
      </c>
      <c r="M1086" s="51">
        <v>3303750</v>
      </c>
      <c r="N1086" s="53">
        <v>330375000</v>
      </c>
      <c r="O1086" s="53">
        <v>110125000</v>
      </c>
      <c r="P1086" s="92">
        <v>8</v>
      </c>
      <c r="Q1086" s="46" t="s">
        <v>7553</v>
      </c>
    </row>
    <row r="1087" spans="1:17" ht="36">
      <c r="A1087" s="83">
        <v>1081</v>
      </c>
      <c r="B1087" s="83" t="s">
        <v>5028</v>
      </c>
      <c r="C1087" s="84" t="s">
        <v>5029</v>
      </c>
      <c r="D1087" s="83"/>
      <c r="E1087" s="83"/>
      <c r="F1087" s="84" t="s">
        <v>5030</v>
      </c>
      <c r="G1087" s="83" t="s">
        <v>5031</v>
      </c>
      <c r="H1087" s="83" t="s">
        <v>5031</v>
      </c>
      <c r="I1087" s="85">
        <v>3</v>
      </c>
      <c r="J1087" s="86">
        <v>869400</v>
      </c>
      <c r="K1087" s="85">
        <v>2608200</v>
      </c>
      <c r="L1087" s="83">
        <v>0</v>
      </c>
      <c r="M1087" s="51">
        <v>39123</v>
      </c>
      <c r="N1087" s="53">
        <v>3912300</v>
      </c>
      <c r="O1087" s="53">
        <v>1304100</v>
      </c>
      <c r="P1087" s="92">
        <v>5</v>
      </c>
      <c r="Q1087" s="46" t="s">
        <v>7554</v>
      </c>
    </row>
    <row r="1088" spans="1:17" ht="204">
      <c r="A1088" s="83">
        <v>1082</v>
      </c>
      <c r="B1088" s="83" t="s">
        <v>5032</v>
      </c>
      <c r="C1088" s="84" t="s">
        <v>5033</v>
      </c>
      <c r="D1088" s="83"/>
      <c r="E1088" s="83"/>
      <c r="F1088" s="84" t="s">
        <v>5034</v>
      </c>
      <c r="G1088" s="83" t="s">
        <v>4900</v>
      </c>
      <c r="H1088" s="83" t="s">
        <v>2</v>
      </c>
      <c r="I1088" s="85">
        <v>5</v>
      </c>
      <c r="J1088" s="86">
        <v>113400000</v>
      </c>
      <c r="K1088" s="85">
        <v>567000000</v>
      </c>
      <c r="L1088" s="83">
        <v>0</v>
      </c>
      <c r="M1088" s="51">
        <v>8505000</v>
      </c>
      <c r="N1088" s="53">
        <v>850500000</v>
      </c>
      <c r="O1088" s="53">
        <v>283500000</v>
      </c>
      <c r="P1088" s="92">
        <v>8</v>
      </c>
      <c r="Q1088" s="46" t="s">
        <v>7555</v>
      </c>
    </row>
    <row r="1089" spans="1:17" ht="108">
      <c r="A1089" s="83">
        <v>1083</v>
      </c>
      <c r="B1089" s="83" t="s">
        <v>5035</v>
      </c>
      <c r="C1089" s="84" t="s">
        <v>5036</v>
      </c>
      <c r="D1089" s="83"/>
      <c r="E1089" s="83"/>
      <c r="F1089" s="84" t="s">
        <v>5037</v>
      </c>
      <c r="G1089" s="83" t="s">
        <v>4900</v>
      </c>
      <c r="H1089" s="83" t="s">
        <v>2</v>
      </c>
      <c r="I1089" s="85">
        <v>5</v>
      </c>
      <c r="J1089" s="86">
        <v>13750000</v>
      </c>
      <c r="K1089" s="85">
        <v>68750000</v>
      </c>
      <c r="L1089" s="83">
        <v>0</v>
      </c>
      <c r="M1089" s="51">
        <v>1031250</v>
      </c>
      <c r="N1089" s="53">
        <v>103125000</v>
      </c>
      <c r="O1089" s="53">
        <v>34375000</v>
      </c>
      <c r="P1089" s="92">
        <v>8</v>
      </c>
      <c r="Q1089" s="46" t="s">
        <v>7556</v>
      </c>
    </row>
    <row r="1090" spans="1:17" ht="84">
      <c r="A1090" s="83">
        <v>1084</v>
      </c>
      <c r="B1090" s="83" t="s">
        <v>5038</v>
      </c>
      <c r="C1090" s="84" t="s">
        <v>5039</v>
      </c>
      <c r="D1090" s="83"/>
      <c r="E1090" s="83"/>
      <c r="F1090" s="84" t="s">
        <v>5040</v>
      </c>
      <c r="G1090" s="83" t="s">
        <v>4900</v>
      </c>
      <c r="H1090" s="83" t="s">
        <v>2</v>
      </c>
      <c r="I1090" s="85">
        <v>5</v>
      </c>
      <c r="J1090" s="86">
        <v>4750000</v>
      </c>
      <c r="K1090" s="85">
        <v>23750000</v>
      </c>
      <c r="L1090" s="83">
        <v>0</v>
      </c>
      <c r="M1090" s="51">
        <v>356250</v>
      </c>
      <c r="N1090" s="53">
        <v>35625000</v>
      </c>
      <c r="O1090" s="53">
        <v>11875000</v>
      </c>
      <c r="P1090" s="92">
        <v>8</v>
      </c>
      <c r="Q1090" s="46" t="s">
        <v>7557</v>
      </c>
    </row>
    <row r="1091" spans="1:17" ht="72">
      <c r="A1091" s="83">
        <v>1085</v>
      </c>
      <c r="B1091" s="83" t="s">
        <v>5041</v>
      </c>
      <c r="C1091" s="84" t="s">
        <v>5042</v>
      </c>
      <c r="D1091" s="83"/>
      <c r="E1091" s="83"/>
      <c r="F1091" s="84" t="s">
        <v>5043</v>
      </c>
      <c r="G1091" s="83" t="s">
        <v>5044</v>
      </c>
      <c r="H1091" s="83" t="s">
        <v>2</v>
      </c>
      <c r="I1091" s="85">
        <v>4</v>
      </c>
      <c r="J1091" s="86">
        <v>60600000</v>
      </c>
      <c r="K1091" s="85">
        <v>242400000</v>
      </c>
      <c r="L1091" s="83">
        <v>0</v>
      </c>
      <c r="M1091" s="51">
        <v>3636000</v>
      </c>
      <c r="N1091" s="53">
        <v>363600000</v>
      </c>
      <c r="O1091" s="53">
        <v>121200000</v>
      </c>
      <c r="P1091" s="92">
        <v>6</v>
      </c>
      <c r="Q1091" s="46" t="s">
        <v>7558</v>
      </c>
    </row>
    <row r="1092" spans="1:17" ht="36">
      <c r="A1092" s="83">
        <v>1086</v>
      </c>
      <c r="B1092" s="83" t="s">
        <v>5045</v>
      </c>
      <c r="C1092" s="84" t="s">
        <v>5046</v>
      </c>
      <c r="D1092" s="83" t="s">
        <v>5047</v>
      </c>
      <c r="E1092" s="83"/>
      <c r="F1092" s="84" t="s">
        <v>5048</v>
      </c>
      <c r="G1092" s="83" t="s">
        <v>5049</v>
      </c>
      <c r="H1092" s="83" t="s">
        <v>2</v>
      </c>
      <c r="I1092" s="85">
        <v>5</v>
      </c>
      <c r="J1092" s="86">
        <v>1030000</v>
      </c>
      <c r="K1092" s="85">
        <v>5150000</v>
      </c>
      <c r="L1092" s="83">
        <v>0</v>
      </c>
      <c r="M1092" s="51">
        <v>77250</v>
      </c>
      <c r="N1092" s="53">
        <v>7725000</v>
      </c>
      <c r="O1092" s="53">
        <v>2575000</v>
      </c>
      <c r="P1092" s="92">
        <v>8</v>
      </c>
      <c r="Q1092" s="46" t="s">
        <v>7559</v>
      </c>
    </row>
    <row r="1093" spans="1:17" ht="24">
      <c r="A1093" s="83">
        <v>1087</v>
      </c>
      <c r="B1093" s="83" t="s">
        <v>5050</v>
      </c>
      <c r="C1093" s="84" t="s">
        <v>5051</v>
      </c>
      <c r="D1093" s="83" t="s">
        <v>5047</v>
      </c>
      <c r="E1093" s="83"/>
      <c r="F1093" s="84" t="s">
        <v>5052</v>
      </c>
      <c r="G1093" s="83" t="s">
        <v>5049</v>
      </c>
      <c r="H1093" s="83" t="s">
        <v>2</v>
      </c>
      <c r="I1093" s="85">
        <v>8</v>
      </c>
      <c r="J1093" s="86">
        <v>4328920</v>
      </c>
      <c r="K1093" s="85">
        <v>34631360</v>
      </c>
      <c r="L1093" s="83">
        <v>0</v>
      </c>
      <c r="M1093" s="51">
        <v>519471</v>
      </c>
      <c r="N1093" s="53">
        <v>51947040</v>
      </c>
      <c r="O1093" s="53">
        <v>17315680</v>
      </c>
      <c r="P1093" s="92">
        <v>12</v>
      </c>
      <c r="Q1093" s="46" t="s">
        <v>7560</v>
      </c>
    </row>
    <row r="1094" spans="1:17" ht="36">
      <c r="A1094" s="83">
        <v>1088</v>
      </c>
      <c r="B1094" s="83" t="s">
        <v>5053</v>
      </c>
      <c r="C1094" s="84" t="s">
        <v>5054</v>
      </c>
      <c r="D1094" s="83" t="s">
        <v>5047</v>
      </c>
      <c r="E1094" s="83"/>
      <c r="F1094" s="84" t="s">
        <v>5055</v>
      </c>
      <c r="G1094" s="83" t="s">
        <v>5056</v>
      </c>
      <c r="H1094" s="83" t="s">
        <v>2</v>
      </c>
      <c r="I1094" s="85">
        <v>6</v>
      </c>
      <c r="J1094" s="86">
        <v>2093805</v>
      </c>
      <c r="K1094" s="85">
        <v>12562830</v>
      </c>
      <c r="L1094" s="83">
        <v>0</v>
      </c>
      <c r="M1094" s="51">
        <v>188443</v>
      </c>
      <c r="N1094" s="53">
        <v>18844245</v>
      </c>
      <c r="O1094" s="53">
        <v>6281415</v>
      </c>
      <c r="P1094" s="92">
        <v>9</v>
      </c>
      <c r="Q1094" s="46" t="s">
        <v>7561</v>
      </c>
    </row>
    <row r="1095" spans="1:17" ht="36">
      <c r="A1095" s="83">
        <v>1089</v>
      </c>
      <c r="B1095" s="83" t="s">
        <v>5057</v>
      </c>
      <c r="C1095" s="84" t="s">
        <v>5058</v>
      </c>
      <c r="D1095" s="83" t="s">
        <v>5047</v>
      </c>
      <c r="E1095" s="83"/>
      <c r="F1095" s="84" t="s">
        <v>5059</v>
      </c>
      <c r="G1095" s="83" t="s">
        <v>5060</v>
      </c>
      <c r="H1095" s="83" t="s">
        <v>2</v>
      </c>
      <c r="I1095" s="85">
        <v>12</v>
      </c>
      <c r="J1095" s="86">
        <v>4153408</v>
      </c>
      <c r="K1095" s="85">
        <v>49840896</v>
      </c>
      <c r="L1095" s="83">
        <v>0</v>
      </c>
      <c r="M1095" s="51">
        <v>747614</v>
      </c>
      <c r="N1095" s="53">
        <v>74761344</v>
      </c>
      <c r="O1095" s="53">
        <v>24920448</v>
      </c>
      <c r="P1095" s="92">
        <v>18</v>
      </c>
      <c r="Q1095" s="46" t="s">
        <v>7562</v>
      </c>
    </row>
    <row r="1096" spans="1:17" ht="48">
      <c r="A1096" s="83">
        <v>1090</v>
      </c>
      <c r="B1096" s="83" t="s">
        <v>5061</v>
      </c>
      <c r="C1096" s="84" t="s">
        <v>5062</v>
      </c>
      <c r="D1096" s="83" t="s">
        <v>5047</v>
      </c>
      <c r="E1096" s="83"/>
      <c r="F1096" s="84" t="s">
        <v>5063</v>
      </c>
      <c r="G1096" s="83" t="s">
        <v>5056</v>
      </c>
      <c r="H1096" s="83" t="s">
        <v>2</v>
      </c>
      <c r="I1096" s="85">
        <v>10</v>
      </c>
      <c r="J1096" s="86">
        <v>1769721</v>
      </c>
      <c r="K1096" s="85">
        <v>17697210</v>
      </c>
      <c r="L1096" s="83">
        <v>0</v>
      </c>
      <c r="M1096" s="51">
        <v>265459</v>
      </c>
      <c r="N1096" s="53">
        <v>26545815</v>
      </c>
      <c r="O1096" s="53">
        <v>8848605</v>
      </c>
      <c r="P1096" s="92">
        <v>15</v>
      </c>
      <c r="Q1096" s="46" t="s">
        <v>7563</v>
      </c>
    </row>
    <row r="1097" spans="1:17" ht="36">
      <c r="A1097" s="83">
        <v>1091</v>
      </c>
      <c r="B1097" s="83" t="s">
        <v>5064</v>
      </c>
      <c r="C1097" s="84" t="s">
        <v>5065</v>
      </c>
      <c r="D1097" s="83" t="s">
        <v>5047</v>
      </c>
      <c r="E1097" s="83"/>
      <c r="F1097" s="84" t="s">
        <v>5066</v>
      </c>
      <c r="G1097" s="83" t="s">
        <v>5067</v>
      </c>
      <c r="H1097" s="83" t="s">
        <v>2</v>
      </c>
      <c r="I1097" s="85">
        <v>16</v>
      </c>
      <c r="J1097" s="86">
        <v>4111692</v>
      </c>
      <c r="K1097" s="85">
        <v>65787072</v>
      </c>
      <c r="L1097" s="83">
        <v>0</v>
      </c>
      <c r="M1097" s="51">
        <v>986807</v>
      </c>
      <c r="N1097" s="53">
        <v>98680608</v>
      </c>
      <c r="O1097" s="53">
        <v>32893536</v>
      </c>
      <c r="P1097" s="92">
        <v>24</v>
      </c>
      <c r="Q1097" s="46" t="s">
        <v>7564</v>
      </c>
    </row>
    <row r="1098" spans="1:17" ht="60">
      <c r="A1098" s="83">
        <v>1092</v>
      </c>
      <c r="B1098" s="83" t="s">
        <v>5068</v>
      </c>
      <c r="C1098" s="84" t="s">
        <v>5069</v>
      </c>
      <c r="D1098" s="83" t="s">
        <v>5047</v>
      </c>
      <c r="E1098" s="83"/>
      <c r="F1098" s="84" t="s">
        <v>5070</v>
      </c>
      <c r="G1098" s="83" t="s">
        <v>5071</v>
      </c>
      <c r="H1098" s="83" t="s">
        <v>2</v>
      </c>
      <c r="I1098" s="85">
        <v>120</v>
      </c>
      <c r="J1098" s="86">
        <v>13545000</v>
      </c>
      <c r="K1098" s="85">
        <v>1625400000</v>
      </c>
      <c r="L1098" s="83">
        <v>0</v>
      </c>
      <c r="M1098" s="51">
        <v>24381000</v>
      </c>
      <c r="N1098" s="53">
        <v>2438100000</v>
      </c>
      <c r="O1098" s="53">
        <v>812700000</v>
      </c>
      <c r="P1098" s="92">
        <v>180</v>
      </c>
      <c r="Q1098" s="46" t="s">
        <v>7565</v>
      </c>
    </row>
    <row r="1099" spans="1:17" ht="60">
      <c r="A1099" s="83">
        <v>1093</v>
      </c>
      <c r="B1099" s="83" t="s">
        <v>5072</v>
      </c>
      <c r="C1099" s="84" t="s">
        <v>5073</v>
      </c>
      <c r="D1099" s="83" t="s">
        <v>5047</v>
      </c>
      <c r="E1099" s="83"/>
      <c r="F1099" s="84" t="s">
        <v>5074</v>
      </c>
      <c r="G1099" s="83" t="s">
        <v>5075</v>
      </c>
      <c r="H1099" s="83" t="s">
        <v>2</v>
      </c>
      <c r="I1099" s="85">
        <v>70</v>
      </c>
      <c r="J1099" s="86">
        <v>2428899</v>
      </c>
      <c r="K1099" s="85">
        <v>170022930</v>
      </c>
      <c r="L1099" s="83">
        <v>0</v>
      </c>
      <c r="M1099" s="51">
        <v>2550344</v>
      </c>
      <c r="N1099" s="53">
        <v>255034395</v>
      </c>
      <c r="O1099" s="53">
        <v>85011465</v>
      </c>
      <c r="P1099" s="92">
        <v>105</v>
      </c>
      <c r="Q1099" s="46" t="s">
        <v>7566</v>
      </c>
    </row>
    <row r="1100" spans="1:17" ht="36">
      <c r="A1100" s="83">
        <v>1094</v>
      </c>
      <c r="B1100" s="83" t="s">
        <v>5076</v>
      </c>
      <c r="C1100" s="84" t="s">
        <v>5077</v>
      </c>
      <c r="D1100" s="83" t="s">
        <v>5047</v>
      </c>
      <c r="E1100" s="83"/>
      <c r="F1100" s="84" t="s">
        <v>5078</v>
      </c>
      <c r="G1100" s="83" t="s">
        <v>3369</v>
      </c>
      <c r="H1100" s="83" t="s">
        <v>2</v>
      </c>
      <c r="I1100" s="85">
        <v>8</v>
      </c>
      <c r="J1100" s="86">
        <v>2093808</v>
      </c>
      <c r="K1100" s="85">
        <v>16750464</v>
      </c>
      <c r="L1100" s="83">
        <v>0</v>
      </c>
      <c r="M1100" s="51">
        <v>251257</v>
      </c>
      <c r="N1100" s="53">
        <v>25125696</v>
      </c>
      <c r="O1100" s="53">
        <v>8375232</v>
      </c>
      <c r="P1100" s="92">
        <v>12</v>
      </c>
      <c r="Q1100" s="46" t="s">
        <v>7567</v>
      </c>
    </row>
    <row r="1101" spans="1:17" ht="36">
      <c r="A1101" s="83">
        <v>1095</v>
      </c>
      <c r="B1101" s="83" t="s">
        <v>5079</v>
      </c>
      <c r="C1101" s="84" t="s">
        <v>5080</v>
      </c>
      <c r="D1101" s="83" t="s">
        <v>5047</v>
      </c>
      <c r="E1101" s="83"/>
      <c r="F1101" s="84" t="s">
        <v>5081</v>
      </c>
      <c r="G1101" s="83" t="s">
        <v>5082</v>
      </c>
      <c r="H1101" s="83" t="s">
        <v>2</v>
      </c>
      <c r="I1101" s="85">
        <v>8</v>
      </c>
      <c r="J1101" s="86">
        <v>2093808</v>
      </c>
      <c r="K1101" s="85">
        <v>16750464</v>
      </c>
      <c r="L1101" s="83">
        <v>0</v>
      </c>
      <c r="M1101" s="51">
        <v>251257</v>
      </c>
      <c r="N1101" s="53">
        <v>25125696</v>
      </c>
      <c r="O1101" s="53">
        <v>8375232</v>
      </c>
      <c r="P1101" s="92">
        <v>12</v>
      </c>
      <c r="Q1101" s="46" t="s">
        <v>7568</v>
      </c>
    </row>
    <row r="1102" spans="1:17" ht="24">
      <c r="A1102" s="83">
        <v>1096</v>
      </c>
      <c r="B1102" s="83" t="s">
        <v>5083</v>
      </c>
      <c r="C1102" s="84" t="s">
        <v>5084</v>
      </c>
      <c r="D1102" s="83" t="s">
        <v>5047</v>
      </c>
      <c r="E1102" s="83"/>
      <c r="F1102" s="84" t="s">
        <v>5085</v>
      </c>
      <c r="G1102" s="83" t="s">
        <v>5086</v>
      </c>
      <c r="H1102" s="83" t="s">
        <v>2</v>
      </c>
      <c r="I1102" s="85">
        <v>10</v>
      </c>
      <c r="J1102" s="86">
        <v>2027000</v>
      </c>
      <c r="K1102" s="85">
        <v>20270000</v>
      </c>
      <c r="L1102" s="83">
        <v>0</v>
      </c>
      <c r="M1102" s="51">
        <v>304050</v>
      </c>
      <c r="N1102" s="53">
        <v>30405000</v>
      </c>
      <c r="O1102" s="53">
        <v>10135000</v>
      </c>
      <c r="P1102" s="92">
        <v>15</v>
      </c>
      <c r="Q1102" s="46" t="s">
        <v>7569</v>
      </c>
    </row>
    <row r="1103" spans="1:17" ht="60">
      <c r="A1103" s="83">
        <v>1097</v>
      </c>
      <c r="B1103" s="83" t="s">
        <v>5087</v>
      </c>
      <c r="C1103" s="84" t="s">
        <v>5088</v>
      </c>
      <c r="D1103" s="83" t="s">
        <v>5089</v>
      </c>
      <c r="E1103" s="83" t="s">
        <v>5090</v>
      </c>
      <c r="F1103" s="84" t="s">
        <v>5091</v>
      </c>
      <c r="G1103" s="83" t="s">
        <v>5092</v>
      </c>
      <c r="H1103" s="83" t="s">
        <v>2</v>
      </c>
      <c r="I1103" s="85">
        <v>5</v>
      </c>
      <c r="J1103" s="86">
        <v>2042040</v>
      </c>
      <c r="K1103" s="85">
        <v>10210200</v>
      </c>
      <c r="L1103" s="83">
        <v>0</v>
      </c>
      <c r="M1103" s="51">
        <v>153153</v>
      </c>
      <c r="N1103" s="53">
        <v>15315300</v>
      </c>
      <c r="O1103" s="53">
        <v>5105100</v>
      </c>
      <c r="P1103" s="92">
        <v>8</v>
      </c>
      <c r="Q1103" s="46" t="s">
        <v>7570</v>
      </c>
    </row>
    <row r="1104" spans="1:17" ht="36">
      <c r="A1104" s="83">
        <v>1098</v>
      </c>
      <c r="B1104" s="83" t="s">
        <v>5093</v>
      </c>
      <c r="C1104" s="84" t="s">
        <v>5094</v>
      </c>
      <c r="D1104" s="83" t="s">
        <v>5089</v>
      </c>
      <c r="E1104" s="83" t="s">
        <v>5090</v>
      </c>
      <c r="F1104" s="84" t="s">
        <v>5095</v>
      </c>
      <c r="G1104" s="83" t="s">
        <v>5096</v>
      </c>
      <c r="H1104" s="83" t="s">
        <v>2</v>
      </c>
      <c r="I1104" s="85">
        <v>3</v>
      </c>
      <c r="J1104" s="86">
        <v>2245793</v>
      </c>
      <c r="K1104" s="85">
        <v>6737379</v>
      </c>
      <c r="L1104" s="83">
        <v>0</v>
      </c>
      <c r="M1104" s="51">
        <v>101061</v>
      </c>
      <c r="N1104" s="53">
        <v>10106069</v>
      </c>
      <c r="O1104" s="53">
        <v>3368690</v>
      </c>
      <c r="P1104" s="92">
        <v>5</v>
      </c>
      <c r="Q1104" s="46" t="s">
        <v>7571</v>
      </c>
    </row>
    <row r="1105" spans="1:17" ht="36">
      <c r="A1105" s="83">
        <v>1099</v>
      </c>
      <c r="B1105" s="83" t="s">
        <v>5097</v>
      </c>
      <c r="C1105" s="84" t="s">
        <v>5098</v>
      </c>
      <c r="D1105" s="83" t="s">
        <v>5089</v>
      </c>
      <c r="E1105" s="83" t="s">
        <v>5090</v>
      </c>
      <c r="F1105" s="84" t="s">
        <v>5099</v>
      </c>
      <c r="G1105" s="83" t="s">
        <v>5096</v>
      </c>
      <c r="H1105" s="83" t="s">
        <v>2</v>
      </c>
      <c r="I1105" s="85">
        <v>5</v>
      </c>
      <c r="J1105" s="86">
        <v>2263800</v>
      </c>
      <c r="K1105" s="85">
        <v>11319000</v>
      </c>
      <c r="L1105" s="83">
        <v>0</v>
      </c>
      <c r="M1105" s="51">
        <v>169785</v>
      </c>
      <c r="N1105" s="53">
        <v>16978500</v>
      </c>
      <c r="O1105" s="53">
        <v>5659500</v>
      </c>
      <c r="P1105" s="92">
        <v>8</v>
      </c>
      <c r="Q1105" s="46" t="s">
        <v>7572</v>
      </c>
    </row>
    <row r="1106" spans="1:17" ht="24">
      <c r="A1106" s="83">
        <v>1100</v>
      </c>
      <c r="B1106" s="83" t="s">
        <v>5100</v>
      </c>
      <c r="C1106" s="84" t="s">
        <v>5101</v>
      </c>
      <c r="D1106" s="83" t="s">
        <v>5089</v>
      </c>
      <c r="E1106" s="83" t="s">
        <v>5090</v>
      </c>
      <c r="F1106" s="84" t="s">
        <v>5102</v>
      </c>
      <c r="G1106" s="83" t="s">
        <v>1592</v>
      </c>
      <c r="H1106" s="83" t="s">
        <v>2</v>
      </c>
      <c r="I1106" s="85">
        <v>5</v>
      </c>
      <c r="J1106" s="86">
        <v>27934900</v>
      </c>
      <c r="K1106" s="85">
        <v>139674500</v>
      </c>
      <c r="L1106" s="83">
        <v>0</v>
      </c>
      <c r="M1106" s="51">
        <v>2095118</v>
      </c>
      <c r="N1106" s="53">
        <v>209511750</v>
      </c>
      <c r="O1106" s="53">
        <v>69837250</v>
      </c>
      <c r="P1106" s="92">
        <v>8</v>
      </c>
      <c r="Q1106" s="46" t="s">
        <v>7573</v>
      </c>
    </row>
    <row r="1107" spans="1:17" ht="24">
      <c r="A1107" s="83">
        <v>1101</v>
      </c>
      <c r="B1107" s="83" t="s">
        <v>5103</v>
      </c>
      <c r="C1107" s="84" t="s">
        <v>5104</v>
      </c>
      <c r="D1107" s="83" t="s">
        <v>5089</v>
      </c>
      <c r="E1107" s="83" t="s">
        <v>5090</v>
      </c>
      <c r="F1107" s="84" t="s">
        <v>5105</v>
      </c>
      <c r="G1107" s="83" t="s">
        <v>1580</v>
      </c>
      <c r="H1107" s="83" t="s">
        <v>2</v>
      </c>
      <c r="I1107" s="85">
        <v>160</v>
      </c>
      <c r="J1107" s="86">
        <v>28156900</v>
      </c>
      <c r="K1107" s="85">
        <v>4505104000</v>
      </c>
      <c r="L1107" s="83">
        <v>0</v>
      </c>
      <c r="M1107" s="51">
        <v>67576560</v>
      </c>
      <c r="N1107" s="53">
        <v>6757656000</v>
      </c>
      <c r="O1107" s="53">
        <v>2252552000</v>
      </c>
      <c r="P1107" s="92">
        <v>240</v>
      </c>
      <c r="Q1107" s="46" t="s">
        <v>7574</v>
      </c>
    </row>
    <row r="1108" spans="1:17" ht="24">
      <c r="A1108" s="83">
        <v>1102</v>
      </c>
      <c r="B1108" s="83" t="s">
        <v>5106</v>
      </c>
      <c r="C1108" s="84" t="s">
        <v>5107</v>
      </c>
      <c r="D1108" s="83" t="s">
        <v>5089</v>
      </c>
      <c r="E1108" s="83" t="s">
        <v>5090</v>
      </c>
      <c r="F1108" s="84" t="s">
        <v>5108</v>
      </c>
      <c r="G1108" s="83" t="s">
        <v>5109</v>
      </c>
      <c r="H1108" s="83" t="s">
        <v>2</v>
      </c>
      <c r="I1108" s="85">
        <v>160</v>
      </c>
      <c r="J1108" s="86">
        <v>57750</v>
      </c>
      <c r="K1108" s="85">
        <v>9240000</v>
      </c>
      <c r="L1108" s="83">
        <v>0</v>
      </c>
      <c r="M1108" s="51">
        <v>138600</v>
      </c>
      <c r="N1108" s="53">
        <v>13860000</v>
      </c>
      <c r="O1108" s="53">
        <v>4620000</v>
      </c>
      <c r="P1108" s="92">
        <v>240</v>
      </c>
      <c r="Q1108" s="46" t="s">
        <v>7575</v>
      </c>
    </row>
    <row r="1109" spans="1:17" ht="24">
      <c r="A1109" s="83">
        <v>1103</v>
      </c>
      <c r="B1109" s="83" t="s">
        <v>5110</v>
      </c>
      <c r="C1109" s="84" t="s">
        <v>5111</v>
      </c>
      <c r="D1109" s="83" t="s">
        <v>5089</v>
      </c>
      <c r="E1109" s="83" t="s">
        <v>5090</v>
      </c>
      <c r="F1109" s="84" t="s">
        <v>5112</v>
      </c>
      <c r="G1109" s="83" t="s">
        <v>5113</v>
      </c>
      <c r="H1109" s="83" t="s">
        <v>2</v>
      </c>
      <c r="I1109" s="85">
        <v>160</v>
      </c>
      <c r="J1109" s="86">
        <v>57430</v>
      </c>
      <c r="K1109" s="85">
        <v>9188800</v>
      </c>
      <c r="L1109" s="83">
        <v>0</v>
      </c>
      <c r="M1109" s="51">
        <v>137832</v>
      </c>
      <c r="N1109" s="53">
        <v>13783200</v>
      </c>
      <c r="O1109" s="53">
        <v>4594400</v>
      </c>
      <c r="P1109" s="92">
        <v>240</v>
      </c>
      <c r="Q1109" s="46" t="s">
        <v>7576</v>
      </c>
    </row>
    <row r="1110" spans="1:17" ht="24">
      <c r="A1110" s="83">
        <v>1104</v>
      </c>
      <c r="B1110" s="83" t="s">
        <v>207</v>
      </c>
      <c r="C1110" s="84" t="s">
        <v>5114</v>
      </c>
      <c r="D1110" s="83" t="s">
        <v>5115</v>
      </c>
      <c r="E1110" s="83" t="s">
        <v>5116</v>
      </c>
      <c r="F1110" s="84" t="s">
        <v>5117</v>
      </c>
      <c r="G1110" s="83" t="s">
        <v>1607</v>
      </c>
      <c r="H1110" s="83" t="s">
        <v>2</v>
      </c>
      <c r="I1110" s="85">
        <v>5</v>
      </c>
      <c r="J1110" s="86">
        <v>1590908</v>
      </c>
      <c r="K1110" s="85">
        <v>7954540</v>
      </c>
      <c r="L1110" s="83">
        <v>0</v>
      </c>
      <c r="M1110" s="51">
        <v>119319</v>
      </c>
      <c r="N1110" s="53">
        <v>11931810</v>
      </c>
      <c r="O1110" s="53">
        <v>3977270</v>
      </c>
      <c r="P1110" s="92">
        <v>8</v>
      </c>
      <c r="Q1110" s="46" t="s">
        <v>7577</v>
      </c>
    </row>
    <row r="1111" spans="1:17" ht="24">
      <c r="A1111" s="83">
        <v>1105</v>
      </c>
      <c r="B1111" s="83" t="s">
        <v>204</v>
      </c>
      <c r="C1111" s="84" t="s">
        <v>5118</v>
      </c>
      <c r="D1111" s="83" t="s">
        <v>5115</v>
      </c>
      <c r="E1111" s="83" t="s">
        <v>5116</v>
      </c>
      <c r="F1111" s="84" t="s">
        <v>5119</v>
      </c>
      <c r="G1111" s="83" t="s">
        <v>5120</v>
      </c>
      <c r="H1111" s="83" t="s">
        <v>2</v>
      </c>
      <c r="I1111" s="85">
        <v>5</v>
      </c>
      <c r="J1111" s="86">
        <v>2124960</v>
      </c>
      <c r="K1111" s="85">
        <v>10624800</v>
      </c>
      <c r="L1111" s="83">
        <v>0</v>
      </c>
      <c r="M1111" s="51">
        <v>159372</v>
      </c>
      <c r="N1111" s="53">
        <v>15937200</v>
      </c>
      <c r="O1111" s="53">
        <v>5312400</v>
      </c>
      <c r="P1111" s="92">
        <v>8</v>
      </c>
      <c r="Q1111" s="46" t="s">
        <v>7578</v>
      </c>
    </row>
    <row r="1112" spans="1:17" ht="36">
      <c r="A1112" s="83">
        <v>1106</v>
      </c>
      <c r="B1112" s="83" t="s">
        <v>5121</v>
      </c>
      <c r="C1112" s="84" t="s">
        <v>5122</v>
      </c>
      <c r="D1112" s="83" t="s">
        <v>5115</v>
      </c>
      <c r="E1112" s="83" t="s">
        <v>5116</v>
      </c>
      <c r="F1112" s="84" t="s">
        <v>5123</v>
      </c>
      <c r="G1112" s="83" t="s">
        <v>5120</v>
      </c>
      <c r="H1112" s="83" t="s">
        <v>2</v>
      </c>
      <c r="I1112" s="85">
        <v>5</v>
      </c>
      <c r="J1112" s="86">
        <v>5524932</v>
      </c>
      <c r="K1112" s="85">
        <v>27624660</v>
      </c>
      <c r="L1112" s="83">
        <v>0</v>
      </c>
      <c r="M1112" s="51">
        <v>414370</v>
      </c>
      <c r="N1112" s="53">
        <v>41436990</v>
      </c>
      <c r="O1112" s="53">
        <v>13812330</v>
      </c>
      <c r="P1112" s="92">
        <v>8</v>
      </c>
      <c r="Q1112" s="46" t="s">
        <v>7579</v>
      </c>
    </row>
    <row r="1113" spans="1:17" ht="24">
      <c r="A1113" s="83">
        <v>1107</v>
      </c>
      <c r="B1113" s="83" t="s">
        <v>5124</v>
      </c>
      <c r="C1113" s="84" t="s">
        <v>5125</v>
      </c>
      <c r="D1113" s="83" t="s">
        <v>5115</v>
      </c>
      <c r="E1113" s="83" t="s">
        <v>5116</v>
      </c>
      <c r="F1113" s="84" t="s">
        <v>5126</v>
      </c>
      <c r="G1113" s="83" t="s">
        <v>5127</v>
      </c>
      <c r="H1113" s="83" t="s">
        <v>2</v>
      </c>
      <c r="I1113" s="85">
        <v>4</v>
      </c>
      <c r="J1113" s="86">
        <v>4895100</v>
      </c>
      <c r="K1113" s="85">
        <v>19580400</v>
      </c>
      <c r="L1113" s="83">
        <v>0</v>
      </c>
      <c r="M1113" s="51">
        <v>293706</v>
      </c>
      <c r="N1113" s="53">
        <v>29370600</v>
      </c>
      <c r="O1113" s="53">
        <v>9790200</v>
      </c>
      <c r="P1113" s="92">
        <v>6</v>
      </c>
      <c r="Q1113" s="46" t="s">
        <v>7580</v>
      </c>
    </row>
    <row r="1114" spans="1:17" ht="84">
      <c r="A1114" s="83">
        <v>1108</v>
      </c>
      <c r="B1114" s="83" t="s">
        <v>183</v>
      </c>
      <c r="C1114" s="84" t="s">
        <v>5128</v>
      </c>
      <c r="D1114" s="83" t="s">
        <v>5115</v>
      </c>
      <c r="E1114" s="83" t="s">
        <v>5116</v>
      </c>
      <c r="F1114" s="84" t="s">
        <v>5129</v>
      </c>
      <c r="G1114" s="83" t="s">
        <v>1633</v>
      </c>
      <c r="H1114" s="83" t="s">
        <v>2</v>
      </c>
      <c r="I1114" s="85">
        <v>50</v>
      </c>
      <c r="J1114" s="86">
        <v>4895100</v>
      </c>
      <c r="K1114" s="85">
        <v>244755000</v>
      </c>
      <c r="L1114" s="83">
        <v>0</v>
      </c>
      <c r="M1114" s="51">
        <v>3671325</v>
      </c>
      <c r="N1114" s="53">
        <v>367132500</v>
      </c>
      <c r="O1114" s="53">
        <v>122377500</v>
      </c>
      <c r="P1114" s="92">
        <v>75</v>
      </c>
      <c r="Q1114" s="46" t="s">
        <v>7581</v>
      </c>
    </row>
    <row r="1115" spans="1:17" ht="24">
      <c r="A1115" s="83">
        <v>1109</v>
      </c>
      <c r="B1115" s="83" t="s">
        <v>211</v>
      </c>
      <c r="C1115" s="84" t="s">
        <v>5130</v>
      </c>
      <c r="D1115" s="83" t="s">
        <v>5115</v>
      </c>
      <c r="E1115" s="83" t="s">
        <v>5116</v>
      </c>
      <c r="F1115" s="84" t="s">
        <v>5131</v>
      </c>
      <c r="G1115" s="83" t="s">
        <v>5132</v>
      </c>
      <c r="H1115" s="83" t="s">
        <v>2</v>
      </c>
      <c r="I1115" s="85">
        <v>2</v>
      </c>
      <c r="J1115" s="86">
        <v>1159929</v>
      </c>
      <c r="K1115" s="85">
        <v>2319858</v>
      </c>
      <c r="L1115" s="83">
        <v>0</v>
      </c>
      <c r="M1115" s="51">
        <v>34798</v>
      </c>
      <c r="N1115" s="53">
        <v>3479787</v>
      </c>
      <c r="O1115" s="53">
        <v>1159929</v>
      </c>
      <c r="P1115" s="92">
        <v>3</v>
      </c>
      <c r="Q1115" s="46" t="s">
        <v>7582</v>
      </c>
    </row>
    <row r="1116" spans="1:17" ht="60">
      <c r="A1116" s="83">
        <v>1110</v>
      </c>
      <c r="B1116" s="83" t="s">
        <v>154</v>
      </c>
      <c r="C1116" s="84" t="s">
        <v>1644</v>
      </c>
      <c r="D1116" s="83" t="s">
        <v>5115</v>
      </c>
      <c r="E1116" s="83" t="s">
        <v>5116</v>
      </c>
      <c r="F1116" s="84" t="s">
        <v>5133</v>
      </c>
      <c r="G1116" s="83" t="s">
        <v>1645</v>
      </c>
      <c r="H1116" s="83" t="s">
        <v>2</v>
      </c>
      <c r="I1116" s="85">
        <v>4</v>
      </c>
      <c r="J1116" s="86">
        <v>8819976</v>
      </c>
      <c r="K1116" s="85">
        <v>35279904</v>
      </c>
      <c r="L1116" s="83">
        <v>0</v>
      </c>
      <c r="M1116" s="51">
        <v>529199</v>
      </c>
      <c r="N1116" s="53">
        <v>52919856</v>
      </c>
      <c r="O1116" s="53">
        <v>17639952</v>
      </c>
      <c r="P1116" s="92">
        <v>6</v>
      </c>
      <c r="Q1116" s="46" t="s">
        <v>7583</v>
      </c>
    </row>
    <row r="1117" spans="1:17" ht="36">
      <c r="A1117" s="83">
        <v>1111</v>
      </c>
      <c r="B1117" s="83" t="s">
        <v>200</v>
      </c>
      <c r="C1117" s="84" t="s">
        <v>5134</v>
      </c>
      <c r="D1117" s="83" t="s">
        <v>5115</v>
      </c>
      <c r="E1117" s="83" t="s">
        <v>5116</v>
      </c>
      <c r="F1117" s="84" t="s">
        <v>5135</v>
      </c>
      <c r="G1117" s="83" t="s">
        <v>5132</v>
      </c>
      <c r="H1117" s="83" t="s">
        <v>2</v>
      </c>
      <c r="I1117" s="85">
        <v>10</v>
      </c>
      <c r="J1117" s="86">
        <v>4639752</v>
      </c>
      <c r="K1117" s="85">
        <v>46397520</v>
      </c>
      <c r="L1117" s="83">
        <v>0</v>
      </c>
      <c r="M1117" s="51">
        <v>695963</v>
      </c>
      <c r="N1117" s="53">
        <v>69596280</v>
      </c>
      <c r="O1117" s="53">
        <v>23198760</v>
      </c>
      <c r="P1117" s="92">
        <v>15</v>
      </c>
      <c r="Q1117" s="46" t="s">
        <v>7584</v>
      </c>
    </row>
    <row r="1118" spans="1:17" ht="108">
      <c r="A1118" s="83">
        <v>1112</v>
      </c>
      <c r="B1118" s="83" t="s">
        <v>184</v>
      </c>
      <c r="C1118" s="84" t="s">
        <v>5136</v>
      </c>
      <c r="D1118" s="83" t="s">
        <v>5115</v>
      </c>
      <c r="E1118" s="83" t="s">
        <v>5116</v>
      </c>
      <c r="F1118" s="84" t="s">
        <v>5137</v>
      </c>
      <c r="G1118" s="83" t="s">
        <v>5138</v>
      </c>
      <c r="H1118" s="83" t="s">
        <v>2</v>
      </c>
      <c r="I1118" s="85">
        <v>10</v>
      </c>
      <c r="J1118" s="86">
        <v>1183142</v>
      </c>
      <c r="K1118" s="85">
        <v>11831420</v>
      </c>
      <c r="L1118" s="83">
        <v>0</v>
      </c>
      <c r="M1118" s="51">
        <v>177472</v>
      </c>
      <c r="N1118" s="53">
        <v>17747130</v>
      </c>
      <c r="O1118" s="53">
        <v>5915710</v>
      </c>
      <c r="P1118" s="92">
        <v>15</v>
      </c>
      <c r="Q1118" s="46" t="s">
        <v>7585</v>
      </c>
    </row>
    <row r="1119" spans="1:17" ht="48">
      <c r="A1119" s="83">
        <v>1113</v>
      </c>
      <c r="B1119" s="83" t="s">
        <v>1034</v>
      </c>
      <c r="C1119" s="84" t="s">
        <v>4936</v>
      </c>
      <c r="D1119" s="83" t="s">
        <v>5115</v>
      </c>
      <c r="E1119" s="83" t="s">
        <v>5116</v>
      </c>
      <c r="F1119" s="84" t="s">
        <v>5139</v>
      </c>
      <c r="G1119" s="83" t="s">
        <v>1633</v>
      </c>
      <c r="H1119" s="83" t="s">
        <v>2</v>
      </c>
      <c r="I1119" s="85">
        <v>10</v>
      </c>
      <c r="J1119" s="86">
        <v>19580400</v>
      </c>
      <c r="K1119" s="85">
        <v>195804000</v>
      </c>
      <c r="L1119" s="83">
        <v>0</v>
      </c>
      <c r="M1119" s="51">
        <v>2937060</v>
      </c>
      <c r="N1119" s="53">
        <v>293706000</v>
      </c>
      <c r="O1119" s="53">
        <v>97902000</v>
      </c>
      <c r="P1119" s="92">
        <v>15</v>
      </c>
      <c r="Q1119" s="46" t="s">
        <v>7586</v>
      </c>
    </row>
    <row r="1120" spans="1:17" ht="84">
      <c r="A1120" s="83">
        <v>1114</v>
      </c>
      <c r="B1120" s="83" t="s">
        <v>5140</v>
      </c>
      <c r="C1120" s="84" t="s">
        <v>5141</v>
      </c>
      <c r="D1120" s="83" t="s">
        <v>5115</v>
      </c>
      <c r="E1120" s="83" t="s">
        <v>5116</v>
      </c>
      <c r="F1120" s="84" t="s">
        <v>5142</v>
      </c>
      <c r="G1120" s="83" t="s">
        <v>1633</v>
      </c>
      <c r="H1120" s="83" t="s">
        <v>2</v>
      </c>
      <c r="I1120" s="85">
        <v>10</v>
      </c>
      <c r="J1120" s="86">
        <v>29492900</v>
      </c>
      <c r="K1120" s="85">
        <v>294929000</v>
      </c>
      <c r="L1120" s="83">
        <v>0</v>
      </c>
      <c r="M1120" s="51">
        <v>4423935</v>
      </c>
      <c r="N1120" s="53">
        <v>442393500</v>
      </c>
      <c r="O1120" s="53">
        <v>147464500</v>
      </c>
      <c r="P1120" s="92">
        <v>15</v>
      </c>
      <c r="Q1120" s="46" t="s">
        <v>7587</v>
      </c>
    </row>
    <row r="1121" spans="1:17" ht="84">
      <c r="A1121" s="83">
        <v>1115</v>
      </c>
      <c r="B1121" s="83" t="s">
        <v>5143</v>
      </c>
      <c r="C1121" s="84" t="s">
        <v>5144</v>
      </c>
      <c r="D1121" s="83" t="s">
        <v>5115</v>
      </c>
      <c r="E1121" s="83" t="s">
        <v>5116</v>
      </c>
      <c r="F1121" s="84" t="s">
        <v>5145</v>
      </c>
      <c r="G1121" s="83" t="s">
        <v>1633</v>
      </c>
      <c r="H1121" s="83" t="s">
        <v>2</v>
      </c>
      <c r="I1121" s="85">
        <v>10</v>
      </c>
      <c r="J1121" s="86">
        <v>29492900</v>
      </c>
      <c r="K1121" s="85">
        <v>294929000</v>
      </c>
      <c r="L1121" s="83">
        <v>0</v>
      </c>
      <c r="M1121" s="51">
        <v>4423935</v>
      </c>
      <c r="N1121" s="53">
        <v>442393500</v>
      </c>
      <c r="O1121" s="53">
        <v>147464500</v>
      </c>
      <c r="P1121" s="92">
        <v>15</v>
      </c>
      <c r="Q1121" s="46" t="s">
        <v>7588</v>
      </c>
    </row>
    <row r="1122" spans="1:17" ht="84">
      <c r="A1122" s="83">
        <v>1116</v>
      </c>
      <c r="B1122" s="83" t="s">
        <v>5146</v>
      </c>
      <c r="C1122" s="84" t="s">
        <v>5147</v>
      </c>
      <c r="D1122" s="83" t="s">
        <v>5148</v>
      </c>
      <c r="E1122" s="83" t="s">
        <v>1601</v>
      </c>
      <c r="F1122" s="84" t="s">
        <v>5149</v>
      </c>
      <c r="G1122" s="83" t="s">
        <v>5150</v>
      </c>
      <c r="H1122" s="83" t="s">
        <v>2</v>
      </c>
      <c r="I1122" s="85">
        <v>10</v>
      </c>
      <c r="J1122" s="86">
        <v>27225072</v>
      </c>
      <c r="K1122" s="85">
        <v>272250720</v>
      </c>
      <c r="L1122" s="83">
        <v>0</v>
      </c>
      <c r="M1122" s="51">
        <v>4083761</v>
      </c>
      <c r="N1122" s="53">
        <v>408376080</v>
      </c>
      <c r="O1122" s="53">
        <v>136125360</v>
      </c>
      <c r="P1122" s="92">
        <v>15</v>
      </c>
      <c r="Q1122" s="46" t="s">
        <v>7589</v>
      </c>
    </row>
    <row r="1123" spans="1:17" ht="84">
      <c r="A1123" s="83">
        <v>1117</v>
      </c>
      <c r="B1123" s="83" t="s">
        <v>5151</v>
      </c>
      <c r="C1123" s="84" t="s">
        <v>5152</v>
      </c>
      <c r="D1123" s="83" t="s">
        <v>5148</v>
      </c>
      <c r="E1123" s="83" t="s">
        <v>1601</v>
      </c>
      <c r="F1123" s="84" t="s">
        <v>5153</v>
      </c>
      <c r="G1123" s="83" t="s">
        <v>5150</v>
      </c>
      <c r="H1123" s="83" t="s">
        <v>2</v>
      </c>
      <c r="I1123" s="85">
        <v>10</v>
      </c>
      <c r="J1123" s="86">
        <v>27225072</v>
      </c>
      <c r="K1123" s="85">
        <v>272250720</v>
      </c>
      <c r="L1123" s="83">
        <v>0</v>
      </c>
      <c r="M1123" s="51">
        <v>4083761</v>
      </c>
      <c r="N1123" s="53">
        <v>408376080</v>
      </c>
      <c r="O1123" s="53">
        <v>136125360</v>
      </c>
      <c r="P1123" s="92">
        <v>15</v>
      </c>
      <c r="Q1123" s="46" t="s">
        <v>7590</v>
      </c>
    </row>
    <row r="1124" spans="1:17" ht="60">
      <c r="A1124" s="83">
        <v>1118</v>
      </c>
      <c r="B1124" s="83" t="s">
        <v>1079</v>
      </c>
      <c r="C1124" s="84" t="s">
        <v>5154</v>
      </c>
      <c r="D1124" s="83" t="s">
        <v>5148</v>
      </c>
      <c r="E1124" s="83" t="s">
        <v>1601</v>
      </c>
      <c r="F1124" s="84" t="s">
        <v>5155</v>
      </c>
      <c r="G1124" s="83" t="s">
        <v>5156</v>
      </c>
      <c r="H1124" s="83" t="s">
        <v>2</v>
      </c>
      <c r="I1124" s="85">
        <v>20</v>
      </c>
      <c r="J1124" s="86">
        <v>19111680</v>
      </c>
      <c r="K1124" s="85">
        <v>382233600</v>
      </c>
      <c r="L1124" s="83">
        <v>0</v>
      </c>
      <c r="M1124" s="51">
        <v>5733504</v>
      </c>
      <c r="N1124" s="53">
        <v>573350400</v>
      </c>
      <c r="O1124" s="53">
        <v>191116800</v>
      </c>
      <c r="P1124" s="92">
        <v>30</v>
      </c>
      <c r="Q1124" s="46" t="s">
        <v>7591</v>
      </c>
    </row>
    <row r="1125" spans="1:17" ht="36">
      <c r="A1125" s="83">
        <v>1119</v>
      </c>
      <c r="B1125" s="83" t="s">
        <v>1033</v>
      </c>
      <c r="C1125" s="84" t="s">
        <v>5157</v>
      </c>
      <c r="D1125" s="83" t="s">
        <v>5148</v>
      </c>
      <c r="E1125" s="83" t="s">
        <v>1601</v>
      </c>
      <c r="F1125" s="84" t="s">
        <v>5158</v>
      </c>
      <c r="G1125" s="83" t="s">
        <v>5159</v>
      </c>
      <c r="H1125" s="83" t="s">
        <v>2</v>
      </c>
      <c r="I1125" s="85">
        <v>3</v>
      </c>
      <c r="J1125" s="86">
        <v>10551450</v>
      </c>
      <c r="K1125" s="85">
        <v>31654350</v>
      </c>
      <c r="L1125" s="83">
        <v>0</v>
      </c>
      <c r="M1125" s="51">
        <v>474816</v>
      </c>
      <c r="N1125" s="53">
        <v>47481525</v>
      </c>
      <c r="O1125" s="53">
        <v>15827175</v>
      </c>
      <c r="P1125" s="92">
        <v>5</v>
      </c>
      <c r="Q1125" s="46" t="s">
        <v>7592</v>
      </c>
    </row>
    <row r="1126" spans="1:17" ht="36">
      <c r="A1126" s="83">
        <v>1120</v>
      </c>
      <c r="B1126" s="83" t="s">
        <v>5160</v>
      </c>
      <c r="C1126" s="84" t="s">
        <v>5161</v>
      </c>
      <c r="D1126" s="83" t="s">
        <v>5162</v>
      </c>
      <c r="E1126" s="83"/>
      <c r="F1126" s="84" t="s">
        <v>5163</v>
      </c>
      <c r="G1126" s="83" t="s">
        <v>5164</v>
      </c>
      <c r="H1126" s="83" t="s">
        <v>2</v>
      </c>
      <c r="I1126" s="85">
        <v>1</v>
      </c>
      <c r="J1126" s="86">
        <v>5113480</v>
      </c>
      <c r="K1126" s="85">
        <v>5113480</v>
      </c>
      <c r="L1126" s="83" t="s">
        <v>1883</v>
      </c>
      <c r="M1126" s="51">
        <v>76703</v>
      </c>
      <c r="N1126" s="53">
        <v>7670220</v>
      </c>
      <c r="O1126" s="53">
        <v>2556740</v>
      </c>
      <c r="P1126" s="92">
        <v>2</v>
      </c>
      <c r="Q1126" s="46" t="s">
        <v>7593</v>
      </c>
    </row>
    <row r="1127" spans="1:17" ht="120">
      <c r="A1127" s="83">
        <v>1121</v>
      </c>
      <c r="B1127" s="83" t="s">
        <v>5165</v>
      </c>
      <c r="C1127" s="84" t="s">
        <v>5166</v>
      </c>
      <c r="D1127" s="83" t="s">
        <v>5162</v>
      </c>
      <c r="E1127" s="83"/>
      <c r="F1127" s="84" t="s">
        <v>5167</v>
      </c>
      <c r="G1127" s="83" t="s">
        <v>5168</v>
      </c>
      <c r="H1127" s="83" t="s">
        <v>1708</v>
      </c>
      <c r="I1127" s="85">
        <v>1</v>
      </c>
      <c r="J1127" s="86">
        <v>24500000</v>
      </c>
      <c r="K1127" s="85">
        <v>24500000</v>
      </c>
      <c r="L1127" s="83" t="s">
        <v>1883</v>
      </c>
      <c r="M1127" s="51">
        <v>367500</v>
      </c>
      <c r="N1127" s="53">
        <v>36750000</v>
      </c>
      <c r="O1127" s="53">
        <v>12250000</v>
      </c>
      <c r="P1127" s="92">
        <v>2</v>
      </c>
      <c r="Q1127" s="46" t="s">
        <v>7594</v>
      </c>
    </row>
    <row r="1128" spans="1:17" ht="108">
      <c r="A1128" s="83">
        <v>1122</v>
      </c>
      <c r="B1128" s="83" t="s">
        <v>5169</v>
      </c>
      <c r="C1128" s="84" t="s">
        <v>5170</v>
      </c>
      <c r="D1128" s="83" t="s">
        <v>5162</v>
      </c>
      <c r="E1128" s="83"/>
      <c r="F1128" s="84" t="s">
        <v>5171</v>
      </c>
      <c r="G1128" s="83" t="s">
        <v>5168</v>
      </c>
      <c r="H1128" s="83" t="s">
        <v>1708</v>
      </c>
      <c r="I1128" s="85">
        <v>1</v>
      </c>
      <c r="J1128" s="86">
        <v>9900000</v>
      </c>
      <c r="K1128" s="85">
        <v>9900000</v>
      </c>
      <c r="L1128" s="83" t="s">
        <v>1883</v>
      </c>
      <c r="M1128" s="51">
        <v>148500</v>
      </c>
      <c r="N1128" s="53">
        <v>14850000</v>
      </c>
      <c r="O1128" s="53">
        <v>4950000</v>
      </c>
      <c r="P1128" s="92">
        <v>2</v>
      </c>
      <c r="Q1128" s="46" t="s">
        <v>7595</v>
      </c>
    </row>
    <row r="1129" spans="1:17" ht="36">
      <c r="A1129" s="83">
        <v>1123</v>
      </c>
      <c r="B1129" s="83" t="s">
        <v>5172</v>
      </c>
      <c r="C1129" s="84" t="s">
        <v>5173</v>
      </c>
      <c r="D1129" s="83" t="s">
        <v>5162</v>
      </c>
      <c r="E1129" s="83"/>
      <c r="F1129" s="84" t="s">
        <v>5174</v>
      </c>
      <c r="G1129" s="83" t="s">
        <v>5175</v>
      </c>
      <c r="H1129" s="83" t="s">
        <v>2</v>
      </c>
      <c r="I1129" s="85">
        <v>5</v>
      </c>
      <c r="J1129" s="86">
        <v>11781000</v>
      </c>
      <c r="K1129" s="85">
        <v>58905000</v>
      </c>
      <c r="L1129" s="83" t="s">
        <v>1883</v>
      </c>
      <c r="M1129" s="51">
        <v>883575</v>
      </c>
      <c r="N1129" s="53">
        <v>88357500</v>
      </c>
      <c r="O1129" s="53">
        <v>29452500</v>
      </c>
      <c r="P1129" s="92">
        <v>8</v>
      </c>
      <c r="Q1129" s="46" t="s">
        <v>7596</v>
      </c>
    </row>
    <row r="1130" spans="1:17" ht="48">
      <c r="A1130" s="83">
        <v>1124</v>
      </c>
      <c r="B1130" s="83" t="s">
        <v>5176</v>
      </c>
      <c r="C1130" s="84" t="s">
        <v>5177</v>
      </c>
      <c r="D1130" s="83" t="s">
        <v>5162</v>
      </c>
      <c r="E1130" s="83"/>
      <c r="F1130" s="84" t="s">
        <v>5178</v>
      </c>
      <c r="G1130" s="83" t="s">
        <v>5179</v>
      </c>
      <c r="H1130" s="83" t="s">
        <v>2</v>
      </c>
      <c r="I1130" s="85">
        <v>10</v>
      </c>
      <c r="J1130" s="86">
        <v>5775000</v>
      </c>
      <c r="K1130" s="85">
        <v>57750000</v>
      </c>
      <c r="L1130" s="83" t="s">
        <v>1883</v>
      </c>
      <c r="M1130" s="51">
        <v>866250</v>
      </c>
      <c r="N1130" s="53">
        <v>86625000</v>
      </c>
      <c r="O1130" s="53">
        <v>28875000</v>
      </c>
      <c r="P1130" s="92">
        <v>15</v>
      </c>
      <c r="Q1130" s="46" t="s">
        <v>7597</v>
      </c>
    </row>
    <row r="1131" spans="1:17" ht="60">
      <c r="A1131" s="83">
        <v>1125</v>
      </c>
      <c r="B1131" s="83" t="s">
        <v>5180</v>
      </c>
      <c r="C1131" s="84" t="s">
        <v>5181</v>
      </c>
      <c r="D1131" s="83" t="s">
        <v>5162</v>
      </c>
      <c r="E1131" s="83"/>
      <c r="F1131" s="84" t="s">
        <v>5182</v>
      </c>
      <c r="G1131" s="83" t="s">
        <v>5183</v>
      </c>
      <c r="H1131" s="83" t="s">
        <v>2</v>
      </c>
      <c r="I1131" s="85">
        <v>5</v>
      </c>
      <c r="J1131" s="86">
        <v>5250000</v>
      </c>
      <c r="K1131" s="85">
        <v>26250000</v>
      </c>
      <c r="L1131" s="83" t="s">
        <v>1883</v>
      </c>
      <c r="M1131" s="51">
        <v>393750</v>
      </c>
      <c r="N1131" s="53">
        <v>39375000</v>
      </c>
      <c r="O1131" s="53">
        <v>13125000</v>
      </c>
      <c r="P1131" s="92">
        <v>8</v>
      </c>
      <c r="Q1131" s="46" t="s">
        <v>7598</v>
      </c>
    </row>
    <row r="1132" spans="1:17" ht="36">
      <c r="A1132" s="83">
        <v>1126</v>
      </c>
      <c r="B1132" s="83" t="s">
        <v>5184</v>
      </c>
      <c r="C1132" s="84" t="s">
        <v>5185</v>
      </c>
      <c r="D1132" s="83" t="s">
        <v>5162</v>
      </c>
      <c r="E1132" s="83"/>
      <c r="F1132" s="84" t="s">
        <v>5186</v>
      </c>
      <c r="G1132" s="83" t="s">
        <v>5187</v>
      </c>
      <c r="H1132" s="83" t="s">
        <v>2</v>
      </c>
      <c r="I1132" s="85">
        <v>1</v>
      </c>
      <c r="J1132" s="86">
        <v>10977750</v>
      </c>
      <c r="K1132" s="85">
        <v>10977750</v>
      </c>
      <c r="L1132" s="83" t="s">
        <v>1883</v>
      </c>
      <c r="M1132" s="51">
        <v>164667</v>
      </c>
      <c r="N1132" s="53">
        <v>16466625</v>
      </c>
      <c r="O1132" s="53">
        <v>5488875</v>
      </c>
      <c r="P1132" s="92">
        <v>2</v>
      </c>
      <c r="Q1132" s="46" t="s">
        <v>7599</v>
      </c>
    </row>
    <row r="1133" spans="1:17" ht="36">
      <c r="A1133" s="83">
        <v>1127</v>
      </c>
      <c r="B1133" s="83" t="s">
        <v>5188</v>
      </c>
      <c r="C1133" s="84" t="s">
        <v>5189</v>
      </c>
      <c r="D1133" s="83" t="s">
        <v>5162</v>
      </c>
      <c r="E1133" s="83"/>
      <c r="F1133" s="84" t="s">
        <v>5190</v>
      </c>
      <c r="G1133" s="83" t="s">
        <v>5187</v>
      </c>
      <c r="H1133" s="83" t="s">
        <v>2</v>
      </c>
      <c r="I1133" s="85">
        <v>1</v>
      </c>
      <c r="J1133" s="86">
        <v>8032500</v>
      </c>
      <c r="K1133" s="85">
        <v>8032500</v>
      </c>
      <c r="L1133" s="83" t="s">
        <v>1883</v>
      </c>
      <c r="M1133" s="51">
        <v>120488</v>
      </c>
      <c r="N1133" s="53">
        <v>12048750</v>
      </c>
      <c r="O1133" s="53">
        <v>4016250</v>
      </c>
      <c r="P1133" s="92">
        <v>2</v>
      </c>
      <c r="Q1133" s="46" t="s">
        <v>7600</v>
      </c>
    </row>
    <row r="1134" spans="1:17" ht="36">
      <c r="A1134" s="83">
        <v>1128</v>
      </c>
      <c r="B1134" s="83" t="s">
        <v>5191</v>
      </c>
      <c r="C1134" s="84" t="s">
        <v>5192</v>
      </c>
      <c r="D1134" s="83" t="s">
        <v>5162</v>
      </c>
      <c r="E1134" s="83"/>
      <c r="F1134" s="84" t="s">
        <v>5193</v>
      </c>
      <c r="G1134" s="83" t="s">
        <v>5187</v>
      </c>
      <c r="H1134" s="83" t="s">
        <v>2</v>
      </c>
      <c r="I1134" s="85">
        <v>1</v>
      </c>
      <c r="J1134" s="86">
        <v>9906750</v>
      </c>
      <c r="K1134" s="85">
        <v>9906750</v>
      </c>
      <c r="L1134" s="83" t="s">
        <v>1883</v>
      </c>
      <c r="M1134" s="51">
        <v>148602</v>
      </c>
      <c r="N1134" s="53">
        <v>14860125</v>
      </c>
      <c r="O1134" s="53">
        <v>4953375</v>
      </c>
      <c r="P1134" s="92">
        <v>2</v>
      </c>
      <c r="Q1134" s="46" t="s">
        <v>7601</v>
      </c>
    </row>
    <row r="1135" spans="1:17" ht="36">
      <c r="A1135" s="83">
        <v>1129</v>
      </c>
      <c r="B1135" s="83" t="s">
        <v>5194</v>
      </c>
      <c r="C1135" s="84" t="s">
        <v>5195</v>
      </c>
      <c r="D1135" s="83" t="s">
        <v>5162</v>
      </c>
      <c r="E1135" s="83"/>
      <c r="F1135" s="84" t="s">
        <v>5196</v>
      </c>
      <c r="G1135" s="83" t="s">
        <v>5197</v>
      </c>
      <c r="H1135" s="83" t="s">
        <v>2</v>
      </c>
      <c r="I1135" s="85">
        <v>1</v>
      </c>
      <c r="J1135" s="86">
        <v>10043720</v>
      </c>
      <c r="K1135" s="85">
        <v>10043720</v>
      </c>
      <c r="L1135" s="83" t="s">
        <v>1883</v>
      </c>
      <c r="M1135" s="51">
        <v>150656</v>
      </c>
      <c r="N1135" s="53">
        <v>15065580</v>
      </c>
      <c r="O1135" s="53">
        <v>5021860</v>
      </c>
      <c r="P1135" s="92">
        <v>2</v>
      </c>
      <c r="Q1135" s="46" t="s">
        <v>7602</v>
      </c>
    </row>
    <row r="1136" spans="1:17" ht="36">
      <c r="A1136" s="83">
        <v>1130</v>
      </c>
      <c r="B1136" s="83" t="s">
        <v>5198</v>
      </c>
      <c r="C1136" s="84" t="s">
        <v>5199</v>
      </c>
      <c r="D1136" s="83" t="s">
        <v>5162</v>
      </c>
      <c r="E1136" s="83"/>
      <c r="F1136" s="84" t="s">
        <v>5200</v>
      </c>
      <c r="G1136" s="83" t="s">
        <v>5187</v>
      </c>
      <c r="H1136" s="83" t="s">
        <v>2</v>
      </c>
      <c r="I1136" s="85">
        <v>1</v>
      </c>
      <c r="J1136" s="86">
        <v>8835750</v>
      </c>
      <c r="K1136" s="85">
        <v>8835750</v>
      </c>
      <c r="L1136" s="83" t="s">
        <v>1883</v>
      </c>
      <c r="M1136" s="51">
        <v>132537</v>
      </c>
      <c r="N1136" s="53">
        <v>13253625</v>
      </c>
      <c r="O1136" s="53">
        <v>4417875</v>
      </c>
      <c r="P1136" s="92">
        <v>2</v>
      </c>
      <c r="Q1136" s="46" t="s">
        <v>7603</v>
      </c>
    </row>
    <row r="1137" spans="1:17" ht="36">
      <c r="A1137" s="83">
        <v>1131</v>
      </c>
      <c r="B1137" s="83" t="s">
        <v>5201</v>
      </c>
      <c r="C1137" s="84" t="s">
        <v>5202</v>
      </c>
      <c r="D1137" s="83" t="s">
        <v>5162</v>
      </c>
      <c r="E1137" s="83"/>
      <c r="F1137" s="84" t="s">
        <v>5203</v>
      </c>
      <c r="G1137" s="83" t="s">
        <v>5204</v>
      </c>
      <c r="H1137" s="83" t="s">
        <v>2</v>
      </c>
      <c r="I1137" s="85">
        <v>1</v>
      </c>
      <c r="J1137" s="86">
        <v>10762500</v>
      </c>
      <c r="K1137" s="85">
        <v>10762500</v>
      </c>
      <c r="L1137" s="83" t="s">
        <v>1883</v>
      </c>
      <c r="M1137" s="51">
        <v>161438</v>
      </c>
      <c r="N1137" s="53">
        <v>16143750</v>
      </c>
      <c r="O1137" s="53">
        <v>5381250</v>
      </c>
      <c r="P1137" s="92">
        <v>2</v>
      </c>
      <c r="Q1137" s="46" t="s">
        <v>7604</v>
      </c>
    </row>
    <row r="1138" spans="1:17" ht="72">
      <c r="A1138" s="83">
        <v>1132</v>
      </c>
      <c r="B1138" s="83" t="s">
        <v>5205</v>
      </c>
      <c r="C1138" s="84" t="s">
        <v>5206</v>
      </c>
      <c r="D1138" s="83" t="s">
        <v>5207</v>
      </c>
      <c r="E1138" s="83"/>
      <c r="F1138" s="84" t="s">
        <v>5208</v>
      </c>
      <c r="G1138" s="83" t="s">
        <v>1908</v>
      </c>
      <c r="H1138" s="83" t="s">
        <v>393</v>
      </c>
      <c r="I1138" s="85">
        <v>20</v>
      </c>
      <c r="J1138" s="86">
        <v>6240000</v>
      </c>
      <c r="K1138" s="85">
        <v>124800000</v>
      </c>
      <c r="L1138" s="83" t="s">
        <v>5209</v>
      </c>
      <c r="M1138" s="51">
        <v>1872000</v>
      </c>
      <c r="N1138" s="53">
        <v>187200000</v>
      </c>
      <c r="O1138" s="53">
        <v>62400000</v>
      </c>
      <c r="P1138" s="92">
        <v>30</v>
      </c>
      <c r="Q1138" s="46" t="s">
        <v>7605</v>
      </c>
    </row>
    <row r="1139" spans="1:17" ht="120">
      <c r="A1139" s="83">
        <v>1133</v>
      </c>
      <c r="B1139" s="83" t="s">
        <v>5210</v>
      </c>
      <c r="C1139" s="84" t="s">
        <v>5211</v>
      </c>
      <c r="D1139" s="83" t="s">
        <v>5207</v>
      </c>
      <c r="E1139" s="83"/>
      <c r="F1139" s="84" t="s">
        <v>5212</v>
      </c>
      <c r="G1139" s="83" t="s">
        <v>5213</v>
      </c>
      <c r="H1139" s="83" t="s">
        <v>2</v>
      </c>
      <c r="I1139" s="85">
        <v>10</v>
      </c>
      <c r="J1139" s="86">
        <v>13375000</v>
      </c>
      <c r="K1139" s="85">
        <v>133750000</v>
      </c>
      <c r="L1139" s="83" t="s">
        <v>5209</v>
      </c>
      <c r="M1139" s="51">
        <v>2006250</v>
      </c>
      <c r="N1139" s="53">
        <v>200625000</v>
      </c>
      <c r="O1139" s="53">
        <v>66875000</v>
      </c>
      <c r="P1139" s="92">
        <v>15</v>
      </c>
      <c r="Q1139" s="46" t="s">
        <v>7606</v>
      </c>
    </row>
    <row r="1140" spans="1:17" ht="384">
      <c r="A1140" s="83">
        <v>1134</v>
      </c>
      <c r="B1140" s="83" t="s">
        <v>5214</v>
      </c>
      <c r="C1140" s="84" t="s">
        <v>5215</v>
      </c>
      <c r="D1140" s="83" t="s">
        <v>5207</v>
      </c>
      <c r="E1140" s="83"/>
      <c r="F1140" s="84" t="s">
        <v>5216</v>
      </c>
      <c r="G1140" s="83" t="s">
        <v>5217</v>
      </c>
      <c r="H1140" s="83" t="s">
        <v>3</v>
      </c>
      <c r="I1140" s="85">
        <v>1000</v>
      </c>
      <c r="J1140" s="86">
        <v>1827672</v>
      </c>
      <c r="K1140" s="85">
        <v>1827672000</v>
      </c>
      <c r="L1140" s="83" t="s">
        <v>5209</v>
      </c>
      <c r="M1140" s="51">
        <v>27415080</v>
      </c>
      <c r="N1140" s="53">
        <v>2741508000</v>
      </c>
      <c r="O1140" s="53">
        <v>913836000</v>
      </c>
      <c r="P1140" s="92">
        <v>1500</v>
      </c>
      <c r="Q1140" s="46" t="s">
        <v>7607</v>
      </c>
    </row>
    <row r="1141" spans="1:17" ht="36">
      <c r="A1141" s="83">
        <v>1135</v>
      </c>
      <c r="B1141" s="83" t="s">
        <v>467</v>
      </c>
      <c r="C1141" s="84" t="s">
        <v>5218</v>
      </c>
      <c r="D1141" s="83"/>
      <c r="E1141" s="83" t="s">
        <v>5219</v>
      </c>
      <c r="F1141" s="84" t="s">
        <v>5220</v>
      </c>
      <c r="G1141" s="83" t="s">
        <v>5221</v>
      </c>
      <c r="H1141" s="83" t="s">
        <v>2</v>
      </c>
      <c r="I1141" s="85">
        <v>3</v>
      </c>
      <c r="J1141" s="86">
        <v>1935131</v>
      </c>
      <c r="K1141" s="85">
        <v>5805393</v>
      </c>
      <c r="L1141" s="83" t="s">
        <v>1883</v>
      </c>
      <c r="M1141" s="51">
        <v>87081</v>
      </c>
      <c r="N1141" s="53">
        <v>8708090</v>
      </c>
      <c r="O1141" s="53">
        <v>2902697</v>
      </c>
      <c r="P1141" s="92">
        <v>5</v>
      </c>
      <c r="Q1141" s="46" t="s">
        <v>7608</v>
      </c>
    </row>
    <row r="1142" spans="1:17" ht="48">
      <c r="A1142" s="83">
        <v>1136</v>
      </c>
      <c r="B1142" s="83" t="s">
        <v>1138</v>
      </c>
      <c r="C1142" s="84" t="s">
        <v>5222</v>
      </c>
      <c r="D1142" s="83"/>
      <c r="E1142" s="83" t="s">
        <v>5219</v>
      </c>
      <c r="F1142" s="84" t="s">
        <v>5223</v>
      </c>
      <c r="G1142" s="83" t="s">
        <v>1908</v>
      </c>
      <c r="H1142" s="83" t="s">
        <v>393</v>
      </c>
      <c r="I1142" s="85">
        <v>1</v>
      </c>
      <c r="J1142" s="86">
        <v>13000000</v>
      </c>
      <c r="K1142" s="85">
        <v>13000000</v>
      </c>
      <c r="L1142" s="83" t="s">
        <v>1883</v>
      </c>
      <c r="M1142" s="51">
        <v>195000</v>
      </c>
      <c r="N1142" s="53">
        <v>19500000</v>
      </c>
      <c r="O1142" s="53">
        <v>6500000</v>
      </c>
      <c r="P1142" s="92">
        <v>2</v>
      </c>
      <c r="Q1142" s="46" t="s">
        <v>7609</v>
      </c>
    </row>
    <row r="1143" spans="1:17" ht="36">
      <c r="A1143" s="83">
        <v>1137</v>
      </c>
      <c r="B1143" s="83" t="s">
        <v>5224</v>
      </c>
      <c r="C1143" s="84" t="s">
        <v>4666</v>
      </c>
      <c r="D1143" s="83"/>
      <c r="E1143" s="83" t="s">
        <v>5219</v>
      </c>
      <c r="F1143" s="84" t="s">
        <v>5225</v>
      </c>
      <c r="G1143" s="83" t="s">
        <v>5226</v>
      </c>
      <c r="H1143" s="83" t="s">
        <v>393</v>
      </c>
      <c r="I1143" s="85">
        <v>4</v>
      </c>
      <c r="J1143" s="86">
        <v>2403500</v>
      </c>
      <c r="K1143" s="85">
        <v>9614000</v>
      </c>
      <c r="L1143" s="83" t="s">
        <v>1883</v>
      </c>
      <c r="M1143" s="51">
        <v>144210</v>
      </c>
      <c r="N1143" s="53">
        <v>14421000</v>
      </c>
      <c r="O1143" s="53">
        <v>4807000</v>
      </c>
      <c r="P1143" s="92">
        <v>6</v>
      </c>
      <c r="Q1143" s="46" t="s">
        <v>7610</v>
      </c>
    </row>
    <row r="1144" spans="1:17" ht="36">
      <c r="A1144" s="83">
        <v>1138</v>
      </c>
      <c r="B1144" s="83" t="s">
        <v>5227</v>
      </c>
      <c r="C1144" s="84" t="s">
        <v>5228</v>
      </c>
      <c r="D1144" s="83"/>
      <c r="E1144" s="83" t="s">
        <v>5219</v>
      </c>
      <c r="F1144" s="84" t="s">
        <v>5229</v>
      </c>
      <c r="G1144" s="83" t="s">
        <v>5230</v>
      </c>
      <c r="H1144" s="83" t="s">
        <v>2</v>
      </c>
      <c r="I1144" s="85">
        <v>1</v>
      </c>
      <c r="J1144" s="86">
        <v>5250000</v>
      </c>
      <c r="K1144" s="85">
        <v>5250000</v>
      </c>
      <c r="L1144" s="83" t="s">
        <v>1883</v>
      </c>
      <c r="M1144" s="51">
        <v>78750</v>
      </c>
      <c r="N1144" s="53">
        <v>7875000</v>
      </c>
      <c r="O1144" s="53">
        <v>2625000</v>
      </c>
      <c r="P1144" s="92">
        <v>2</v>
      </c>
      <c r="Q1144" s="46" t="s">
        <v>7611</v>
      </c>
    </row>
    <row r="1145" spans="1:17" ht="36">
      <c r="A1145" s="83">
        <v>1139</v>
      </c>
      <c r="B1145" s="83" t="s">
        <v>482</v>
      </c>
      <c r="C1145" s="84" t="s">
        <v>5231</v>
      </c>
      <c r="D1145" s="83"/>
      <c r="E1145" s="83" t="s">
        <v>5219</v>
      </c>
      <c r="F1145" s="84" t="s">
        <v>5232</v>
      </c>
      <c r="G1145" s="83" t="s">
        <v>5233</v>
      </c>
      <c r="H1145" s="83" t="s">
        <v>2</v>
      </c>
      <c r="I1145" s="85">
        <v>8</v>
      </c>
      <c r="J1145" s="86">
        <v>56840700</v>
      </c>
      <c r="K1145" s="85">
        <v>454725600</v>
      </c>
      <c r="L1145" s="83" t="s">
        <v>1883</v>
      </c>
      <c r="M1145" s="51">
        <v>6820884</v>
      </c>
      <c r="N1145" s="53">
        <v>682088400</v>
      </c>
      <c r="O1145" s="53">
        <v>227362800</v>
      </c>
      <c r="P1145" s="92">
        <v>12</v>
      </c>
      <c r="Q1145" s="46" t="s">
        <v>7612</v>
      </c>
    </row>
    <row r="1146" spans="1:17" ht="36">
      <c r="A1146" s="83">
        <v>1140</v>
      </c>
      <c r="B1146" s="83" t="s">
        <v>5234</v>
      </c>
      <c r="C1146" s="84" t="s">
        <v>5235</v>
      </c>
      <c r="D1146" s="83"/>
      <c r="E1146" s="83" t="s">
        <v>5219</v>
      </c>
      <c r="F1146" s="84" t="s">
        <v>5236</v>
      </c>
      <c r="G1146" s="83" t="s">
        <v>5233</v>
      </c>
      <c r="H1146" s="83" t="s">
        <v>2</v>
      </c>
      <c r="I1146" s="85">
        <v>1</v>
      </c>
      <c r="J1146" s="86">
        <v>9172800</v>
      </c>
      <c r="K1146" s="85">
        <v>9172800</v>
      </c>
      <c r="L1146" s="83" t="s">
        <v>1883</v>
      </c>
      <c r="M1146" s="51">
        <v>137592</v>
      </c>
      <c r="N1146" s="53">
        <v>13759200</v>
      </c>
      <c r="O1146" s="53">
        <v>4586400</v>
      </c>
      <c r="P1146" s="92">
        <v>2</v>
      </c>
      <c r="Q1146" s="46" t="s">
        <v>7613</v>
      </c>
    </row>
    <row r="1147" spans="1:17" ht="36">
      <c r="A1147" s="83">
        <v>1141</v>
      </c>
      <c r="B1147" s="83" t="s">
        <v>1174</v>
      </c>
      <c r="C1147" s="84" t="s">
        <v>5237</v>
      </c>
      <c r="D1147" s="83"/>
      <c r="E1147" s="83" t="s">
        <v>5219</v>
      </c>
      <c r="F1147" s="84" t="s">
        <v>5238</v>
      </c>
      <c r="G1147" s="83" t="s">
        <v>5239</v>
      </c>
      <c r="H1147" s="83" t="s">
        <v>4</v>
      </c>
      <c r="I1147" s="85">
        <v>1</v>
      </c>
      <c r="J1147" s="86">
        <v>5359000</v>
      </c>
      <c r="K1147" s="85">
        <v>5359000</v>
      </c>
      <c r="L1147" s="83" t="s">
        <v>1883</v>
      </c>
      <c r="M1147" s="51">
        <v>80385</v>
      </c>
      <c r="N1147" s="53">
        <v>8038500</v>
      </c>
      <c r="O1147" s="53">
        <v>2679500</v>
      </c>
      <c r="P1147" s="92">
        <v>2</v>
      </c>
      <c r="Q1147" s="46" t="s">
        <v>7614</v>
      </c>
    </row>
    <row r="1148" spans="1:17" ht="36">
      <c r="A1148" s="83">
        <v>1142</v>
      </c>
      <c r="B1148" s="83" t="s">
        <v>1207</v>
      </c>
      <c r="C1148" s="84" t="s">
        <v>5240</v>
      </c>
      <c r="D1148" s="83"/>
      <c r="E1148" s="83" t="s">
        <v>5219</v>
      </c>
      <c r="F1148" s="84" t="s">
        <v>5241</v>
      </c>
      <c r="G1148" s="83" t="s">
        <v>5233</v>
      </c>
      <c r="H1148" s="83" t="s">
        <v>2</v>
      </c>
      <c r="I1148" s="85">
        <v>1</v>
      </c>
      <c r="J1148" s="86">
        <v>7236300</v>
      </c>
      <c r="K1148" s="85">
        <v>7236300</v>
      </c>
      <c r="L1148" s="83" t="s">
        <v>1883</v>
      </c>
      <c r="M1148" s="51">
        <v>108545</v>
      </c>
      <c r="N1148" s="53">
        <v>10854450</v>
      </c>
      <c r="O1148" s="53">
        <v>3618150</v>
      </c>
      <c r="P1148" s="92">
        <v>2</v>
      </c>
      <c r="Q1148" s="46" t="s">
        <v>7615</v>
      </c>
    </row>
    <row r="1149" spans="1:17" ht="36">
      <c r="A1149" s="83">
        <v>1143</v>
      </c>
      <c r="B1149" s="83" t="s">
        <v>1132</v>
      </c>
      <c r="C1149" s="84" t="s">
        <v>5242</v>
      </c>
      <c r="D1149" s="83"/>
      <c r="E1149" s="83" t="s">
        <v>5219</v>
      </c>
      <c r="F1149" s="84" t="s">
        <v>5243</v>
      </c>
      <c r="G1149" s="83" t="s">
        <v>5239</v>
      </c>
      <c r="H1149" s="83" t="s">
        <v>4</v>
      </c>
      <c r="I1149" s="85">
        <v>1</v>
      </c>
      <c r="J1149" s="86">
        <v>5359000</v>
      </c>
      <c r="K1149" s="85">
        <v>5359000</v>
      </c>
      <c r="L1149" s="83" t="s">
        <v>1883</v>
      </c>
      <c r="M1149" s="51">
        <v>80385</v>
      </c>
      <c r="N1149" s="53">
        <v>8038500</v>
      </c>
      <c r="O1149" s="53">
        <v>2679500</v>
      </c>
      <c r="P1149" s="92">
        <v>2</v>
      </c>
      <c r="Q1149" s="46" t="s">
        <v>7616</v>
      </c>
    </row>
    <row r="1150" spans="1:17" ht="36">
      <c r="A1150" s="83">
        <v>1144</v>
      </c>
      <c r="B1150" s="83" t="s">
        <v>5244</v>
      </c>
      <c r="C1150" s="84" t="s">
        <v>5245</v>
      </c>
      <c r="D1150" s="83"/>
      <c r="E1150" s="83" t="s">
        <v>5219</v>
      </c>
      <c r="F1150" s="84" t="s">
        <v>5246</v>
      </c>
      <c r="G1150" s="83" t="s">
        <v>5247</v>
      </c>
      <c r="H1150" s="83" t="s">
        <v>4</v>
      </c>
      <c r="I1150" s="85">
        <v>6</v>
      </c>
      <c r="J1150" s="86">
        <v>32250000</v>
      </c>
      <c r="K1150" s="85">
        <v>193500000</v>
      </c>
      <c r="L1150" s="83" t="s">
        <v>1883</v>
      </c>
      <c r="M1150" s="51">
        <v>2902500</v>
      </c>
      <c r="N1150" s="53">
        <v>290250000</v>
      </c>
      <c r="O1150" s="53">
        <v>96750000</v>
      </c>
      <c r="P1150" s="92">
        <v>9</v>
      </c>
      <c r="Q1150" s="46" t="s">
        <v>7617</v>
      </c>
    </row>
    <row r="1151" spans="1:17" ht="36">
      <c r="A1151" s="83">
        <v>1145</v>
      </c>
      <c r="B1151" s="83" t="s">
        <v>1152</v>
      </c>
      <c r="C1151" s="84" t="s">
        <v>5248</v>
      </c>
      <c r="D1151" s="83"/>
      <c r="E1151" s="83" t="s">
        <v>5219</v>
      </c>
      <c r="F1151" s="84" t="s">
        <v>5249</v>
      </c>
      <c r="G1151" s="83" t="s">
        <v>5233</v>
      </c>
      <c r="H1151" s="83" t="s">
        <v>2</v>
      </c>
      <c r="I1151" s="85">
        <v>1</v>
      </c>
      <c r="J1151" s="86">
        <v>8564850</v>
      </c>
      <c r="K1151" s="85">
        <v>8564850</v>
      </c>
      <c r="L1151" s="83" t="s">
        <v>1883</v>
      </c>
      <c r="M1151" s="51">
        <v>128473</v>
      </c>
      <c r="N1151" s="53">
        <v>12847275</v>
      </c>
      <c r="O1151" s="53">
        <v>4282425</v>
      </c>
      <c r="P1151" s="92">
        <v>2</v>
      </c>
      <c r="Q1151" s="46" t="s">
        <v>7618</v>
      </c>
    </row>
    <row r="1152" spans="1:17" ht="36">
      <c r="A1152" s="83">
        <v>1146</v>
      </c>
      <c r="B1152" s="83" t="s">
        <v>5250</v>
      </c>
      <c r="C1152" s="84" t="s">
        <v>5251</v>
      </c>
      <c r="D1152" s="83"/>
      <c r="E1152" s="83" t="s">
        <v>5219</v>
      </c>
      <c r="F1152" s="84" t="s">
        <v>5252</v>
      </c>
      <c r="G1152" s="83" t="s">
        <v>5233</v>
      </c>
      <c r="H1152" s="83" t="s">
        <v>2</v>
      </c>
      <c r="I1152" s="85">
        <v>4</v>
      </c>
      <c r="J1152" s="86">
        <v>11668650</v>
      </c>
      <c r="K1152" s="85">
        <v>46674600</v>
      </c>
      <c r="L1152" s="83" t="s">
        <v>1883</v>
      </c>
      <c r="M1152" s="51">
        <v>700119</v>
      </c>
      <c r="N1152" s="53">
        <v>70011900</v>
      </c>
      <c r="O1152" s="53">
        <v>23337300</v>
      </c>
      <c r="P1152" s="92">
        <v>6</v>
      </c>
      <c r="Q1152" s="46" t="s">
        <v>7619</v>
      </c>
    </row>
    <row r="1153" spans="1:17" ht="36">
      <c r="A1153" s="83">
        <v>1147</v>
      </c>
      <c r="B1153" s="83" t="s">
        <v>5253</v>
      </c>
      <c r="C1153" s="84" t="s">
        <v>5254</v>
      </c>
      <c r="D1153" s="83"/>
      <c r="E1153" s="83" t="s">
        <v>5219</v>
      </c>
      <c r="F1153" s="84" t="s">
        <v>5255</v>
      </c>
      <c r="G1153" s="83" t="s">
        <v>5233</v>
      </c>
      <c r="H1153" s="83" t="s">
        <v>2</v>
      </c>
      <c r="I1153" s="85">
        <v>10</v>
      </c>
      <c r="J1153" s="86">
        <v>8287650</v>
      </c>
      <c r="K1153" s="85">
        <v>82876500</v>
      </c>
      <c r="L1153" s="83" t="s">
        <v>1883</v>
      </c>
      <c r="M1153" s="51">
        <v>1243148</v>
      </c>
      <c r="N1153" s="53">
        <v>124314750</v>
      </c>
      <c r="O1153" s="53">
        <v>41438250</v>
      </c>
      <c r="P1153" s="92">
        <v>15</v>
      </c>
      <c r="Q1153" s="46" t="s">
        <v>7620</v>
      </c>
    </row>
    <row r="1154" spans="1:17" ht="36">
      <c r="A1154" s="83">
        <v>1148</v>
      </c>
      <c r="B1154" s="83" t="s">
        <v>1163</v>
      </c>
      <c r="C1154" s="84" t="s">
        <v>5256</v>
      </c>
      <c r="D1154" s="83"/>
      <c r="E1154" s="83" t="s">
        <v>5219</v>
      </c>
      <c r="F1154" s="84" t="s">
        <v>5257</v>
      </c>
      <c r="G1154" s="83" t="s">
        <v>4900</v>
      </c>
      <c r="H1154" s="83" t="s">
        <v>2</v>
      </c>
      <c r="I1154" s="85">
        <v>1</v>
      </c>
      <c r="J1154" s="86">
        <v>11817750</v>
      </c>
      <c r="K1154" s="85">
        <v>11817750</v>
      </c>
      <c r="L1154" s="83" t="s">
        <v>1883</v>
      </c>
      <c r="M1154" s="51">
        <v>177267</v>
      </c>
      <c r="N1154" s="53">
        <v>17726625</v>
      </c>
      <c r="O1154" s="53">
        <v>5908875</v>
      </c>
      <c r="P1154" s="92">
        <v>2</v>
      </c>
      <c r="Q1154" s="46" t="s">
        <v>7621</v>
      </c>
    </row>
    <row r="1155" spans="1:17" ht="36">
      <c r="A1155" s="83">
        <v>1149</v>
      </c>
      <c r="B1155" s="83" t="s">
        <v>1164</v>
      </c>
      <c r="C1155" s="84" t="s">
        <v>5258</v>
      </c>
      <c r="D1155" s="83"/>
      <c r="E1155" s="83" t="s">
        <v>5219</v>
      </c>
      <c r="F1155" s="84" t="s">
        <v>5259</v>
      </c>
      <c r="G1155" s="83" t="s">
        <v>5233</v>
      </c>
      <c r="H1155" s="83" t="s">
        <v>2</v>
      </c>
      <c r="I1155" s="85">
        <v>1</v>
      </c>
      <c r="J1155" s="86">
        <v>8353800</v>
      </c>
      <c r="K1155" s="85">
        <v>8353800</v>
      </c>
      <c r="L1155" s="83" t="s">
        <v>1883</v>
      </c>
      <c r="M1155" s="51">
        <v>125307</v>
      </c>
      <c r="N1155" s="53">
        <v>12530700</v>
      </c>
      <c r="O1155" s="53">
        <v>4176900</v>
      </c>
      <c r="P1155" s="92">
        <v>2</v>
      </c>
      <c r="Q1155" s="46" t="s">
        <v>7622</v>
      </c>
    </row>
    <row r="1156" spans="1:17" ht="36">
      <c r="A1156" s="83">
        <v>1150</v>
      </c>
      <c r="B1156" s="83" t="s">
        <v>5260</v>
      </c>
      <c r="C1156" s="84" t="s">
        <v>5261</v>
      </c>
      <c r="D1156" s="83"/>
      <c r="E1156" s="83" t="s">
        <v>5219</v>
      </c>
      <c r="F1156" s="84" t="s">
        <v>5262</v>
      </c>
      <c r="G1156" s="83" t="s">
        <v>5233</v>
      </c>
      <c r="H1156" s="83" t="s">
        <v>2</v>
      </c>
      <c r="I1156" s="85">
        <v>7</v>
      </c>
      <c r="J1156" s="86">
        <v>5991300</v>
      </c>
      <c r="K1156" s="85">
        <v>41939100</v>
      </c>
      <c r="L1156" s="83" t="s">
        <v>1883</v>
      </c>
      <c r="M1156" s="51">
        <v>629087</v>
      </c>
      <c r="N1156" s="53">
        <v>62908650</v>
      </c>
      <c r="O1156" s="53">
        <v>20969550</v>
      </c>
      <c r="P1156" s="92">
        <v>11</v>
      </c>
      <c r="Q1156" s="46" t="s">
        <v>7623</v>
      </c>
    </row>
    <row r="1157" spans="1:17" ht="36">
      <c r="A1157" s="83">
        <v>1151</v>
      </c>
      <c r="B1157" s="83" t="s">
        <v>5263</v>
      </c>
      <c r="C1157" s="84" t="s">
        <v>5264</v>
      </c>
      <c r="D1157" s="83"/>
      <c r="E1157" s="83" t="s">
        <v>5219</v>
      </c>
      <c r="F1157" s="84" t="s">
        <v>5265</v>
      </c>
      <c r="G1157" s="83" t="s">
        <v>4900</v>
      </c>
      <c r="H1157" s="83" t="s">
        <v>2</v>
      </c>
      <c r="I1157" s="85">
        <v>1</v>
      </c>
      <c r="J1157" s="86">
        <v>7067939</v>
      </c>
      <c r="K1157" s="85">
        <v>7067939</v>
      </c>
      <c r="L1157" s="83" t="s">
        <v>1883</v>
      </c>
      <c r="M1157" s="51">
        <v>106020</v>
      </c>
      <c r="N1157" s="53">
        <v>10601909</v>
      </c>
      <c r="O1157" s="53">
        <v>3533970</v>
      </c>
      <c r="P1157" s="92">
        <v>2</v>
      </c>
      <c r="Q1157" s="46" t="s">
        <v>7624</v>
      </c>
    </row>
    <row r="1158" spans="1:17" ht="36">
      <c r="A1158" s="83">
        <v>1152</v>
      </c>
      <c r="B1158" s="83" t="s">
        <v>1212</v>
      </c>
      <c r="C1158" s="84" t="s">
        <v>5266</v>
      </c>
      <c r="D1158" s="83"/>
      <c r="E1158" s="83" t="s">
        <v>5219</v>
      </c>
      <c r="F1158" s="84" t="s">
        <v>5267</v>
      </c>
      <c r="G1158" s="83" t="s">
        <v>5268</v>
      </c>
      <c r="H1158" s="83" t="s">
        <v>4</v>
      </c>
      <c r="I1158" s="85">
        <v>1</v>
      </c>
      <c r="J1158" s="86">
        <v>3872000</v>
      </c>
      <c r="K1158" s="85">
        <v>3872000</v>
      </c>
      <c r="L1158" s="83" t="s">
        <v>1883</v>
      </c>
      <c r="M1158" s="51">
        <v>58080</v>
      </c>
      <c r="N1158" s="53">
        <v>5808000</v>
      </c>
      <c r="O1158" s="53">
        <v>1936000</v>
      </c>
      <c r="P1158" s="92">
        <v>2</v>
      </c>
      <c r="Q1158" s="46" t="s">
        <v>7625</v>
      </c>
    </row>
    <row r="1159" spans="1:17" ht="36">
      <c r="A1159" s="83">
        <v>1153</v>
      </c>
      <c r="B1159" s="83" t="s">
        <v>1117</v>
      </c>
      <c r="C1159" s="84" t="s">
        <v>5269</v>
      </c>
      <c r="D1159" s="83"/>
      <c r="E1159" s="83" t="s">
        <v>5219</v>
      </c>
      <c r="F1159" s="84" t="s">
        <v>5270</v>
      </c>
      <c r="G1159" s="83" t="s">
        <v>5239</v>
      </c>
      <c r="H1159" s="83" t="s">
        <v>4</v>
      </c>
      <c r="I1159" s="85">
        <v>3</v>
      </c>
      <c r="J1159" s="86">
        <v>5359000</v>
      </c>
      <c r="K1159" s="85">
        <v>16077000</v>
      </c>
      <c r="L1159" s="83" t="s">
        <v>1883</v>
      </c>
      <c r="M1159" s="51">
        <v>241155</v>
      </c>
      <c r="N1159" s="53">
        <v>24115500</v>
      </c>
      <c r="O1159" s="53">
        <v>8038500</v>
      </c>
      <c r="P1159" s="92">
        <v>5</v>
      </c>
      <c r="Q1159" s="46" t="s">
        <v>7626</v>
      </c>
    </row>
    <row r="1160" spans="1:17" ht="36">
      <c r="A1160" s="83">
        <v>1154</v>
      </c>
      <c r="B1160" s="83" t="s">
        <v>5271</v>
      </c>
      <c r="C1160" s="84" t="s">
        <v>5272</v>
      </c>
      <c r="D1160" s="83"/>
      <c r="E1160" s="83" t="s">
        <v>5219</v>
      </c>
      <c r="F1160" s="84" t="s">
        <v>5273</v>
      </c>
      <c r="G1160" s="83" t="s">
        <v>5233</v>
      </c>
      <c r="H1160" s="83" t="s">
        <v>2</v>
      </c>
      <c r="I1160" s="85">
        <v>5</v>
      </c>
      <c r="J1160" s="86">
        <v>7779450</v>
      </c>
      <c r="K1160" s="85">
        <v>38897250</v>
      </c>
      <c r="L1160" s="83" t="s">
        <v>1883</v>
      </c>
      <c r="M1160" s="51">
        <v>583459</v>
      </c>
      <c r="N1160" s="53">
        <v>58345875</v>
      </c>
      <c r="O1160" s="53">
        <v>19448625</v>
      </c>
      <c r="P1160" s="92">
        <v>8</v>
      </c>
      <c r="Q1160" s="46" t="s">
        <v>7627</v>
      </c>
    </row>
    <row r="1161" spans="1:17" ht="36">
      <c r="A1161" s="83">
        <v>1155</v>
      </c>
      <c r="B1161" s="83" t="s">
        <v>1234</v>
      </c>
      <c r="C1161" s="84" t="s">
        <v>5274</v>
      </c>
      <c r="D1161" s="83"/>
      <c r="E1161" s="83" t="s">
        <v>5219</v>
      </c>
      <c r="F1161" s="84" t="s">
        <v>5275</v>
      </c>
      <c r="G1161" s="83" t="s">
        <v>5276</v>
      </c>
      <c r="H1161" s="83" t="s">
        <v>4</v>
      </c>
      <c r="I1161" s="85">
        <v>2</v>
      </c>
      <c r="J1161" s="86">
        <v>3000000</v>
      </c>
      <c r="K1161" s="85">
        <v>6000000</v>
      </c>
      <c r="L1161" s="83" t="s">
        <v>1883</v>
      </c>
      <c r="M1161" s="51">
        <v>90000</v>
      </c>
      <c r="N1161" s="53">
        <v>9000000</v>
      </c>
      <c r="O1161" s="53">
        <v>3000000</v>
      </c>
      <c r="P1161" s="92">
        <v>3</v>
      </c>
      <c r="Q1161" s="46" t="s">
        <v>7628</v>
      </c>
    </row>
    <row r="1162" spans="1:17" ht="36">
      <c r="A1162" s="83">
        <v>1156</v>
      </c>
      <c r="B1162" s="83" t="s">
        <v>5277</v>
      </c>
      <c r="C1162" s="84" t="s">
        <v>5278</v>
      </c>
      <c r="D1162" s="83"/>
      <c r="E1162" s="83" t="s">
        <v>5219</v>
      </c>
      <c r="F1162" s="84" t="s">
        <v>5279</v>
      </c>
      <c r="G1162" s="83" t="s">
        <v>5239</v>
      </c>
      <c r="H1162" s="83" t="s">
        <v>4</v>
      </c>
      <c r="I1162" s="85">
        <v>1</v>
      </c>
      <c r="J1162" s="86">
        <v>5359000</v>
      </c>
      <c r="K1162" s="85">
        <v>5359000</v>
      </c>
      <c r="L1162" s="83" t="s">
        <v>1883</v>
      </c>
      <c r="M1162" s="51">
        <v>80385</v>
      </c>
      <c r="N1162" s="53">
        <v>8038500</v>
      </c>
      <c r="O1162" s="53">
        <v>2679500</v>
      </c>
      <c r="P1162" s="92">
        <v>2</v>
      </c>
      <c r="Q1162" s="46" t="s">
        <v>7629</v>
      </c>
    </row>
    <row r="1163" spans="1:17" ht="36">
      <c r="A1163" s="83">
        <v>1157</v>
      </c>
      <c r="B1163" s="83" t="s">
        <v>1165</v>
      </c>
      <c r="C1163" s="84" t="s">
        <v>5280</v>
      </c>
      <c r="D1163" s="83"/>
      <c r="E1163" s="83" t="s">
        <v>5219</v>
      </c>
      <c r="F1163" s="84" t="s">
        <v>5281</v>
      </c>
      <c r="G1163" s="83" t="s">
        <v>5233</v>
      </c>
      <c r="H1163" s="83" t="s">
        <v>2</v>
      </c>
      <c r="I1163" s="85">
        <v>1</v>
      </c>
      <c r="J1163" s="86">
        <v>10815000</v>
      </c>
      <c r="K1163" s="85">
        <v>10815000</v>
      </c>
      <c r="L1163" s="83" t="s">
        <v>1883</v>
      </c>
      <c r="M1163" s="51">
        <v>162225</v>
      </c>
      <c r="N1163" s="53">
        <v>16222500</v>
      </c>
      <c r="O1163" s="53">
        <v>5407500</v>
      </c>
      <c r="P1163" s="92">
        <v>2</v>
      </c>
      <c r="Q1163" s="46" t="s">
        <v>7630</v>
      </c>
    </row>
    <row r="1164" spans="1:17" ht="36">
      <c r="A1164" s="83">
        <v>1158</v>
      </c>
      <c r="B1164" s="83" t="s">
        <v>5282</v>
      </c>
      <c r="C1164" s="84" t="s">
        <v>5283</v>
      </c>
      <c r="D1164" s="83"/>
      <c r="E1164" s="83" t="s">
        <v>5219</v>
      </c>
      <c r="F1164" s="84" t="s">
        <v>5284</v>
      </c>
      <c r="G1164" s="83" t="s">
        <v>5239</v>
      </c>
      <c r="H1164" s="83" t="s">
        <v>4</v>
      </c>
      <c r="I1164" s="85">
        <v>1</v>
      </c>
      <c r="J1164" s="86">
        <v>5359000</v>
      </c>
      <c r="K1164" s="85">
        <v>5359000</v>
      </c>
      <c r="L1164" s="83" t="s">
        <v>1883</v>
      </c>
      <c r="M1164" s="51">
        <v>80385</v>
      </c>
      <c r="N1164" s="53">
        <v>8038500</v>
      </c>
      <c r="O1164" s="53">
        <v>2679500</v>
      </c>
      <c r="P1164" s="92">
        <v>2</v>
      </c>
      <c r="Q1164" s="46" t="s">
        <v>7631</v>
      </c>
    </row>
    <row r="1165" spans="1:17" ht="36">
      <c r="A1165" s="83">
        <v>1159</v>
      </c>
      <c r="B1165" s="83" t="s">
        <v>1187</v>
      </c>
      <c r="C1165" s="84" t="s">
        <v>5285</v>
      </c>
      <c r="D1165" s="83"/>
      <c r="E1165" s="83" t="s">
        <v>5219</v>
      </c>
      <c r="F1165" s="84" t="s">
        <v>5286</v>
      </c>
      <c r="G1165" s="83" t="s">
        <v>5239</v>
      </c>
      <c r="H1165" s="83" t="s">
        <v>4</v>
      </c>
      <c r="I1165" s="85">
        <v>3</v>
      </c>
      <c r="J1165" s="86">
        <v>5359000</v>
      </c>
      <c r="K1165" s="85">
        <v>16077000</v>
      </c>
      <c r="L1165" s="83" t="s">
        <v>1883</v>
      </c>
      <c r="M1165" s="51">
        <v>241155</v>
      </c>
      <c r="N1165" s="53">
        <v>24115500</v>
      </c>
      <c r="O1165" s="53">
        <v>8038500</v>
      </c>
      <c r="P1165" s="92">
        <v>5</v>
      </c>
      <c r="Q1165" s="46" t="s">
        <v>7632</v>
      </c>
    </row>
    <row r="1166" spans="1:17" ht="36">
      <c r="A1166" s="83">
        <v>1160</v>
      </c>
      <c r="B1166" s="83" t="s">
        <v>1199</v>
      </c>
      <c r="C1166" s="84" t="s">
        <v>5287</v>
      </c>
      <c r="D1166" s="83"/>
      <c r="E1166" s="83" t="s">
        <v>5219</v>
      </c>
      <c r="F1166" s="84" t="s">
        <v>5288</v>
      </c>
      <c r="G1166" s="83" t="s">
        <v>5289</v>
      </c>
      <c r="H1166" s="83" t="s">
        <v>4</v>
      </c>
      <c r="I1166" s="85">
        <v>3</v>
      </c>
      <c r="J1166" s="86">
        <v>10920000</v>
      </c>
      <c r="K1166" s="85">
        <v>32760000</v>
      </c>
      <c r="L1166" s="83" t="s">
        <v>1883</v>
      </c>
      <c r="M1166" s="51">
        <v>491400</v>
      </c>
      <c r="N1166" s="53">
        <v>49140000</v>
      </c>
      <c r="O1166" s="53">
        <v>16380000</v>
      </c>
      <c r="P1166" s="92">
        <v>5</v>
      </c>
      <c r="Q1166" s="46" t="s">
        <v>7633</v>
      </c>
    </row>
    <row r="1167" spans="1:17" ht="36">
      <c r="A1167" s="83">
        <v>1161</v>
      </c>
      <c r="B1167" s="83" t="s">
        <v>5290</v>
      </c>
      <c r="C1167" s="84" t="s">
        <v>5291</v>
      </c>
      <c r="D1167" s="83"/>
      <c r="E1167" s="83" t="s">
        <v>5219</v>
      </c>
      <c r="F1167" s="84" t="s">
        <v>5292</v>
      </c>
      <c r="G1167" s="83" t="s">
        <v>5233</v>
      </c>
      <c r="H1167" s="83" t="s">
        <v>2</v>
      </c>
      <c r="I1167" s="85">
        <v>1</v>
      </c>
      <c r="J1167" s="86">
        <v>7386750</v>
      </c>
      <c r="K1167" s="85">
        <v>7386750</v>
      </c>
      <c r="L1167" s="83" t="s">
        <v>1883</v>
      </c>
      <c r="M1167" s="51">
        <v>110802</v>
      </c>
      <c r="N1167" s="53">
        <v>11080125</v>
      </c>
      <c r="O1167" s="53">
        <v>3693375</v>
      </c>
      <c r="P1167" s="92">
        <v>2</v>
      </c>
      <c r="Q1167" s="46" t="s">
        <v>7634</v>
      </c>
    </row>
    <row r="1168" spans="1:17" ht="36">
      <c r="A1168" s="83">
        <v>1162</v>
      </c>
      <c r="B1168" s="83" t="s">
        <v>5293</v>
      </c>
      <c r="C1168" s="84" t="s">
        <v>5294</v>
      </c>
      <c r="D1168" s="83"/>
      <c r="E1168" s="83" t="s">
        <v>5219</v>
      </c>
      <c r="F1168" s="84" t="s">
        <v>5295</v>
      </c>
      <c r="G1168" s="83" t="s">
        <v>5233</v>
      </c>
      <c r="H1168" s="83" t="s">
        <v>2</v>
      </c>
      <c r="I1168" s="85">
        <v>1</v>
      </c>
      <c r="J1168" s="86">
        <v>9639000</v>
      </c>
      <c r="K1168" s="85">
        <v>9639000</v>
      </c>
      <c r="L1168" s="83" t="s">
        <v>1883</v>
      </c>
      <c r="M1168" s="51">
        <v>144585</v>
      </c>
      <c r="N1168" s="53">
        <v>14458500</v>
      </c>
      <c r="O1168" s="53">
        <v>4819500</v>
      </c>
      <c r="P1168" s="92">
        <v>2</v>
      </c>
      <c r="Q1168" s="46" t="s">
        <v>7635</v>
      </c>
    </row>
    <row r="1169" spans="1:17" ht="36">
      <c r="A1169" s="83">
        <v>1163</v>
      </c>
      <c r="B1169" s="83" t="s">
        <v>5296</v>
      </c>
      <c r="C1169" s="84" t="s">
        <v>5297</v>
      </c>
      <c r="D1169" s="83"/>
      <c r="E1169" s="83" t="s">
        <v>5219</v>
      </c>
      <c r="F1169" s="84" t="s">
        <v>5298</v>
      </c>
      <c r="G1169" s="83" t="s">
        <v>5233</v>
      </c>
      <c r="H1169" s="83" t="s">
        <v>2</v>
      </c>
      <c r="I1169" s="85">
        <v>2</v>
      </c>
      <c r="J1169" s="86">
        <v>10483200</v>
      </c>
      <c r="K1169" s="85">
        <v>20966400</v>
      </c>
      <c r="L1169" s="83" t="s">
        <v>1883</v>
      </c>
      <c r="M1169" s="51">
        <v>314496</v>
      </c>
      <c r="N1169" s="53">
        <v>31449600</v>
      </c>
      <c r="O1169" s="53">
        <v>10483200</v>
      </c>
      <c r="P1169" s="92">
        <v>3</v>
      </c>
      <c r="Q1169" s="46" t="s">
        <v>7636</v>
      </c>
    </row>
    <row r="1170" spans="1:17" ht="36">
      <c r="A1170" s="83">
        <v>1164</v>
      </c>
      <c r="B1170" s="83" t="s">
        <v>1113</v>
      </c>
      <c r="C1170" s="84" t="s">
        <v>5299</v>
      </c>
      <c r="D1170" s="83"/>
      <c r="E1170" s="83" t="s">
        <v>5219</v>
      </c>
      <c r="F1170" s="84" t="s">
        <v>5300</v>
      </c>
      <c r="G1170" s="83" t="s">
        <v>4900</v>
      </c>
      <c r="H1170" s="83" t="s">
        <v>2</v>
      </c>
      <c r="I1170" s="85">
        <v>1</v>
      </c>
      <c r="J1170" s="86">
        <v>10483200</v>
      </c>
      <c r="K1170" s="85">
        <v>10483200</v>
      </c>
      <c r="L1170" s="83" t="s">
        <v>1883</v>
      </c>
      <c r="M1170" s="51">
        <v>157248</v>
      </c>
      <c r="N1170" s="53">
        <v>15724800</v>
      </c>
      <c r="O1170" s="53">
        <v>5241600</v>
      </c>
      <c r="P1170" s="92">
        <v>2</v>
      </c>
      <c r="Q1170" s="46" t="s">
        <v>7637</v>
      </c>
    </row>
    <row r="1171" spans="1:17" ht="36">
      <c r="A1171" s="83">
        <v>1165</v>
      </c>
      <c r="B1171" s="83" t="s">
        <v>5301</v>
      </c>
      <c r="C1171" s="84" t="s">
        <v>5302</v>
      </c>
      <c r="D1171" s="83"/>
      <c r="E1171" s="83" t="s">
        <v>5219</v>
      </c>
      <c r="F1171" s="84" t="s">
        <v>5303</v>
      </c>
      <c r="G1171" s="83" t="s">
        <v>5233</v>
      </c>
      <c r="H1171" s="83" t="s">
        <v>2</v>
      </c>
      <c r="I1171" s="85">
        <v>1</v>
      </c>
      <c r="J1171" s="86">
        <v>8327550</v>
      </c>
      <c r="K1171" s="85">
        <v>8327550</v>
      </c>
      <c r="L1171" s="83" t="s">
        <v>1883</v>
      </c>
      <c r="M1171" s="51">
        <v>124914</v>
      </c>
      <c r="N1171" s="53">
        <v>12491325</v>
      </c>
      <c r="O1171" s="53">
        <v>4163775</v>
      </c>
      <c r="P1171" s="92">
        <v>2</v>
      </c>
      <c r="Q1171" s="46" t="s">
        <v>7638</v>
      </c>
    </row>
    <row r="1172" spans="1:17" ht="36">
      <c r="A1172" s="83">
        <v>1166</v>
      </c>
      <c r="B1172" s="83" t="s">
        <v>5304</v>
      </c>
      <c r="C1172" s="84" t="s">
        <v>5305</v>
      </c>
      <c r="D1172" s="83"/>
      <c r="E1172" s="83" t="s">
        <v>5219</v>
      </c>
      <c r="F1172" s="84" t="s">
        <v>5306</v>
      </c>
      <c r="G1172" s="83" t="s">
        <v>4900</v>
      </c>
      <c r="H1172" s="83" t="s">
        <v>2</v>
      </c>
      <c r="I1172" s="85">
        <v>1</v>
      </c>
      <c r="J1172" s="86">
        <v>8117550</v>
      </c>
      <c r="K1172" s="85">
        <v>8117550</v>
      </c>
      <c r="L1172" s="83" t="s">
        <v>1883</v>
      </c>
      <c r="M1172" s="51">
        <v>121764</v>
      </c>
      <c r="N1172" s="53">
        <v>12176325</v>
      </c>
      <c r="O1172" s="53">
        <v>4058775</v>
      </c>
      <c r="P1172" s="92">
        <v>2</v>
      </c>
      <c r="Q1172" s="46" t="s">
        <v>7639</v>
      </c>
    </row>
    <row r="1173" spans="1:17" ht="36">
      <c r="A1173" s="83">
        <v>1167</v>
      </c>
      <c r="B1173" s="83" t="s">
        <v>5307</v>
      </c>
      <c r="C1173" s="84" t="s">
        <v>5308</v>
      </c>
      <c r="D1173" s="83"/>
      <c r="E1173" s="83" t="s">
        <v>5219</v>
      </c>
      <c r="F1173" s="84" t="s">
        <v>5309</v>
      </c>
      <c r="G1173" s="83" t="s">
        <v>5233</v>
      </c>
      <c r="H1173" s="83" t="s">
        <v>2</v>
      </c>
      <c r="I1173" s="85">
        <v>3</v>
      </c>
      <c r="J1173" s="86">
        <v>7854000</v>
      </c>
      <c r="K1173" s="85">
        <v>23562000</v>
      </c>
      <c r="L1173" s="83" t="s">
        <v>1883</v>
      </c>
      <c r="M1173" s="51">
        <v>353430</v>
      </c>
      <c r="N1173" s="53">
        <v>35343000</v>
      </c>
      <c r="O1173" s="53">
        <v>11781000</v>
      </c>
      <c r="P1173" s="92">
        <v>5</v>
      </c>
      <c r="Q1173" s="46" t="s">
        <v>7640</v>
      </c>
    </row>
    <row r="1174" spans="1:17" ht="36">
      <c r="A1174" s="83">
        <v>1168</v>
      </c>
      <c r="B1174" s="83" t="s">
        <v>5310</v>
      </c>
      <c r="C1174" s="84" t="s">
        <v>5311</v>
      </c>
      <c r="D1174" s="83"/>
      <c r="E1174" s="83" t="s">
        <v>5219</v>
      </c>
      <c r="F1174" s="84" t="s">
        <v>5312</v>
      </c>
      <c r="G1174" s="83" t="s">
        <v>5313</v>
      </c>
      <c r="H1174" s="83" t="s">
        <v>4</v>
      </c>
      <c r="I1174" s="85">
        <v>1</v>
      </c>
      <c r="J1174" s="86">
        <v>5359000</v>
      </c>
      <c r="K1174" s="85">
        <v>5359000</v>
      </c>
      <c r="L1174" s="83" t="s">
        <v>1883</v>
      </c>
      <c r="M1174" s="51">
        <v>80385</v>
      </c>
      <c r="N1174" s="53">
        <v>8038500</v>
      </c>
      <c r="O1174" s="53">
        <v>2679500</v>
      </c>
      <c r="P1174" s="92">
        <v>2</v>
      </c>
      <c r="Q1174" s="46" t="s">
        <v>7641</v>
      </c>
    </row>
    <row r="1175" spans="1:17" ht="36">
      <c r="A1175" s="83">
        <v>1169</v>
      </c>
      <c r="B1175" s="83" t="s">
        <v>1148</v>
      </c>
      <c r="C1175" s="84" t="s">
        <v>5314</v>
      </c>
      <c r="D1175" s="83"/>
      <c r="E1175" s="83" t="s">
        <v>5219</v>
      </c>
      <c r="F1175" s="84" t="s">
        <v>5315</v>
      </c>
      <c r="G1175" s="83" t="s">
        <v>5233</v>
      </c>
      <c r="H1175" s="83" t="s">
        <v>2</v>
      </c>
      <c r="I1175" s="85">
        <v>2</v>
      </c>
      <c r="J1175" s="86">
        <v>7534800</v>
      </c>
      <c r="K1175" s="85">
        <v>15069600</v>
      </c>
      <c r="L1175" s="83" t="s">
        <v>1883</v>
      </c>
      <c r="M1175" s="51">
        <v>226044</v>
      </c>
      <c r="N1175" s="53">
        <v>22604400</v>
      </c>
      <c r="O1175" s="53">
        <v>7534800</v>
      </c>
      <c r="P1175" s="92">
        <v>3</v>
      </c>
      <c r="Q1175" s="46" t="s">
        <v>7642</v>
      </c>
    </row>
    <row r="1176" spans="1:17" ht="36">
      <c r="A1176" s="83">
        <v>1170</v>
      </c>
      <c r="B1176" s="83" t="s">
        <v>1149</v>
      </c>
      <c r="C1176" s="84" t="s">
        <v>5316</v>
      </c>
      <c r="D1176" s="83"/>
      <c r="E1176" s="83" t="s">
        <v>5219</v>
      </c>
      <c r="F1176" s="84" t="s">
        <v>5317</v>
      </c>
      <c r="G1176" s="83" t="s">
        <v>4900</v>
      </c>
      <c r="H1176" s="83" t="s">
        <v>2</v>
      </c>
      <c r="I1176" s="85">
        <v>1</v>
      </c>
      <c r="J1176" s="86">
        <v>5991300</v>
      </c>
      <c r="K1176" s="85">
        <v>5991300</v>
      </c>
      <c r="L1176" s="83" t="s">
        <v>1883</v>
      </c>
      <c r="M1176" s="51">
        <v>89870</v>
      </c>
      <c r="N1176" s="53">
        <v>8986950</v>
      </c>
      <c r="O1176" s="53">
        <v>2995650</v>
      </c>
      <c r="P1176" s="92">
        <v>2</v>
      </c>
      <c r="Q1176" s="46" t="s">
        <v>7643</v>
      </c>
    </row>
    <row r="1177" spans="1:17" ht="36">
      <c r="A1177" s="83">
        <v>1171</v>
      </c>
      <c r="B1177" s="83" t="s">
        <v>5318</v>
      </c>
      <c r="C1177" s="84" t="s">
        <v>5319</v>
      </c>
      <c r="D1177" s="83"/>
      <c r="E1177" s="83" t="s">
        <v>5219</v>
      </c>
      <c r="F1177" s="84" t="s">
        <v>5320</v>
      </c>
      <c r="G1177" s="83" t="s">
        <v>5233</v>
      </c>
      <c r="H1177" s="83" t="s">
        <v>2</v>
      </c>
      <c r="I1177" s="85">
        <v>1</v>
      </c>
      <c r="J1177" s="86">
        <v>7100100</v>
      </c>
      <c r="K1177" s="85">
        <v>7100100</v>
      </c>
      <c r="L1177" s="83" t="s">
        <v>1883</v>
      </c>
      <c r="M1177" s="51">
        <v>106502</v>
      </c>
      <c r="N1177" s="53">
        <v>10650150</v>
      </c>
      <c r="O1177" s="53">
        <v>3550050</v>
      </c>
      <c r="P1177" s="92">
        <v>2</v>
      </c>
      <c r="Q1177" s="46" t="s">
        <v>7644</v>
      </c>
    </row>
    <row r="1178" spans="1:17" ht="36">
      <c r="A1178" s="83">
        <v>1172</v>
      </c>
      <c r="B1178" s="83" t="s">
        <v>5321</v>
      </c>
      <c r="C1178" s="84" t="s">
        <v>5322</v>
      </c>
      <c r="D1178" s="83"/>
      <c r="E1178" s="83" t="s">
        <v>5219</v>
      </c>
      <c r="F1178" s="84" t="s">
        <v>5323</v>
      </c>
      <c r="G1178" s="83" t="s">
        <v>5233</v>
      </c>
      <c r="H1178" s="83" t="s">
        <v>2</v>
      </c>
      <c r="I1178" s="85">
        <v>1</v>
      </c>
      <c r="J1178" s="86">
        <v>7693350</v>
      </c>
      <c r="K1178" s="85">
        <v>7693350</v>
      </c>
      <c r="L1178" s="83" t="s">
        <v>1883</v>
      </c>
      <c r="M1178" s="51">
        <v>115401</v>
      </c>
      <c r="N1178" s="53">
        <v>11540025</v>
      </c>
      <c r="O1178" s="53">
        <v>3846675</v>
      </c>
      <c r="P1178" s="92">
        <v>2</v>
      </c>
      <c r="Q1178" s="46" t="s">
        <v>7645</v>
      </c>
    </row>
    <row r="1179" spans="1:17" ht="36">
      <c r="A1179" s="83">
        <v>1173</v>
      </c>
      <c r="B1179" s="83" t="s">
        <v>5324</v>
      </c>
      <c r="C1179" s="84" t="s">
        <v>5325</v>
      </c>
      <c r="D1179" s="83"/>
      <c r="E1179" s="83" t="s">
        <v>5219</v>
      </c>
      <c r="F1179" s="84" t="s">
        <v>5326</v>
      </c>
      <c r="G1179" s="83" t="s">
        <v>5233</v>
      </c>
      <c r="H1179" s="83" t="s">
        <v>2</v>
      </c>
      <c r="I1179" s="85">
        <v>10</v>
      </c>
      <c r="J1179" s="86">
        <v>8287650</v>
      </c>
      <c r="K1179" s="85">
        <v>82876500</v>
      </c>
      <c r="L1179" s="83" t="s">
        <v>1883</v>
      </c>
      <c r="M1179" s="51">
        <v>1243148</v>
      </c>
      <c r="N1179" s="53">
        <v>124314750</v>
      </c>
      <c r="O1179" s="53">
        <v>41438250</v>
      </c>
      <c r="P1179" s="92">
        <v>15</v>
      </c>
      <c r="Q1179" s="46" t="s">
        <v>7646</v>
      </c>
    </row>
    <row r="1180" spans="1:17" ht="36">
      <c r="A1180" s="83">
        <v>1174</v>
      </c>
      <c r="B1180" s="83" t="s">
        <v>5327</v>
      </c>
      <c r="C1180" s="84" t="s">
        <v>5328</v>
      </c>
      <c r="D1180" s="83"/>
      <c r="E1180" s="83" t="s">
        <v>5219</v>
      </c>
      <c r="F1180" s="84" t="s">
        <v>5329</v>
      </c>
      <c r="G1180" s="83" t="s">
        <v>4900</v>
      </c>
      <c r="H1180" s="83" t="s">
        <v>2</v>
      </c>
      <c r="I1180" s="85">
        <v>1</v>
      </c>
      <c r="J1180" s="86">
        <v>8200500</v>
      </c>
      <c r="K1180" s="85">
        <v>8200500</v>
      </c>
      <c r="L1180" s="83" t="s">
        <v>1883</v>
      </c>
      <c r="M1180" s="51">
        <v>123008</v>
      </c>
      <c r="N1180" s="53">
        <v>12300750</v>
      </c>
      <c r="O1180" s="53">
        <v>4100250</v>
      </c>
      <c r="P1180" s="92">
        <v>2</v>
      </c>
      <c r="Q1180" s="46" t="s">
        <v>7647</v>
      </c>
    </row>
    <row r="1181" spans="1:17" ht="36">
      <c r="A1181" s="83">
        <v>1175</v>
      </c>
      <c r="B1181" s="83" t="s">
        <v>1155</v>
      </c>
      <c r="C1181" s="84" t="s">
        <v>5330</v>
      </c>
      <c r="D1181" s="83"/>
      <c r="E1181" s="83" t="s">
        <v>5219</v>
      </c>
      <c r="F1181" s="84" t="s">
        <v>5331</v>
      </c>
      <c r="G1181" s="83" t="s">
        <v>4900</v>
      </c>
      <c r="H1181" s="83" t="s">
        <v>2</v>
      </c>
      <c r="I1181" s="85">
        <v>1</v>
      </c>
      <c r="J1181" s="86">
        <v>7862400</v>
      </c>
      <c r="K1181" s="85">
        <v>7862400</v>
      </c>
      <c r="L1181" s="83" t="s">
        <v>1883</v>
      </c>
      <c r="M1181" s="51">
        <v>117936</v>
      </c>
      <c r="N1181" s="53">
        <v>11793600</v>
      </c>
      <c r="O1181" s="53">
        <v>3931200</v>
      </c>
      <c r="P1181" s="92">
        <v>2</v>
      </c>
      <c r="Q1181" s="46" t="s">
        <v>7648</v>
      </c>
    </row>
    <row r="1182" spans="1:17" ht="36">
      <c r="A1182" s="83">
        <v>1176</v>
      </c>
      <c r="B1182" s="83" t="s">
        <v>5332</v>
      </c>
      <c r="C1182" s="84" t="s">
        <v>5333</v>
      </c>
      <c r="D1182" s="83"/>
      <c r="E1182" s="83" t="s">
        <v>5219</v>
      </c>
      <c r="F1182" s="84" t="s">
        <v>5334</v>
      </c>
      <c r="G1182" s="83" t="s">
        <v>5233</v>
      </c>
      <c r="H1182" s="83" t="s">
        <v>2</v>
      </c>
      <c r="I1182" s="85">
        <v>2</v>
      </c>
      <c r="J1182" s="86">
        <v>11550000</v>
      </c>
      <c r="K1182" s="85">
        <v>23100000</v>
      </c>
      <c r="L1182" s="83" t="s">
        <v>1883</v>
      </c>
      <c r="M1182" s="51">
        <v>346500</v>
      </c>
      <c r="N1182" s="53">
        <v>34650000</v>
      </c>
      <c r="O1182" s="53">
        <v>11550000</v>
      </c>
      <c r="P1182" s="92">
        <v>3</v>
      </c>
      <c r="Q1182" s="46" t="s">
        <v>7649</v>
      </c>
    </row>
    <row r="1183" spans="1:17" ht="36">
      <c r="A1183" s="83">
        <v>1177</v>
      </c>
      <c r="B1183" s="83" t="s">
        <v>5335</v>
      </c>
      <c r="C1183" s="84" t="s">
        <v>5336</v>
      </c>
      <c r="D1183" s="83"/>
      <c r="E1183" s="83" t="s">
        <v>5219</v>
      </c>
      <c r="F1183" s="84" t="s">
        <v>5337</v>
      </c>
      <c r="G1183" s="83" t="s">
        <v>4900</v>
      </c>
      <c r="H1183" s="83" t="s">
        <v>2</v>
      </c>
      <c r="I1183" s="85">
        <v>1</v>
      </c>
      <c r="J1183" s="86">
        <v>12172300</v>
      </c>
      <c r="K1183" s="85">
        <v>12172300</v>
      </c>
      <c r="L1183" s="83" t="s">
        <v>1883</v>
      </c>
      <c r="M1183" s="51">
        <v>182585</v>
      </c>
      <c r="N1183" s="53">
        <v>18258450</v>
      </c>
      <c r="O1183" s="53">
        <v>6086150</v>
      </c>
      <c r="P1183" s="92">
        <v>2</v>
      </c>
      <c r="Q1183" s="46" t="s">
        <v>7650</v>
      </c>
    </row>
    <row r="1184" spans="1:17" ht="36">
      <c r="A1184" s="83">
        <v>1178</v>
      </c>
      <c r="B1184" s="83" t="s">
        <v>1162</v>
      </c>
      <c r="C1184" s="84" t="s">
        <v>5338</v>
      </c>
      <c r="D1184" s="83"/>
      <c r="E1184" s="83" t="s">
        <v>5219</v>
      </c>
      <c r="F1184" s="84" t="s">
        <v>5339</v>
      </c>
      <c r="G1184" s="83" t="s">
        <v>5239</v>
      </c>
      <c r="H1184" s="83" t="s">
        <v>4</v>
      </c>
      <c r="I1184" s="85">
        <v>1</v>
      </c>
      <c r="J1184" s="86">
        <v>5359000</v>
      </c>
      <c r="K1184" s="85">
        <v>5359000</v>
      </c>
      <c r="L1184" s="83" t="s">
        <v>1883</v>
      </c>
      <c r="M1184" s="51">
        <v>80385</v>
      </c>
      <c r="N1184" s="53">
        <v>8038500</v>
      </c>
      <c r="O1184" s="53">
        <v>2679500</v>
      </c>
      <c r="P1184" s="92">
        <v>2</v>
      </c>
      <c r="Q1184" s="46" t="s">
        <v>7651</v>
      </c>
    </row>
    <row r="1185" spans="1:17" ht="36">
      <c r="A1185" s="83">
        <v>1179</v>
      </c>
      <c r="B1185" s="83" t="s">
        <v>1166</v>
      </c>
      <c r="C1185" s="84" t="s">
        <v>5340</v>
      </c>
      <c r="D1185" s="83"/>
      <c r="E1185" s="83" t="s">
        <v>5219</v>
      </c>
      <c r="F1185" s="84" t="s">
        <v>5341</v>
      </c>
      <c r="G1185" s="83" t="s">
        <v>4900</v>
      </c>
      <c r="H1185" s="83" t="s">
        <v>2</v>
      </c>
      <c r="I1185" s="85">
        <v>1</v>
      </c>
      <c r="J1185" s="86">
        <v>10483200</v>
      </c>
      <c r="K1185" s="85">
        <v>10483200</v>
      </c>
      <c r="L1185" s="83" t="s">
        <v>1883</v>
      </c>
      <c r="M1185" s="51">
        <v>157248</v>
      </c>
      <c r="N1185" s="53">
        <v>15724800</v>
      </c>
      <c r="O1185" s="53">
        <v>5241600</v>
      </c>
      <c r="P1185" s="92">
        <v>2</v>
      </c>
      <c r="Q1185" s="46" t="s">
        <v>7652</v>
      </c>
    </row>
    <row r="1186" spans="1:17" ht="36">
      <c r="A1186" s="83">
        <v>1180</v>
      </c>
      <c r="B1186" s="83" t="s">
        <v>5342</v>
      </c>
      <c r="C1186" s="84" t="s">
        <v>5343</v>
      </c>
      <c r="D1186" s="83"/>
      <c r="E1186" s="83" t="s">
        <v>5219</v>
      </c>
      <c r="F1186" s="84" t="s">
        <v>5344</v>
      </c>
      <c r="G1186" s="83" t="s">
        <v>5233</v>
      </c>
      <c r="H1186" s="83" t="s">
        <v>2</v>
      </c>
      <c r="I1186" s="85">
        <v>10</v>
      </c>
      <c r="J1186" s="86">
        <v>10483200</v>
      </c>
      <c r="K1186" s="85">
        <v>104832000</v>
      </c>
      <c r="L1186" s="83" t="s">
        <v>1883</v>
      </c>
      <c r="M1186" s="51">
        <v>1572480</v>
      </c>
      <c r="N1186" s="53">
        <v>157248000</v>
      </c>
      <c r="O1186" s="53">
        <v>52416000</v>
      </c>
      <c r="P1186" s="92">
        <v>15</v>
      </c>
      <c r="Q1186" s="46" t="s">
        <v>7653</v>
      </c>
    </row>
    <row r="1187" spans="1:17" ht="36">
      <c r="A1187" s="83">
        <v>1181</v>
      </c>
      <c r="B1187" s="83" t="s">
        <v>5345</v>
      </c>
      <c r="C1187" s="84" t="s">
        <v>5346</v>
      </c>
      <c r="D1187" s="83"/>
      <c r="E1187" s="83" t="s">
        <v>5219</v>
      </c>
      <c r="F1187" s="84" t="s">
        <v>5347</v>
      </c>
      <c r="G1187" s="83" t="s">
        <v>4900</v>
      </c>
      <c r="H1187" s="83" t="s">
        <v>2</v>
      </c>
      <c r="I1187" s="85">
        <v>1</v>
      </c>
      <c r="J1187" s="86">
        <v>8287650</v>
      </c>
      <c r="K1187" s="85">
        <v>8287650</v>
      </c>
      <c r="L1187" s="83" t="s">
        <v>1883</v>
      </c>
      <c r="M1187" s="51">
        <v>124315</v>
      </c>
      <c r="N1187" s="53">
        <v>12431475</v>
      </c>
      <c r="O1187" s="53">
        <v>4143825</v>
      </c>
      <c r="P1187" s="92">
        <v>2</v>
      </c>
      <c r="Q1187" s="46" t="s">
        <v>7654</v>
      </c>
    </row>
    <row r="1188" spans="1:17" ht="36">
      <c r="A1188" s="83">
        <v>1182</v>
      </c>
      <c r="B1188" s="83" t="s">
        <v>5348</v>
      </c>
      <c r="C1188" s="84" t="s">
        <v>5349</v>
      </c>
      <c r="D1188" s="83"/>
      <c r="E1188" s="83" t="s">
        <v>5219</v>
      </c>
      <c r="F1188" s="84" t="s">
        <v>5350</v>
      </c>
      <c r="G1188" s="83" t="s">
        <v>5233</v>
      </c>
      <c r="H1188" s="83" t="s">
        <v>2</v>
      </c>
      <c r="I1188" s="85">
        <v>2</v>
      </c>
      <c r="J1188" s="86">
        <v>11896500</v>
      </c>
      <c r="K1188" s="85">
        <v>23793000</v>
      </c>
      <c r="L1188" s="83" t="s">
        <v>1883</v>
      </c>
      <c r="M1188" s="51">
        <v>356895</v>
      </c>
      <c r="N1188" s="53">
        <v>35689500</v>
      </c>
      <c r="O1188" s="53">
        <v>11896500</v>
      </c>
      <c r="P1188" s="92">
        <v>3</v>
      </c>
      <c r="Q1188" s="46" t="s">
        <v>7655</v>
      </c>
    </row>
    <row r="1189" spans="1:17" ht="36">
      <c r="A1189" s="83">
        <v>1183</v>
      </c>
      <c r="B1189" s="83" t="s">
        <v>5351</v>
      </c>
      <c r="C1189" s="84" t="s">
        <v>5352</v>
      </c>
      <c r="D1189" s="83"/>
      <c r="E1189" s="83" t="s">
        <v>5219</v>
      </c>
      <c r="F1189" s="84" t="s">
        <v>5353</v>
      </c>
      <c r="G1189" s="83" t="s">
        <v>5233</v>
      </c>
      <c r="H1189" s="83" t="s">
        <v>2</v>
      </c>
      <c r="I1189" s="85">
        <v>3</v>
      </c>
      <c r="J1189" s="86">
        <v>11329800</v>
      </c>
      <c r="K1189" s="85">
        <v>33989400</v>
      </c>
      <c r="L1189" s="83" t="s">
        <v>1883</v>
      </c>
      <c r="M1189" s="51">
        <v>509841</v>
      </c>
      <c r="N1189" s="53">
        <v>50984100</v>
      </c>
      <c r="O1189" s="53">
        <v>16994700</v>
      </c>
      <c r="P1189" s="92">
        <v>5</v>
      </c>
      <c r="Q1189" s="46" t="s">
        <v>7656</v>
      </c>
    </row>
    <row r="1190" spans="1:17" ht="36">
      <c r="A1190" s="83">
        <v>1184</v>
      </c>
      <c r="B1190" s="83" t="s">
        <v>1179</v>
      </c>
      <c r="C1190" s="84" t="s">
        <v>5354</v>
      </c>
      <c r="D1190" s="83"/>
      <c r="E1190" s="83" t="s">
        <v>5219</v>
      </c>
      <c r="F1190" s="84" t="s">
        <v>5355</v>
      </c>
      <c r="G1190" s="83" t="s">
        <v>5239</v>
      </c>
      <c r="H1190" s="83" t="s">
        <v>4</v>
      </c>
      <c r="I1190" s="85">
        <v>3</v>
      </c>
      <c r="J1190" s="86">
        <v>5359000</v>
      </c>
      <c r="K1190" s="85">
        <v>16077000</v>
      </c>
      <c r="L1190" s="83" t="s">
        <v>1883</v>
      </c>
      <c r="M1190" s="51">
        <v>241155</v>
      </c>
      <c r="N1190" s="53">
        <v>24115500</v>
      </c>
      <c r="O1190" s="53">
        <v>8038500</v>
      </c>
      <c r="P1190" s="92">
        <v>5</v>
      </c>
      <c r="Q1190" s="46" t="s">
        <v>7657</v>
      </c>
    </row>
    <row r="1191" spans="1:17" ht="36">
      <c r="A1191" s="83">
        <v>1185</v>
      </c>
      <c r="B1191" s="83" t="s">
        <v>1180</v>
      </c>
      <c r="C1191" s="84" t="s">
        <v>5356</v>
      </c>
      <c r="D1191" s="83"/>
      <c r="E1191" s="83" t="s">
        <v>5219</v>
      </c>
      <c r="F1191" s="84" t="s">
        <v>5357</v>
      </c>
      <c r="G1191" s="83" t="s">
        <v>5239</v>
      </c>
      <c r="H1191" s="83" t="s">
        <v>4</v>
      </c>
      <c r="I1191" s="85">
        <v>7</v>
      </c>
      <c r="J1191" s="86">
        <v>5359000</v>
      </c>
      <c r="K1191" s="85">
        <v>37513000</v>
      </c>
      <c r="L1191" s="83" t="s">
        <v>1883</v>
      </c>
      <c r="M1191" s="51">
        <v>562695</v>
      </c>
      <c r="N1191" s="53">
        <v>56269500</v>
      </c>
      <c r="O1191" s="53">
        <v>18756500</v>
      </c>
      <c r="P1191" s="92">
        <v>11</v>
      </c>
      <c r="Q1191" s="46" t="s">
        <v>7658</v>
      </c>
    </row>
    <row r="1192" spans="1:17" ht="36">
      <c r="A1192" s="83">
        <v>1186</v>
      </c>
      <c r="B1192" s="83" t="s">
        <v>5358</v>
      </c>
      <c r="C1192" s="84" t="s">
        <v>5359</v>
      </c>
      <c r="D1192" s="83"/>
      <c r="E1192" s="83" t="s">
        <v>5219</v>
      </c>
      <c r="F1192" s="84" t="s">
        <v>5360</v>
      </c>
      <c r="G1192" s="83" t="s">
        <v>5233</v>
      </c>
      <c r="H1192" s="83" t="s">
        <v>2</v>
      </c>
      <c r="I1192" s="85">
        <v>3</v>
      </c>
      <c r="J1192" s="86">
        <v>9172800</v>
      </c>
      <c r="K1192" s="85">
        <v>27518400</v>
      </c>
      <c r="L1192" s="83" t="s">
        <v>1883</v>
      </c>
      <c r="M1192" s="51">
        <v>412776</v>
      </c>
      <c r="N1192" s="53">
        <v>41277600</v>
      </c>
      <c r="O1192" s="53">
        <v>13759200</v>
      </c>
      <c r="P1192" s="92">
        <v>5</v>
      </c>
      <c r="Q1192" s="46" t="s">
        <v>7659</v>
      </c>
    </row>
    <row r="1193" spans="1:17" ht="36">
      <c r="A1193" s="83">
        <v>1187</v>
      </c>
      <c r="B1193" s="83" t="s">
        <v>1181</v>
      </c>
      <c r="C1193" s="84" t="s">
        <v>5361</v>
      </c>
      <c r="D1193" s="83"/>
      <c r="E1193" s="83" t="s">
        <v>5219</v>
      </c>
      <c r="F1193" s="84" t="s">
        <v>5362</v>
      </c>
      <c r="G1193" s="83" t="s">
        <v>5239</v>
      </c>
      <c r="H1193" s="83" t="s">
        <v>4</v>
      </c>
      <c r="I1193" s="85">
        <v>15</v>
      </c>
      <c r="J1193" s="86">
        <v>5359000</v>
      </c>
      <c r="K1193" s="85">
        <v>80385000</v>
      </c>
      <c r="L1193" s="83" t="s">
        <v>1883</v>
      </c>
      <c r="M1193" s="51">
        <v>1205775</v>
      </c>
      <c r="N1193" s="53">
        <v>120577500</v>
      </c>
      <c r="O1193" s="53">
        <v>40192500</v>
      </c>
      <c r="P1193" s="92">
        <v>23</v>
      </c>
      <c r="Q1193" s="46" t="s">
        <v>7660</v>
      </c>
    </row>
    <row r="1194" spans="1:17" ht="48">
      <c r="A1194" s="83">
        <v>1188</v>
      </c>
      <c r="B1194" s="83" t="s">
        <v>5363</v>
      </c>
      <c r="C1194" s="84" t="s">
        <v>5364</v>
      </c>
      <c r="D1194" s="83"/>
      <c r="E1194" s="83" t="s">
        <v>5219</v>
      </c>
      <c r="F1194" s="84" t="s">
        <v>5365</v>
      </c>
      <c r="G1194" s="83" t="s">
        <v>4900</v>
      </c>
      <c r="H1194" s="83" t="s">
        <v>2</v>
      </c>
      <c r="I1194" s="85">
        <v>1</v>
      </c>
      <c r="J1194" s="86">
        <v>10483200</v>
      </c>
      <c r="K1194" s="85">
        <v>10483200</v>
      </c>
      <c r="L1194" s="83" t="s">
        <v>1883</v>
      </c>
      <c r="M1194" s="51">
        <v>157248</v>
      </c>
      <c r="N1194" s="53">
        <v>15724800</v>
      </c>
      <c r="O1194" s="53">
        <v>5241600</v>
      </c>
      <c r="P1194" s="92">
        <v>2</v>
      </c>
      <c r="Q1194" s="46" t="s">
        <v>7661</v>
      </c>
    </row>
    <row r="1195" spans="1:17" ht="36">
      <c r="A1195" s="83">
        <v>1189</v>
      </c>
      <c r="B1195" s="83" t="s">
        <v>5366</v>
      </c>
      <c r="C1195" s="84" t="s">
        <v>5367</v>
      </c>
      <c r="D1195" s="83"/>
      <c r="E1195" s="83" t="s">
        <v>5219</v>
      </c>
      <c r="F1195" s="84" t="s">
        <v>5368</v>
      </c>
      <c r="G1195" s="83" t="s">
        <v>5233</v>
      </c>
      <c r="H1195" s="83" t="s">
        <v>2</v>
      </c>
      <c r="I1195" s="85">
        <v>1</v>
      </c>
      <c r="J1195" s="86">
        <v>8470000</v>
      </c>
      <c r="K1195" s="85">
        <v>8470000</v>
      </c>
      <c r="L1195" s="83" t="s">
        <v>1883</v>
      </c>
      <c r="M1195" s="51">
        <v>127050</v>
      </c>
      <c r="N1195" s="53">
        <v>12705000</v>
      </c>
      <c r="O1195" s="53">
        <v>4235000</v>
      </c>
      <c r="P1195" s="92">
        <v>2</v>
      </c>
      <c r="Q1195" s="46" t="s">
        <v>7662</v>
      </c>
    </row>
    <row r="1196" spans="1:17" ht="36">
      <c r="A1196" s="83">
        <v>1190</v>
      </c>
      <c r="B1196" s="83" t="s">
        <v>5369</v>
      </c>
      <c r="C1196" s="84" t="s">
        <v>5370</v>
      </c>
      <c r="D1196" s="83"/>
      <c r="E1196" s="83" t="s">
        <v>5219</v>
      </c>
      <c r="F1196" s="84" t="s">
        <v>5371</v>
      </c>
      <c r="G1196" s="83" t="s">
        <v>5233</v>
      </c>
      <c r="H1196" s="83" t="s">
        <v>2</v>
      </c>
      <c r="I1196" s="85">
        <v>2</v>
      </c>
      <c r="J1196" s="86">
        <v>4387950</v>
      </c>
      <c r="K1196" s="85">
        <v>8775900</v>
      </c>
      <c r="L1196" s="83" t="s">
        <v>1883</v>
      </c>
      <c r="M1196" s="51">
        <v>131639</v>
      </c>
      <c r="N1196" s="53">
        <v>13163850</v>
      </c>
      <c r="O1196" s="53">
        <v>4387950</v>
      </c>
      <c r="P1196" s="92">
        <v>3</v>
      </c>
      <c r="Q1196" s="46" t="s">
        <v>7663</v>
      </c>
    </row>
    <row r="1197" spans="1:17" ht="36">
      <c r="A1197" s="83">
        <v>1191</v>
      </c>
      <c r="B1197" s="83" t="s">
        <v>5372</v>
      </c>
      <c r="C1197" s="84" t="s">
        <v>5373</v>
      </c>
      <c r="D1197" s="83"/>
      <c r="E1197" s="83" t="s">
        <v>5219</v>
      </c>
      <c r="F1197" s="84" t="s">
        <v>5374</v>
      </c>
      <c r="G1197" s="83" t="s">
        <v>5233</v>
      </c>
      <c r="H1197" s="83" t="s">
        <v>2</v>
      </c>
      <c r="I1197" s="85">
        <v>4</v>
      </c>
      <c r="J1197" s="86">
        <v>9135000</v>
      </c>
      <c r="K1197" s="85">
        <v>36540000</v>
      </c>
      <c r="L1197" s="83" t="s">
        <v>1883</v>
      </c>
      <c r="M1197" s="51">
        <v>548100</v>
      </c>
      <c r="N1197" s="53">
        <v>54810000</v>
      </c>
      <c r="O1197" s="53">
        <v>18270000</v>
      </c>
      <c r="P1197" s="92">
        <v>6</v>
      </c>
      <c r="Q1197" s="46" t="s">
        <v>7664</v>
      </c>
    </row>
    <row r="1198" spans="1:17" ht="36">
      <c r="A1198" s="83">
        <v>1192</v>
      </c>
      <c r="B1198" s="83" t="s">
        <v>5375</v>
      </c>
      <c r="C1198" s="84" t="s">
        <v>5376</v>
      </c>
      <c r="D1198" s="83"/>
      <c r="E1198" s="83" t="s">
        <v>5219</v>
      </c>
      <c r="F1198" s="84" t="s">
        <v>5377</v>
      </c>
      <c r="G1198" s="83" t="s">
        <v>4900</v>
      </c>
      <c r="H1198" s="83" t="s">
        <v>2</v>
      </c>
      <c r="I1198" s="85">
        <v>1</v>
      </c>
      <c r="J1198" s="86">
        <v>8948100</v>
      </c>
      <c r="K1198" s="85">
        <v>8948100</v>
      </c>
      <c r="L1198" s="83" t="s">
        <v>1883</v>
      </c>
      <c r="M1198" s="51">
        <v>134222</v>
      </c>
      <c r="N1198" s="53">
        <v>13422150</v>
      </c>
      <c r="O1198" s="53">
        <v>4474050</v>
      </c>
      <c r="P1198" s="92">
        <v>2</v>
      </c>
      <c r="Q1198" s="46" t="s">
        <v>7665</v>
      </c>
    </row>
    <row r="1199" spans="1:17" ht="36">
      <c r="A1199" s="83">
        <v>1193</v>
      </c>
      <c r="B1199" s="83" t="s">
        <v>1196</v>
      </c>
      <c r="C1199" s="84" t="s">
        <v>5378</v>
      </c>
      <c r="D1199" s="83"/>
      <c r="E1199" s="83" t="s">
        <v>5219</v>
      </c>
      <c r="F1199" s="84" t="s">
        <v>5379</v>
      </c>
      <c r="G1199" s="83" t="s">
        <v>5233</v>
      </c>
      <c r="H1199" s="83" t="s">
        <v>2</v>
      </c>
      <c r="I1199" s="85">
        <v>1</v>
      </c>
      <c r="J1199" s="86">
        <v>12359900</v>
      </c>
      <c r="K1199" s="85">
        <v>12359900</v>
      </c>
      <c r="L1199" s="83" t="s">
        <v>1883</v>
      </c>
      <c r="M1199" s="51">
        <v>185399</v>
      </c>
      <c r="N1199" s="53">
        <v>18539850</v>
      </c>
      <c r="O1199" s="53">
        <v>6179950</v>
      </c>
      <c r="P1199" s="92">
        <v>2</v>
      </c>
      <c r="Q1199" s="46" t="s">
        <v>7666</v>
      </c>
    </row>
    <row r="1200" spans="1:17" ht="36">
      <c r="A1200" s="83">
        <v>1194</v>
      </c>
      <c r="B1200" s="83" t="s">
        <v>1198</v>
      </c>
      <c r="C1200" s="84" t="s">
        <v>5380</v>
      </c>
      <c r="D1200" s="83"/>
      <c r="E1200" s="83" t="s">
        <v>5219</v>
      </c>
      <c r="F1200" s="84" t="s">
        <v>5381</v>
      </c>
      <c r="G1200" s="83" t="s">
        <v>5239</v>
      </c>
      <c r="H1200" s="83" t="s">
        <v>4</v>
      </c>
      <c r="I1200" s="85">
        <v>1</v>
      </c>
      <c r="J1200" s="86">
        <v>5359000</v>
      </c>
      <c r="K1200" s="85">
        <v>5359000</v>
      </c>
      <c r="L1200" s="83" t="s">
        <v>1883</v>
      </c>
      <c r="M1200" s="51">
        <v>80385</v>
      </c>
      <c r="N1200" s="53">
        <v>8038500</v>
      </c>
      <c r="O1200" s="53">
        <v>2679500</v>
      </c>
      <c r="P1200" s="92">
        <v>2</v>
      </c>
      <c r="Q1200" s="46" t="s">
        <v>7667</v>
      </c>
    </row>
    <row r="1201" spans="1:17" ht="36">
      <c r="A1201" s="83">
        <v>1195</v>
      </c>
      <c r="B1201" s="83" t="s">
        <v>5382</v>
      </c>
      <c r="C1201" s="84" t="s">
        <v>5383</v>
      </c>
      <c r="D1201" s="83"/>
      <c r="E1201" s="83" t="s">
        <v>5219</v>
      </c>
      <c r="F1201" s="84" t="s">
        <v>5384</v>
      </c>
      <c r="G1201" s="83" t="s">
        <v>5239</v>
      </c>
      <c r="H1201" s="83" t="s">
        <v>4</v>
      </c>
      <c r="I1201" s="85">
        <v>1</v>
      </c>
      <c r="J1201" s="86">
        <v>5359000</v>
      </c>
      <c r="K1201" s="85">
        <v>5359000</v>
      </c>
      <c r="L1201" s="83" t="s">
        <v>1883</v>
      </c>
      <c r="M1201" s="51">
        <v>80385</v>
      </c>
      <c r="N1201" s="53">
        <v>8038500</v>
      </c>
      <c r="O1201" s="53">
        <v>2679500</v>
      </c>
      <c r="P1201" s="92">
        <v>2</v>
      </c>
      <c r="Q1201" s="46" t="s">
        <v>7668</v>
      </c>
    </row>
    <row r="1202" spans="1:17" ht="36">
      <c r="A1202" s="83">
        <v>1196</v>
      </c>
      <c r="B1202" s="83" t="s">
        <v>1201</v>
      </c>
      <c r="C1202" s="84" t="s">
        <v>5385</v>
      </c>
      <c r="D1202" s="83"/>
      <c r="E1202" s="83" t="s">
        <v>5219</v>
      </c>
      <c r="F1202" s="84" t="s">
        <v>5386</v>
      </c>
      <c r="G1202" s="83" t="s">
        <v>5233</v>
      </c>
      <c r="H1202" s="83" t="s">
        <v>2</v>
      </c>
      <c r="I1202" s="85">
        <v>2</v>
      </c>
      <c r="J1202" s="86">
        <v>10036300</v>
      </c>
      <c r="K1202" s="85">
        <v>20072600</v>
      </c>
      <c r="L1202" s="83" t="s">
        <v>1883</v>
      </c>
      <c r="M1202" s="51">
        <v>301089</v>
      </c>
      <c r="N1202" s="53">
        <v>30108900</v>
      </c>
      <c r="O1202" s="53">
        <v>10036300</v>
      </c>
      <c r="P1202" s="92">
        <v>3</v>
      </c>
      <c r="Q1202" s="46" t="s">
        <v>7669</v>
      </c>
    </row>
    <row r="1203" spans="1:17" ht="36">
      <c r="A1203" s="83">
        <v>1197</v>
      </c>
      <c r="B1203" s="83" t="s">
        <v>1202</v>
      </c>
      <c r="C1203" s="84" t="s">
        <v>5387</v>
      </c>
      <c r="D1203" s="83"/>
      <c r="E1203" s="83" t="s">
        <v>5219</v>
      </c>
      <c r="F1203" s="84" t="s">
        <v>5388</v>
      </c>
      <c r="G1203" s="83" t="s">
        <v>5233</v>
      </c>
      <c r="H1203" s="83" t="s">
        <v>2</v>
      </c>
      <c r="I1203" s="85">
        <v>1</v>
      </c>
      <c r="J1203" s="86">
        <v>6031200</v>
      </c>
      <c r="K1203" s="85">
        <v>6031200</v>
      </c>
      <c r="L1203" s="83" t="s">
        <v>1883</v>
      </c>
      <c r="M1203" s="51">
        <v>90468</v>
      </c>
      <c r="N1203" s="53">
        <v>9046800</v>
      </c>
      <c r="O1203" s="53">
        <v>3015600</v>
      </c>
      <c r="P1203" s="92">
        <v>2</v>
      </c>
      <c r="Q1203" s="46" t="s">
        <v>7670</v>
      </c>
    </row>
    <row r="1204" spans="1:17" ht="36">
      <c r="A1204" s="83">
        <v>1198</v>
      </c>
      <c r="B1204" s="83" t="s">
        <v>5389</v>
      </c>
      <c r="C1204" s="84" t="s">
        <v>5390</v>
      </c>
      <c r="D1204" s="83"/>
      <c r="E1204" s="83" t="s">
        <v>5219</v>
      </c>
      <c r="F1204" s="84" t="s">
        <v>5391</v>
      </c>
      <c r="G1204" s="83" t="s">
        <v>5233</v>
      </c>
      <c r="H1204" s="83" t="s">
        <v>2</v>
      </c>
      <c r="I1204" s="85">
        <v>1</v>
      </c>
      <c r="J1204" s="86">
        <v>10174500</v>
      </c>
      <c r="K1204" s="85">
        <v>10174500</v>
      </c>
      <c r="L1204" s="83" t="s">
        <v>1883</v>
      </c>
      <c r="M1204" s="51">
        <v>152618</v>
      </c>
      <c r="N1204" s="53">
        <v>15261750</v>
      </c>
      <c r="O1204" s="53">
        <v>5087250</v>
      </c>
      <c r="P1204" s="92">
        <v>2</v>
      </c>
      <c r="Q1204" s="46" t="s">
        <v>7671</v>
      </c>
    </row>
    <row r="1205" spans="1:17" ht="36">
      <c r="A1205" s="83">
        <v>1199</v>
      </c>
      <c r="B1205" s="83" t="s">
        <v>5392</v>
      </c>
      <c r="C1205" s="84" t="s">
        <v>5393</v>
      </c>
      <c r="D1205" s="83"/>
      <c r="E1205" s="83" t="s">
        <v>5219</v>
      </c>
      <c r="F1205" s="84" t="s">
        <v>5394</v>
      </c>
      <c r="G1205" s="83" t="s">
        <v>5233</v>
      </c>
      <c r="H1205" s="83" t="s">
        <v>2</v>
      </c>
      <c r="I1205" s="85">
        <v>2</v>
      </c>
      <c r="J1205" s="86">
        <v>7386750</v>
      </c>
      <c r="K1205" s="85">
        <v>14773500</v>
      </c>
      <c r="L1205" s="83" t="s">
        <v>1883</v>
      </c>
      <c r="M1205" s="51">
        <v>221603</v>
      </c>
      <c r="N1205" s="53">
        <v>22160250</v>
      </c>
      <c r="O1205" s="53">
        <v>7386750</v>
      </c>
      <c r="P1205" s="92">
        <v>3</v>
      </c>
      <c r="Q1205" s="46" t="s">
        <v>7672</v>
      </c>
    </row>
    <row r="1206" spans="1:17" ht="36">
      <c r="A1206" s="83">
        <v>1200</v>
      </c>
      <c r="B1206" s="83" t="s">
        <v>5395</v>
      </c>
      <c r="C1206" s="84" t="s">
        <v>5396</v>
      </c>
      <c r="D1206" s="83"/>
      <c r="E1206" s="83" t="s">
        <v>5219</v>
      </c>
      <c r="F1206" s="84" t="s">
        <v>5397</v>
      </c>
      <c r="G1206" s="83" t="s">
        <v>5239</v>
      </c>
      <c r="H1206" s="83" t="s">
        <v>4</v>
      </c>
      <c r="I1206" s="85">
        <v>1</v>
      </c>
      <c r="J1206" s="86">
        <v>5359000</v>
      </c>
      <c r="K1206" s="85">
        <v>5359000</v>
      </c>
      <c r="L1206" s="83" t="s">
        <v>1883</v>
      </c>
      <c r="M1206" s="51">
        <v>80385</v>
      </c>
      <c r="N1206" s="53">
        <v>8038500</v>
      </c>
      <c r="O1206" s="53">
        <v>2679500</v>
      </c>
      <c r="P1206" s="92">
        <v>2</v>
      </c>
      <c r="Q1206" s="46" t="s">
        <v>7673</v>
      </c>
    </row>
    <row r="1207" spans="1:17" ht="36">
      <c r="A1207" s="83">
        <v>1201</v>
      </c>
      <c r="B1207" s="83" t="s">
        <v>5398</v>
      </c>
      <c r="C1207" s="84" t="s">
        <v>5399</v>
      </c>
      <c r="D1207" s="83"/>
      <c r="E1207" s="83" t="s">
        <v>5219</v>
      </c>
      <c r="F1207" s="84" t="s">
        <v>5400</v>
      </c>
      <c r="G1207" s="83" t="s">
        <v>5239</v>
      </c>
      <c r="H1207" s="83" t="s">
        <v>4</v>
      </c>
      <c r="I1207" s="85">
        <v>1</v>
      </c>
      <c r="J1207" s="86">
        <v>5359000</v>
      </c>
      <c r="K1207" s="85">
        <v>5359000</v>
      </c>
      <c r="L1207" s="83" t="s">
        <v>1883</v>
      </c>
      <c r="M1207" s="51">
        <v>80385</v>
      </c>
      <c r="N1207" s="53">
        <v>8038500</v>
      </c>
      <c r="O1207" s="53">
        <v>2679500</v>
      </c>
      <c r="P1207" s="92">
        <v>2</v>
      </c>
      <c r="Q1207" s="46" t="s">
        <v>7674</v>
      </c>
    </row>
    <row r="1208" spans="1:17" ht="36">
      <c r="A1208" s="83">
        <v>1202</v>
      </c>
      <c r="B1208" s="83" t="s">
        <v>1209</v>
      </c>
      <c r="C1208" s="84" t="s">
        <v>5401</v>
      </c>
      <c r="D1208" s="83"/>
      <c r="E1208" s="83" t="s">
        <v>5219</v>
      </c>
      <c r="F1208" s="84" t="s">
        <v>5402</v>
      </c>
      <c r="G1208" s="83" t="s">
        <v>5239</v>
      </c>
      <c r="H1208" s="83" t="s">
        <v>4</v>
      </c>
      <c r="I1208" s="85">
        <v>1</v>
      </c>
      <c r="J1208" s="86">
        <v>5359000</v>
      </c>
      <c r="K1208" s="85">
        <v>5359000</v>
      </c>
      <c r="L1208" s="83" t="s">
        <v>1883</v>
      </c>
      <c r="M1208" s="51">
        <v>80385</v>
      </c>
      <c r="N1208" s="53">
        <v>8038500</v>
      </c>
      <c r="O1208" s="53">
        <v>2679500</v>
      </c>
      <c r="P1208" s="92">
        <v>2</v>
      </c>
      <c r="Q1208" s="46" t="s">
        <v>7675</v>
      </c>
    </row>
    <row r="1209" spans="1:17" ht="36">
      <c r="A1209" s="83">
        <v>1203</v>
      </c>
      <c r="B1209" s="83" t="s">
        <v>5403</v>
      </c>
      <c r="C1209" s="84" t="s">
        <v>5404</v>
      </c>
      <c r="D1209" s="83"/>
      <c r="E1209" s="83" t="s">
        <v>5219</v>
      </c>
      <c r="F1209" s="84" t="s">
        <v>5405</v>
      </c>
      <c r="G1209" s="83" t="s">
        <v>5313</v>
      </c>
      <c r="H1209" s="83" t="s">
        <v>4</v>
      </c>
      <c r="I1209" s="85">
        <v>1</v>
      </c>
      <c r="J1209" s="86">
        <v>5359000</v>
      </c>
      <c r="K1209" s="85">
        <v>5359000</v>
      </c>
      <c r="L1209" s="83" t="s">
        <v>1883</v>
      </c>
      <c r="M1209" s="51">
        <v>80385</v>
      </c>
      <c r="N1209" s="53">
        <v>8038500</v>
      </c>
      <c r="O1209" s="53">
        <v>2679500</v>
      </c>
      <c r="P1209" s="92">
        <v>2</v>
      </c>
      <c r="Q1209" s="46" t="s">
        <v>7676</v>
      </c>
    </row>
    <row r="1210" spans="1:17" ht="36">
      <c r="A1210" s="83">
        <v>1204</v>
      </c>
      <c r="B1210" s="83" t="s">
        <v>5406</v>
      </c>
      <c r="C1210" s="84" t="s">
        <v>5407</v>
      </c>
      <c r="D1210" s="83"/>
      <c r="E1210" s="83" t="s">
        <v>5219</v>
      </c>
      <c r="F1210" s="84" t="s">
        <v>5408</v>
      </c>
      <c r="G1210" s="83" t="s">
        <v>4900</v>
      </c>
      <c r="H1210" s="83" t="s">
        <v>2</v>
      </c>
      <c r="I1210" s="85">
        <v>1</v>
      </c>
      <c r="J1210" s="86">
        <v>9135000</v>
      </c>
      <c r="K1210" s="85">
        <v>9135000</v>
      </c>
      <c r="L1210" s="83" t="s">
        <v>1883</v>
      </c>
      <c r="M1210" s="51">
        <v>137025</v>
      </c>
      <c r="N1210" s="53">
        <v>13702500</v>
      </c>
      <c r="O1210" s="53">
        <v>4567500</v>
      </c>
      <c r="P1210" s="92">
        <v>2</v>
      </c>
      <c r="Q1210" s="46" t="s">
        <v>7677</v>
      </c>
    </row>
    <row r="1211" spans="1:17" ht="36">
      <c r="A1211" s="83">
        <v>1205</v>
      </c>
      <c r="B1211" s="83" t="s">
        <v>1216</v>
      </c>
      <c r="C1211" s="84" t="s">
        <v>5409</v>
      </c>
      <c r="D1211" s="83"/>
      <c r="E1211" s="83" t="s">
        <v>5219</v>
      </c>
      <c r="F1211" s="84" t="s">
        <v>5410</v>
      </c>
      <c r="G1211" s="83" t="s">
        <v>5411</v>
      </c>
      <c r="H1211" s="83" t="s">
        <v>4</v>
      </c>
      <c r="I1211" s="85">
        <v>8</v>
      </c>
      <c r="J1211" s="86">
        <v>8500005</v>
      </c>
      <c r="K1211" s="85">
        <v>68000040</v>
      </c>
      <c r="L1211" s="83" t="s">
        <v>1883</v>
      </c>
      <c r="M1211" s="51">
        <v>1020001</v>
      </c>
      <c r="N1211" s="53">
        <v>102000060</v>
      </c>
      <c r="O1211" s="53">
        <v>34000020</v>
      </c>
      <c r="P1211" s="92">
        <v>12</v>
      </c>
      <c r="Q1211" s="46" t="s">
        <v>7678</v>
      </c>
    </row>
    <row r="1212" spans="1:17" ht="36">
      <c r="A1212" s="83">
        <v>1206</v>
      </c>
      <c r="B1212" s="83" t="s">
        <v>5412</v>
      </c>
      <c r="C1212" s="84" t="s">
        <v>5413</v>
      </c>
      <c r="D1212" s="83"/>
      <c r="E1212" s="83" t="s">
        <v>5219</v>
      </c>
      <c r="F1212" s="84" t="s">
        <v>5414</v>
      </c>
      <c r="G1212" s="83" t="s">
        <v>5233</v>
      </c>
      <c r="H1212" s="83" t="s">
        <v>2</v>
      </c>
      <c r="I1212" s="85">
        <v>1</v>
      </c>
      <c r="J1212" s="86">
        <v>9172800</v>
      </c>
      <c r="K1212" s="85">
        <v>9172800</v>
      </c>
      <c r="L1212" s="83" t="s">
        <v>1883</v>
      </c>
      <c r="M1212" s="51">
        <v>137592</v>
      </c>
      <c r="N1212" s="53">
        <v>13759200</v>
      </c>
      <c r="O1212" s="53">
        <v>4586400</v>
      </c>
      <c r="P1212" s="92">
        <v>2</v>
      </c>
      <c r="Q1212" s="46" t="s">
        <v>7679</v>
      </c>
    </row>
    <row r="1213" spans="1:17" ht="36">
      <c r="A1213" s="83">
        <v>1207</v>
      </c>
      <c r="B1213" s="83" t="s">
        <v>5415</v>
      </c>
      <c r="C1213" s="84" t="s">
        <v>5416</v>
      </c>
      <c r="D1213" s="83"/>
      <c r="E1213" s="83" t="s">
        <v>5219</v>
      </c>
      <c r="F1213" s="84" t="s">
        <v>5417</v>
      </c>
      <c r="G1213" s="83" t="s">
        <v>5239</v>
      </c>
      <c r="H1213" s="83" t="s">
        <v>4</v>
      </c>
      <c r="I1213" s="85">
        <v>1</v>
      </c>
      <c r="J1213" s="86">
        <v>5359000</v>
      </c>
      <c r="K1213" s="85">
        <v>5359000</v>
      </c>
      <c r="L1213" s="83" t="s">
        <v>1883</v>
      </c>
      <c r="M1213" s="51">
        <v>80385</v>
      </c>
      <c r="N1213" s="53">
        <v>8038500</v>
      </c>
      <c r="O1213" s="53">
        <v>2679500</v>
      </c>
      <c r="P1213" s="92">
        <v>2</v>
      </c>
      <c r="Q1213" s="46" t="s">
        <v>7680</v>
      </c>
    </row>
    <row r="1214" spans="1:17" ht="36">
      <c r="A1214" s="83">
        <v>1208</v>
      </c>
      <c r="B1214" s="83" t="s">
        <v>1223</v>
      </c>
      <c r="C1214" s="84" t="s">
        <v>5418</v>
      </c>
      <c r="D1214" s="83"/>
      <c r="E1214" s="83" t="s">
        <v>5219</v>
      </c>
      <c r="F1214" s="84" t="s">
        <v>5419</v>
      </c>
      <c r="G1214" s="83" t="s">
        <v>5313</v>
      </c>
      <c r="H1214" s="83" t="s">
        <v>4</v>
      </c>
      <c r="I1214" s="85">
        <v>3</v>
      </c>
      <c r="J1214" s="86">
        <v>5359000</v>
      </c>
      <c r="K1214" s="85">
        <v>16077000</v>
      </c>
      <c r="L1214" s="83" t="s">
        <v>1883</v>
      </c>
      <c r="M1214" s="51">
        <v>241155</v>
      </c>
      <c r="N1214" s="53">
        <v>24115500</v>
      </c>
      <c r="O1214" s="53">
        <v>8038500</v>
      </c>
      <c r="P1214" s="92">
        <v>5</v>
      </c>
      <c r="Q1214" s="46" t="s">
        <v>7681</v>
      </c>
    </row>
    <row r="1215" spans="1:17" ht="36">
      <c r="A1215" s="83">
        <v>1209</v>
      </c>
      <c r="B1215" s="83" t="s">
        <v>5420</v>
      </c>
      <c r="C1215" s="84" t="s">
        <v>5421</v>
      </c>
      <c r="D1215" s="83"/>
      <c r="E1215" s="83" t="s">
        <v>5219</v>
      </c>
      <c r="F1215" s="84" t="s">
        <v>5422</v>
      </c>
      <c r="G1215" s="83" t="s">
        <v>5313</v>
      </c>
      <c r="H1215" s="83" t="s">
        <v>4</v>
      </c>
      <c r="I1215" s="85">
        <v>1</v>
      </c>
      <c r="J1215" s="86">
        <v>5359000</v>
      </c>
      <c r="K1215" s="85">
        <v>5359000</v>
      </c>
      <c r="L1215" s="83" t="s">
        <v>1883</v>
      </c>
      <c r="M1215" s="51">
        <v>80385</v>
      </c>
      <c r="N1215" s="53">
        <v>8038500</v>
      </c>
      <c r="O1215" s="53">
        <v>2679500</v>
      </c>
      <c r="P1215" s="92">
        <v>2</v>
      </c>
      <c r="Q1215" s="46" t="s">
        <v>7682</v>
      </c>
    </row>
    <row r="1216" spans="1:17" ht="36">
      <c r="A1216" s="83">
        <v>1210</v>
      </c>
      <c r="B1216" s="83" t="s">
        <v>1224</v>
      </c>
      <c r="C1216" s="84" t="s">
        <v>5423</v>
      </c>
      <c r="D1216" s="83"/>
      <c r="E1216" s="83" t="s">
        <v>5219</v>
      </c>
      <c r="F1216" s="84" t="s">
        <v>5424</v>
      </c>
      <c r="G1216" s="83" t="s">
        <v>5233</v>
      </c>
      <c r="H1216" s="83" t="s">
        <v>2</v>
      </c>
      <c r="I1216" s="85">
        <v>1</v>
      </c>
      <c r="J1216" s="86">
        <v>7854000</v>
      </c>
      <c r="K1216" s="85">
        <v>7854000</v>
      </c>
      <c r="L1216" s="83" t="s">
        <v>1883</v>
      </c>
      <c r="M1216" s="51">
        <v>117810</v>
      </c>
      <c r="N1216" s="53">
        <v>11781000</v>
      </c>
      <c r="O1216" s="53">
        <v>3927000</v>
      </c>
      <c r="P1216" s="92">
        <v>2</v>
      </c>
      <c r="Q1216" s="46" t="s">
        <v>7683</v>
      </c>
    </row>
    <row r="1217" spans="1:17" ht="24">
      <c r="A1217" s="83">
        <v>1211</v>
      </c>
      <c r="B1217" s="83" t="s">
        <v>5425</v>
      </c>
      <c r="C1217" s="84" t="s">
        <v>5426</v>
      </c>
      <c r="D1217" s="83"/>
      <c r="E1217" s="83" t="s">
        <v>5219</v>
      </c>
      <c r="F1217" s="84" t="s">
        <v>5427</v>
      </c>
      <c r="G1217" s="83" t="s">
        <v>5313</v>
      </c>
      <c r="H1217" s="83" t="s">
        <v>4</v>
      </c>
      <c r="I1217" s="85">
        <v>1</v>
      </c>
      <c r="J1217" s="86">
        <v>5359000</v>
      </c>
      <c r="K1217" s="85">
        <v>5359000</v>
      </c>
      <c r="L1217" s="83" t="s">
        <v>5209</v>
      </c>
      <c r="M1217" s="51">
        <v>80385</v>
      </c>
      <c r="N1217" s="53">
        <v>8038500</v>
      </c>
      <c r="O1217" s="53">
        <v>2679500</v>
      </c>
      <c r="P1217" s="92">
        <v>2</v>
      </c>
      <c r="Q1217" s="46" t="s">
        <v>7684</v>
      </c>
    </row>
    <row r="1218" spans="1:17" ht="36">
      <c r="A1218" s="83">
        <v>1212</v>
      </c>
      <c r="B1218" s="83" t="s">
        <v>5428</v>
      </c>
      <c r="C1218" s="84" t="s">
        <v>5429</v>
      </c>
      <c r="D1218" s="83"/>
      <c r="E1218" s="83" t="s">
        <v>5219</v>
      </c>
      <c r="F1218" s="84" t="s">
        <v>5430</v>
      </c>
      <c r="G1218" s="83" t="s">
        <v>5233</v>
      </c>
      <c r="H1218" s="83" t="s">
        <v>2</v>
      </c>
      <c r="I1218" s="85">
        <v>2</v>
      </c>
      <c r="J1218" s="86">
        <v>10220200</v>
      </c>
      <c r="K1218" s="85">
        <v>20440400</v>
      </c>
      <c r="L1218" s="83" t="s">
        <v>1883</v>
      </c>
      <c r="M1218" s="51">
        <v>306606</v>
      </c>
      <c r="N1218" s="53">
        <v>30660600</v>
      </c>
      <c r="O1218" s="53">
        <v>10220200</v>
      </c>
      <c r="P1218" s="92">
        <v>3</v>
      </c>
      <c r="Q1218" s="46" t="s">
        <v>7685</v>
      </c>
    </row>
    <row r="1219" spans="1:17" ht="36">
      <c r="A1219" s="83">
        <v>1213</v>
      </c>
      <c r="B1219" s="83" t="s">
        <v>5431</v>
      </c>
      <c r="C1219" s="84" t="s">
        <v>5432</v>
      </c>
      <c r="D1219" s="83"/>
      <c r="E1219" s="83" t="s">
        <v>5219</v>
      </c>
      <c r="F1219" s="84" t="s">
        <v>5433</v>
      </c>
      <c r="G1219" s="83" t="s">
        <v>5233</v>
      </c>
      <c r="H1219" s="83" t="s">
        <v>2</v>
      </c>
      <c r="I1219" s="85">
        <v>4</v>
      </c>
      <c r="J1219" s="86">
        <v>8117550</v>
      </c>
      <c r="K1219" s="85">
        <v>32470200</v>
      </c>
      <c r="L1219" s="83" t="s">
        <v>1883</v>
      </c>
      <c r="M1219" s="51">
        <v>487053</v>
      </c>
      <c r="N1219" s="53">
        <v>48705300</v>
      </c>
      <c r="O1219" s="53">
        <v>16235100</v>
      </c>
      <c r="P1219" s="92">
        <v>6</v>
      </c>
      <c r="Q1219" s="46" t="s">
        <v>7686</v>
      </c>
    </row>
    <row r="1220" spans="1:17" ht="36">
      <c r="A1220" s="83">
        <v>1214</v>
      </c>
      <c r="B1220" s="83" t="s">
        <v>5434</v>
      </c>
      <c r="C1220" s="84" t="s">
        <v>5435</v>
      </c>
      <c r="D1220" s="83"/>
      <c r="E1220" s="83" t="s">
        <v>5219</v>
      </c>
      <c r="F1220" s="84" t="s">
        <v>5436</v>
      </c>
      <c r="G1220" s="83" t="s">
        <v>5233</v>
      </c>
      <c r="H1220" s="83" t="s">
        <v>2</v>
      </c>
      <c r="I1220" s="85">
        <v>2</v>
      </c>
      <c r="J1220" s="86">
        <v>9409050</v>
      </c>
      <c r="K1220" s="85">
        <v>18818100</v>
      </c>
      <c r="L1220" s="83" t="s">
        <v>1883</v>
      </c>
      <c r="M1220" s="51">
        <v>282272</v>
      </c>
      <c r="N1220" s="53">
        <v>28227150</v>
      </c>
      <c r="O1220" s="53">
        <v>9409050</v>
      </c>
      <c r="P1220" s="92">
        <v>3</v>
      </c>
      <c r="Q1220" s="46" t="s">
        <v>7687</v>
      </c>
    </row>
    <row r="1221" spans="1:17" ht="36">
      <c r="A1221" s="83">
        <v>1215</v>
      </c>
      <c r="B1221" s="83" t="s">
        <v>5437</v>
      </c>
      <c r="C1221" s="84" t="s">
        <v>5438</v>
      </c>
      <c r="D1221" s="83"/>
      <c r="E1221" s="83" t="s">
        <v>5219</v>
      </c>
      <c r="F1221" s="84" t="s">
        <v>5439</v>
      </c>
      <c r="G1221" s="83" t="s">
        <v>5233</v>
      </c>
      <c r="H1221" s="83" t="s">
        <v>2</v>
      </c>
      <c r="I1221" s="85">
        <v>1</v>
      </c>
      <c r="J1221" s="86">
        <v>9882390</v>
      </c>
      <c r="K1221" s="85">
        <v>9882390</v>
      </c>
      <c r="L1221" s="83" t="s">
        <v>1883</v>
      </c>
      <c r="M1221" s="51">
        <v>148236</v>
      </c>
      <c r="N1221" s="53">
        <v>14823585</v>
      </c>
      <c r="O1221" s="53">
        <v>4941195</v>
      </c>
      <c r="P1221" s="92">
        <v>2</v>
      </c>
      <c r="Q1221" s="46" t="s">
        <v>7688</v>
      </c>
    </row>
    <row r="1222" spans="1:17" ht="36">
      <c r="A1222" s="83">
        <v>1216</v>
      </c>
      <c r="B1222" s="83" t="s">
        <v>5440</v>
      </c>
      <c r="C1222" s="84" t="s">
        <v>5441</v>
      </c>
      <c r="D1222" s="83"/>
      <c r="E1222" s="83" t="s">
        <v>5219</v>
      </c>
      <c r="F1222" s="84" t="s">
        <v>5442</v>
      </c>
      <c r="G1222" s="83" t="s">
        <v>4900</v>
      </c>
      <c r="H1222" s="83" t="s">
        <v>2</v>
      </c>
      <c r="I1222" s="85">
        <v>1</v>
      </c>
      <c r="J1222" s="86">
        <v>7760550</v>
      </c>
      <c r="K1222" s="85">
        <v>7760550</v>
      </c>
      <c r="L1222" s="83" t="s">
        <v>1883</v>
      </c>
      <c r="M1222" s="51">
        <v>116409</v>
      </c>
      <c r="N1222" s="53">
        <v>11640825</v>
      </c>
      <c r="O1222" s="53">
        <v>3880275</v>
      </c>
      <c r="P1222" s="92">
        <v>2</v>
      </c>
      <c r="Q1222" s="46" t="s">
        <v>7689</v>
      </c>
    </row>
    <row r="1223" spans="1:17" ht="36">
      <c r="A1223" s="83">
        <v>1217</v>
      </c>
      <c r="B1223" s="83" t="s">
        <v>5443</v>
      </c>
      <c r="C1223" s="84" t="s">
        <v>5444</v>
      </c>
      <c r="D1223" s="83"/>
      <c r="E1223" s="83" t="s">
        <v>5219</v>
      </c>
      <c r="F1223" s="84" t="s">
        <v>5445</v>
      </c>
      <c r="G1223" s="83" t="s">
        <v>5313</v>
      </c>
      <c r="H1223" s="83" t="s">
        <v>4</v>
      </c>
      <c r="I1223" s="85">
        <v>1</v>
      </c>
      <c r="J1223" s="86">
        <v>5359000</v>
      </c>
      <c r="K1223" s="85">
        <v>5359000</v>
      </c>
      <c r="L1223" s="83" t="s">
        <v>1883</v>
      </c>
      <c r="M1223" s="51">
        <v>80385</v>
      </c>
      <c r="N1223" s="53">
        <v>8038500</v>
      </c>
      <c r="O1223" s="53">
        <v>2679500</v>
      </c>
      <c r="P1223" s="92">
        <v>2</v>
      </c>
      <c r="Q1223" s="46" t="s">
        <v>7690</v>
      </c>
    </row>
    <row r="1224" spans="1:17" ht="36">
      <c r="A1224" s="83">
        <v>1218</v>
      </c>
      <c r="B1224" s="83" t="s">
        <v>5446</v>
      </c>
      <c r="C1224" s="84" t="s">
        <v>5447</v>
      </c>
      <c r="D1224" s="83"/>
      <c r="E1224" s="83" t="s">
        <v>5219</v>
      </c>
      <c r="F1224" s="84" t="s">
        <v>5448</v>
      </c>
      <c r="G1224" s="83" t="s">
        <v>5233</v>
      </c>
      <c r="H1224" s="83" t="s">
        <v>2</v>
      </c>
      <c r="I1224" s="85">
        <v>1</v>
      </c>
      <c r="J1224" s="86">
        <v>10012000</v>
      </c>
      <c r="K1224" s="85">
        <v>10012000</v>
      </c>
      <c r="L1224" s="83" t="s">
        <v>1883</v>
      </c>
      <c r="M1224" s="51">
        <v>150180</v>
      </c>
      <c r="N1224" s="53">
        <v>15018000</v>
      </c>
      <c r="O1224" s="53">
        <v>5006000</v>
      </c>
      <c r="P1224" s="92">
        <v>2</v>
      </c>
      <c r="Q1224" s="46" t="s">
        <v>7691</v>
      </c>
    </row>
    <row r="1225" spans="1:17" ht="36">
      <c r="A1225" s="83">
        <v>1219</v>
      </c>
      <c r="B1225" s="83" t="s">
        <v>5449</v>
      </c>
      <c r="C1225" s="84" t="s">
        <v>5450</v>
      </c>
      <c r="D1225" s="83"/>
      <c r="E1225" s="83" t="s">
        <v>5219</v>
      </c>
      <c r="F1225" s="84" t="s">
        <v>5451</v>
      </c>
      <c r="G1225" s="83" t="s">
        <v>5233</v>
      </c>
      <c r="H1225" s="83" t="s">
        <v>2</v>
      </c>
      <c r="I1225" s="85">
        <v>8</v>
      </c>
      <c r="J1225" s="86">
        <v>6728000</v>
      </c>
      <c r="K1225" s="85">
        <v>53824000</v>
      </c>
      <c r="L1225" s="83" t="s">
        <v>1883</v>
      </c>
      <c r="M1225" s="51">
        <v>807360</v>
      </c>
      <c r="N1225" s="53">
        <v>80736000</v>
      </c>
      <c r="O1225" s="53">
        <v>26912000</v>
      </c>
      <c r="P1225" s="92">
        <v>12</v>
      </c>
      <c r="Q1225" s="46" t="s">
        <v>7692</v>
      </c>
    </row>
    <row r="1226" spans="1:17" ht="36">
      <c r="A1226" s="83">
        <v>1220</v>
      </c>
      <c r="B1226" s="83" t="s">
        <v>5452</v>
      </c>
      <c r="C1226" s="84" t="s">
        <v>5453</v>
      </c>
      <c r="D1226" s="83"/>
      <c r="E1226" s="83" t="s">
        <v>5219</v>
      </c>
      <c r="F1226" s="84" t="s">
        <v>5454</v>
      </c>
      <c r="G1226" s="83" t="s">
        <v>5233</v>
      </c>
      <c r="H1226" s="83" t="s">
        <v>2</v>
      </c>
      <c r="I1226" s="85">
        <v>1</v>
      </c>
      <c r="J1226" s="86">
        <v>8652000</v>
      </c>
      <c r="K1226" s="85">
        <v>8652000</v>
      </c>
      <c r="L1226" s="83" t="s">
        <v>1883</v>
      </c>
      <c r="M1226" s="51">
        <v>129780</v>
      </c>
      <c r="N1226" s="53">
        <v>12978000</v>
      </c>
      <c r="O1226" s="53">
        <v>4326000</v>
      </c>
      <c r="P1226" s="92">
        <v>2</v>
      </c>
      <c r="Q1226" s="46" t="s">
        <v>7693</v>
      </c>
    </row>
    <row r="1227" spans="1:17" ht="36">
      <c r="A1227" s="83">
        <v>1221</v>
      </c>
      <c r="B1227" s="83" t="s">
        <v>5455</v>
      </c>
      <c r="C1227" s="84" t="s">
        <v>5456</v>
      </c>
      <c r="D1227" s="83"/>
      <c r="E1227" s="83" t="s">
        <v>5219</v>
      </c>
      <c r="F1227" s="84" t="s">
        <v>5457</v>
      </c>
      <c r="G1227" s="83" t="s">
        <v>5233</v>
      </c>
      <c r="H1227" s="83" t="s">
        <v>2</v>
      </c>
      <c r="I1227" s="85">
        <v>1</v>
      </c>
      <c r="J1227" s="86">
        <v>10178850</v>
      </c>
      <c r="K1227" s="85">
        <v>10178850</v>
      </c>
      <c r="L1227" s="83" t="s">
        <v>1883</v>
      </c>
      <c r="M1227" s="51">
        <v>152683</v>
      </c>
      <c r="N1227" s="53">
        <v>15268275</v>
      </c>
      <c r="O1227" s="53">
        <v>5089425</v>
      </c>
      <c r="P1227" s="92">
        <v>2</v>
      </c>
      <c r="Q1227" s="46" t="s">
        <v>7694</v>
      </c>
    </row>
    <row r="1228" spans="1:17" ht="36">
      <c r="A1228" s="83">
        <v>1222</v>
      </c>
      <c r="B1228" s="83" t="s">
        <v>5458</v>
      </c>
      <c r="C1228" s="84" t="s">
        <v>5459</v>
      </c>
      <c r="D1228" s="83"/>
      <c r="E1228" s="83" t="s">
        <v>5219</v>
      </c>
      <c r="F1228" s="84" t="s">
        <v>5460</v>
      </c>
      <c r="G1228" s="83" t="s">
        <v>5239</v>
      </c>
      <c r="H1228" s="83" t="s">
        <v>4</v>
      </c>
      <c r="I1228" s="85">
        <v>1</v>
      </c>
      <c r="J1228" s="86">
        <v>5359000</v>
      </c>
      <c r="K1228" s="85">
        <v>5359000</v>
      </c>
      <c r="L1228" s="83" t="s">
        <v>1883</v>
      </c>
      <c r="M1228" s="51">
        <v>80385</v>
      </c>
      <c r="N1228" s="53">
        <v>8038500</v>
      </c>
      <c r="O1228" s="53">
        <v>2679500</v>
      </c>
      <c r="P1228" s="92">
        <v>2</v>
      </c>
      <c r="Q1228" s="46" t="s">
        <v>7695</v>
      </c>
    </row>
    <row r="1229" spans="1:17" ht="36">
      <c r="A1229" s="83">
        <v>1223</v>
      </c>
      <c r="B1229" s="83" t="s">
        <v>1120</v>
      </c>
      <c r="C1229" s="84" t="s">
        <v>5461</v>
      </c>
      <c r="D1229" s="83"/>
      <c r="E1229" s="83" t="s">
        <v>5219</v>
      </c>
      <c r="F1229" s="84" t="s">
        <v>5462</v>
      </c>
      <c r="G1229" s="83" t="s">
        <v>5313</v>
      </c>
      <c r="H1229" s="83" t="s">
        <v>4</v>
      </c>
      <c r="I1229" s="85">
        <v>1</v>
      </c>
      <c r="J1229" s="86">
        <v>5359000</v>
      </c>
      <c r="K1229" s="85">
        <v>5359000</v>
      </c>
      <c r="L1229" s="83" t="s">
        <v>1883</v>
      </c>
      <c r="M1229" s="51">
        <v>80385</v>
      </c>
      <c r="N1229" s="53">
        <v>8038500</v>
      </c>
      <c r="O1229" s="53">
        <v>2679500</v>
      </c>
      <c r="P1229" s="92">
        <v>2</v>
      </c>
      <c r="Q1229" s="46" t="s">
        <v>7696</v>
      </c>
    </row>
    <row r="1230" spans="1:17" ht="36">
      <c r="A1230" s="83">
        <v>1224</v>
      </c>
      <c r="B1230" s="83" t="s">
        <v>1136</v>
      </c>
      <c r="C1230" s="84" t="s">
        <v>5463</v>
      </c>
      <c r="D1230" s="83"/>
      <c r="E1230" s="83" t="s">
        <v>5219</v>
      </c>
      <c r="F1230" s="84" t="s">
        <v>5464</v>
      </c>
      <c r="G1230" s="83" t="s">
        <v>5313</v>
      </c>
      <c r="H1230" s="83" t="s">
        <v>4</v>
      </c>
      <c r="I1230" s="85">
        <v>1</v>
      </c>
      <c r="J1230" s="86">
        <v>5359000</v>
      </c>
      <c r="K1230" s="85">
        <v>5359000</v>
      </c>
      <c r="L1230" s="83" t="s">
        <v>1883</v>
      </c>
      <c r="M1230" s="51">
        <v>80385</v>
      </c>
      <c r="N1230" s="53">
        <v>8038500</v>
      </c>
      <c r="O1230" s="53">
        <v>2679500</v>
      </c>
      <c r="P1230" s="92">
        <v>2</v>
      </c>
      <c r="Q1230" s="46" t="s">
        <v>7697</v>
      </c>
    </row>
    <row r="1231" spans="1:17" ht="36">
      <c r="A1231" s="83">
        <v>1225</v>
      </c>
      <c r="B1231" s="83" t="s">
        <v>5465</v>
      </c>
      <c r="C1231" s="84" t="s">
        <v>5466</v>
      </c>
      <c r="D1231" s="83"/>
      <c r="E1231" s="83" t="s">
        <v>5219</v>
      </c>
      <c r="F1231" s="84" t="s">
        <v>5467</v>
      </c>
      <c r="G1231" s="83" t="s">
        <v>5233</v>
      </c>
      <c r="H1231" s="83" t="s">
        <v>2</v>
      </c>
      <c r="I1231" s="85">
        <v>2</v>
      </c>
      <c r="J1231" s="86">
        <v>8494500</v>
      </c>
      <c r="K1231" s="85">
        <v>16989000</v>
      </c>
      <c r="L1231" s="83" t="s">
        <v>1883</v>
      </c>
      <c r="M1231" s="51">
        <v>254835</v>
      </c>
      <c r="N1231" s="53">
        <v>25483500</v>
      </c>
      <c r="O1231" s="53">
        <v>8494500</v>
      </c>
      <c r="P1231" s="92">
        <v>3</v>
      </c>
      <c r="Q1231" s="46" t="s">
        <v>7698</v>
      </c>
    </row>
    <row r="1232" spans="1:17" ht="36">
      <c r="A1232" s="83">
        <v>1226</v>
      </c>
      <c r="B1232" s="83" t="s">
        <v>5468</v>
      </c>
      <c r="C1232" s="84" t="s">
        <v>5469</v>
      </c>
      <c r="D1232" s="83"/>
      <c r="E1232" s="83" t="s">
        <v>5219</v>
      </c>
      <c r="F1232" s="84" t="s">
        <v>5470</v>
      </c>
      <c r="G1232" s="83" t="s">
        <v>5233</v>
      </c>
      <c r="H1232" s="83" t="s">
        <v>2</v>
      </c>
      <c r="I1232" s="85">
        <v>2</v>
      </c>
      <c r="J1232" s="86">
        <v>10597650</v>
      </c>
      <c r="K1232" s="85">
        <v>21195300</v>
      </c>
      <c r="L1232" s="83" t="s">
        <v>1883</v>
      </c>
      <c r="M1232" s="51">
        <v>317930</v>
      </c>
      <c r="N1232" s="53">
        <v>31792950</v>
      </c>
      <c r="O1232" s="53">
        <v>10597650</v>
      </c>
      <c r="P1232" s="92">
        <v>3</v>
      </c>
      <c r="Q1232" s="46" t="s">
        <v>7699</v>
      </c>
    </row>
    <row r="1233" spans="1:17" ht="36">
      <c r="A1233" s="83">
        <v>1227</v>
      </c>
      <c r="B1233" s="83" t="s">
        <v>5471</v>
      </c>
      <c r="C1233" s="84" t="s">
        <v>5472</v>
      </c>
      <c r="D1233" s="83"/>
      <c r="E1233" s="83" t="s">
        <v>5219</v>
      </c>
      <c r="F1233" s="84" t="s">
        <v>5473</v>
      </c>
      <c r="G1233" s="83" t="s">
        <v>5313</v>
      </c>
      <c r="H1233" s="83" t="s">
        <v>4</v>
      </c>
      <c r="I1233" s="85">
        <v>1</v>
      </c>
      <c r="J1233" s="86">
        <v>5359000</v>
      </c>
      <c r="K1233" s="85">
        <v>5359000</v>
      </c>
      <c r="L1233" s="83" t="s">
        <v>1883</v>
      </c>
      <c r="M1233" s="51">
        <v>80385</v>
      </c>
      <c r="N1233" s="53">
        <v>8038500</v>
      </c>
      <c r="O1233" s="53">
        <v>2679500</v>
      </c>
      <c r="P1233" s="92">
        <v>2</v>
      </c>
      <c r="Q1233" s="46" t="s">
        <v>7700</v>
      </c>
    </row>
    <row r="1234" spans="1:17" ht="36">
      <c r="A1234" s="83">
        <v>1228</v>
      </c>
      <c r="B1234" s="83" t="s">
        <v>1126</v>
      </c>
      <c r="C1234" s="84" t="s">
        <v>5474</v>
      </c>
      <c r="D1234" s="83"/>
      <c r="E1234" s="83" t="s">
        <v>5219</v>
      </c>
      <c r="F1234" s="84" t="s">
        <v>5475</v>
      </c>
      <c r="G1234" s="83" t="s">
        <v>5268</v>
      </c>
      <c r="H1234" s="83" t="s">
        <v>4</v>
      </c>
      <c r="I1234" s="85">
        <v>1</v>
      </c>
      <c r="J1234" s="86">
        <v>7007000</v>
      </c>
      <c r="K1234" s="85">
        <v>7007000</v>
      </c>
      <c r="L1234" s="83" t="s">
        <v>1883</v>
      </c>
      <c r="M1234" s="51">
        <v>105105</v>
      </c>
      <c r="N1234" s="53">
        <v>10510500</v>
      </c>
      <c r="O1234" s="53">
        <v>3503500</v>
      </c>
      <c r="P1234" s="92">
        <v>2</v>
      </c>
      <c r="Q1234" s="46" t="s">
        <v>7701</v>
      </c>
    </row>
    <row r="1235" spans="1:17" ht="36">
      <c r="A1235" s="83">
        <v>1229</v>
      </c>
      <c r="B1235" s="83" t="s">
        <v>5476</v>
      </c>
      <c r="C1235" s="84" t="s">
        <v>5477</v>
      </c>
      <c r="D1235" s="83"/>
      <c r="E1235" s="83" t="s">
        <v>5219</v>
      </c>
      <c r="F1235" s="84" t="s">
        <v>5478</v>
      </c>
      <c r="G1235" s="83" t="s">
        <v>5479</v>
      </c>
      <c r="H1235" s="83" t="s">
        <v>4</v>
      </c>
      <c r="I1235" s="85">
        <v>15</v>
      </c>
      <c r="J1235" s="86">
        <v>6899550</v>
      </c>
      <c r="K1235" s="85">
        <v>103493250</v>
      </c>
      <c r="L1235" s="83" t="s">
        <v>1883</v>
      </c>
      <c r="M1235" s="51">
        <v>1552399</v>
      </c>
      <c r="N1235" s="53">
        <v>155239875</v>
      </c>
      <c r="O1235" s="53">
        <v>51746625</v>
      </c>
      <c r="P1235" s="92">
        <v>23</v>
      </c>
      <c r="Q1235" s="46" t="s">
        <v>7702</v>
      </c>
    </row>
    <row r="1236" spans="1:17" ht="36">
      <c r="A1236" s="83">
        <v>1230</v>
      </c>
      <c r="B1236" s="83" t="s">
        <v>5480</v>
      </c>
      <c r="C1236" s="84" t="s">
        <v>5481</v>
      </c>
      <c r="D1236" s="83"/>
      <c r="E1236" s="83" t="s">
        <v>5219</v>
      </c>
      <c r="F1236" s="84" t="s">
        <v>5482</v>
      </c>
      <c r="G1236" s="83" t="s">
        <v>5233</v>
      </c>
      <c r="H1236" s="83" t="s">
        <v>2</v>
      </c>
      <c r="I1236" s="85">
        <v>2</v>
      </c>
      <c r="J1236" s="86">
        <v>7238700</v>
      </c>
      <c r="K1236" s="85">
        <v>14477400</v>
      </c>
      <c r="L1236" s="83" t="s">
        <v>1883</v>
      </c>
      <c r="M1236" s="51">
        <v>217161</v>
      </c>
      <c r="N1236" s="53">
        <v>21716100</v>
      </c>
      <c r="O1236" s="53">
        <v>7238700</v>
      </c>
      <c r="P1236" s="92">
        <v>3</v>
      </c>
      <c r="Q1236" s="46" t="s">
        <v>7703</v>
      </c>
    </row>
    <row r="1237" spans="1:17" ht="60">
      <c r="A1237" s="83">
        <v>1231</v>
      </c>
      <c r="B1237" s="83" t="s">
        <v>5483</v>
      </c>
      <c r="C1237" s="84" t="s">
        <v>5484</v>
      </c>
      <c r="D1237" s="83"/>
      <c r="E1237" s="83" t="s">
        <v>5219</v>
      </c>
      <c r="F1237" s="84" t="s">
        <v>5485</v>
      </c>
      <c r="G1237" s="83" t="s">
        <v>5486</v>
      </c>
      <c r="H1237" s="83" t="s">
        <v>2</v>
      </c>
      <c r="I1237" s="85">
        <v>3</v>
      </c>
      <c r="J1237" s="86">
        <v>16800000</v>
      </c>
      <c r="K1237" s="85">
        <v>50400000</v>
      </c>
      <c r="L1237" s="83" t="s">
        <v>5209</v>
      </c>
      <c r="M1237" s="51">
        <v>756000</v>
      </c>
      <c r="N1237" s="53">
        <v>75600000</v>
      </c>
      <c r="O1237" s="53">
        <v>25200000</v>
      </c>
      <c r="P1237" s="92">
        <v>5</v>
      </c>
      <c r="Q1237" s="46" t="s">
        <v>7704</v>
      </c>
    </row>
    <row r="1238" spans="1:17" ht="24">
      <c r="A1238" s="83">
        <v>1232</v>
      </c>
      <c r="B1238" s="83" t="s">
        <v>450</v>
      </c>
      <c r="C1238" s="84" t="s">
        <v>5487</v>
      </c>
      <c r="D1238" s="83"/>
      <c r="E1238" s="83" t="s">
        <v>5219</v>
      </c>
      <c r="F1238" s="84" t="s">
        <v>5488</v>
      </c>
      <c r="G1238" s="83" t="s">
        <v>5489</v>
      </c>
      <c r="H1238" s="83" t="s">
        <v>2</v>
      </c>
      <c r="I1238" s="85">
        <v>250</v>
      </c>
      <c r="J1238" s="86">
        <v>539000</v>
      </c>
      <c r="K1238" s="85">
        <v>134750000</v>
      </c>
      <c r="L1238" s="83">
        <v>0</v>
      </c>
      <c r="M1238" s="51">
        <v>2021250</v>
      </c>
      <c r="N1238" s="53">
        <v>202125000</v>
      </c>
      <c r="O1238" s="53">
        <v>67375000</v>
      </c>
      <c r="P1238" s="92">
        <v>375</v>
      </c>
      <c r="Q1238" s="46" t="s">
        <v>7705</v>
      </c>
    </row>
    <row r="1239" spans="1:17" ht="36">
      <c r="A1239" s="83">
        <v>1233</v>
      </c>
      <c r="B1239" s="83" t="s">
        <v>5490</v>
      </c>
      <c r="C1239" s="84" t="s">
        <v>5491</v>
      </c>
      <c r="D1239" s="83"/>
      <c r="E1239" s="83" t="s">
        <v>5219</v>
      </c>
      <c r="F1239" s="84" t="s">
        <v>5492</v>
      </c>
      <c r="G1239" s="83" t="s">
        <v>5233</v>
      </c>
      <c r="H1239" s="83" t="s">
        <v>2</v>
      </c>
      <c r="I1239" s="85">
        <v>5</v>
      </c>
      <c r="J1239" s="86">
        <v>14034300</v>
      </c>
      <c r="K1239" s="85">
        <v>70171500</v>
      </c>
      <c r="L1239" s="83" t="s">
        <v>1883</v>
      </c>
      <c r="M1239" s="51">
        <v>1052573</v>
      </c>
      <c r="N1239" s="53">
        <v>105257250</v>
      </c>
      <c r="O1239" s="53">
        <v>35085750</v>
      </c>
      <c r="P1239" s="92">
        <v>8</v>
      </c>
      <c r="Q1239" s="46" t="s">
        <v>7706</v>
      </c>
    </row>
    <row r="1240" spans="1:17" ht="36">
      <c r="A1240" s="83">
        <v>1234</v>
      </c>
      <c r="B1240" s="83" t="s">
        <v>5493</v>
      </c>
      <c r="C1240" s="84" t="s">
        <v>5494</v>
      </c>
      <c r="D1240" s="83"/>
      <c r="E1240" s="83" t="s">
        <v>5219</v>
      </c>
      <c r="F1240" s="84" t="s">
        <v>5495</v>
      </c>
      <c r="G1240" s="83" t="s">
        <v>5411</v>
      </c>
      <c r="H1240" s="83" t="s">
        <v>4</v>
      </c>
      <c r="I1240" s="85">
        <v>3</v>
      </c>
      <c r="J1240" s="86">
        <v>11741000</v>
      </c>
      <c r="K1240" s="85">
        <v>35223000</v>
      </c>
      <c r="L1240" s="83" t="s">
        <v>1883</v>
      </c>
      <c r="M1240" s="51">
        <v>528345</v>
      </c>
      <c r="N1240" s="53">
        <v>52834500</v>
      </c>
      <c r="O1240" s="53">
        <v>17611500</v>
      </c>
      <c r="P1240" s="92">
        <v>5</v>
      </c>
      <c r="Q1240" s="46" t="s">
        <v>7707</v>
      </c>
    </row>
    <row r="1241" spans="1:17" ht="36">
      <c r="A1241" s="83">
        <v>1235</v>
      </c>
      <c r="B1241" s="83" t="s">
        <v>5496</v>
      </c>
      <c r="C1241" s="84" t="s">
        <v>5497</v>
      </c>
      <c r="D1241" s="83"/>
      <c r="E1241" s="83" t="s">
        <v>5219</v>
      </c>
      <c r="F1241" s="84" t="s">
        <v>5498</v>
      </c>
      <c r="G1241" s="83" t="s">
        <v>5233</v>
      </c>
      <c r="H1241" s="83" t="s">
        <v>2</v>
      </c>
      <c r="I1241" s="85">
        <v>2</v>
      </c>
      <c r="J1241" s="86">
        <v>6795600</v>
      </c>
      <c r="K1241" s="85">
        <v>13591200</v>
      </c>
      <c r="L1241" s="83" t="s">
        <v>1883</v>
      </c>
      <c r="M1241" s="51">
        <v>203868</v>
      </c>
      <c r="N1241" s="53">
        <v>20386800</v>
      </c>
      <c r="O1241" s="53">
        <v>6795600</v>
      </c>
      <c r="P1241" s="92">
        <v>3</v>
      </c>
      <c r="Q1241" s="46" t="s">
        <v>7708</v>
      </c>
    </row>
    <row r="1242" spans="1:17" ht="36">
      <c r="A1242" s="83">
        <v>1236</v>
      </c>
      <c r="B1242" s="83" t="s">
        <v>5499</v>
      </c>
      <c r="C1242" s="84" t="s">
        <v>5500</v>
      </c>
      <c r="D1242" s="83"/>
      <c r="E1242" s="83" t="s">
        <v>5219</v>
      </c>
      <c r="F1242" s="84" t="s">
        <v>5501</v>
      </c>
      <c r="G1242" s="83" t="s">
        <v>5233</v>
      </c>
      <c r="H1242" s="83" t="s">
        <v>2</v>
      </c>
      <c r="I1242" s="85">
        <v>1</v>
      </c>
      <c r="J1242" s="86">
        <v>5103964</v>
      </c>
      <c r="K1242" s="85">
        <v>5103964</v>
      </c>
      <c r="L1242" s="83" t="s">
        <v>1883</v>
      </c>
      <c r="M1242" s="51">
        <v>76560</v>
      </c>
      <c r="N1242" s="53">
        <v>7655946</v>
      </c>
      <c r="O1242" s="53">
        <v>2551982</v>
      </c>
      <c r="P1242" s="92">
        <v>2</v>
      </c>
      <c r="Q1242" s="46" t="s">
        <v>7709</v>
      </c>
    </row>
    <row r="1243" spans="1:17" ht="36">
      <c r="A1243" s="83">
        <v>1237</v>
      </c>
      <c r="B1243" s="83" t="s">
        <v>5502</v>
      </c>
      <c r="C1243" s="84" t="s">
        <v>5503</v>
      </c>
      <c r="D1243" s="83"/>
      <c r="E1243" s="83" t="s">
        <v>5219</v>
      </c>
      <c r="F1243" s="84" t="s">
        <v>5504</v>
      </c>
      <c r="G1243" s="83" t="s">
        <v>5233</v>
      </c>
      <c r="H1243" s="83" t="s">
        <v>2</v>
      </c>
      <c r="I1243" s="85">
        <v>5</v>
      </c>
      <c r="J1243" s="86">
        <v>7350000</v>
      </c>
      <c r="K1243" s="85">
        <v>36750000</v>
      </c>
      <c r="L1243" s="83" t="s">
        <v>1883</v>
      </c>
      <c r="M1243" s="51">
        <v>551250</v>
      </c>
      <c r="N1243" s="53">
        <v>55125000</v>
      </c>
      <c r="O1243" s="53">
        <v>18375000</v>
      </c>
      <c r="P1243" s="92">
        <v>8</v>
      </c>
      <c r="Q1243" s="46" t="s">
        <v>7710</v>
      </c>
    </row>
    <row r="1244" spans="1:17" ht="36">
      <c r="A1244" s="83">
        <v>1238</v>
      </c>
      <c r="B1244" s="83" t="s">
        <v>5505</v>
      </c>
      <c r="C1244" s="84" t="s">
        <v>5506</v>
      </c>
      <c r="D1244" s="83"/>
      <c r="E1244" s="83" t="s">
        <v>5219</v>
      </c>
      <c r="F1244" s="84" t="s">
        <v>5507</v>
      </c>
      <c r="G1244" s="83" t="s">
        <v>5233</v>
      </c>
      <c r="H1244" s="83" t="s">
        <v>2</v>
      </c>
      <c r="I1244" s="85">
        <v>1</v>
      </c>
      <c r="J1244" s="86">
        <v>7386750</v>
      </c>
      <c r="K1244" s="85">
        <v>7386750</v>
      </c>
      <c r="L1244" s="83" t="s">
        <v>1883</v>
      </c>
      <c r="M1244" s="51">
        <v>110802</v>
      </c>
      <c r="N1244" s="53">
        <v>11080125</v>
      </c>
      <c r="O1244" s="53">
        <v>3693375</v>
      </c>
      <c r="P1244" s="92">
        <v>2</v>
      </c>
      <c r="Q1244" s="46" t="s">
        <v>7711</v>
      </c>
    </row>
    <row r="1245" spans="1:17" ht="48">
      <c r="A1245" s="83">
        <v>1239</v>
      </c>
      <c r="B1245" s="83" t="s">
        <v>5508</v>
      </c>
      <c r="C1245" s="84" t="s">
        <v>5509</v>
      </c>
      <c r="D1245" s="83"/>
      <c r="E1245" s="83" t="s">
        <v>5219</v>
      </c>
      <c r="F1245" s="84" t="s">
        <v>5510</v>
      </c>
      <c r="G1245" s="83" t="s">
        <v>5233</v>
      </c>
      <c r="H1245" s="83" t="s">
        <v>2</v>
      </c>
      <c r="I1245" s="85">
        <v>8</v>
      </c>
      <c r="J1245" s="86">
        <v>4387950</v>
      </c>
      <c r="K1245" s="85">
        <v>35103600</v>
      </c>
      <c r="L1245" s="83" t="s">
        <v>1883</v>
      </c>
      <c r="M1245" s="51">
        <v>526554</v>
      </c>
      <c r="N1245" s="53">
        <v>52655400</v>
      </c>
      <c r="O1245" s="53">
        <v>17551800</v>
      </c>
      <c r="P1245" s="92">
        <v>12</v>
      </c>
      <c r="Q1245" s="46" t="s">
        <v>7712</v>
      </c>
    </row>
    <row r="1246" spans="1:17" ht="36">
      <c r="A1246" s="83">
        <v>1240</v>
      </c>
      <c r="B1246" s="83" t="s">
        <v>5511</v>
      </c>
      <c r="C1246" s="84" t="s">
        <v>5512</v>
      </c>
      <c r="D1246" s="83"/>
      <c r="E1246" s="83" t="s">
        <v>5219</v>
      </c>
      <c r="F1246" s="84" t="s">
        <v>5513</v>
      </c>
      <c r="G1246" s="83" t="s">
        <v>5233</v>
      </c>
      <c r="H1246" s="83" t="s">
        <v>2</v>
      </c>
      <c r="I1246" s="85">
        <v>2</v>
      </c>
      <c r="J1246" s="86">
        <v>8864100</v>
      </c>
      <c r="K1246" s="85">
        <v>17728200</v>
      </c>
      <c r="L1246" s="83" t="s">
        <v>1883</v>
      </c>
      <c r="M1246" s="51">
        <v>265923</v>
      </c>
      <c r="N1246" s="53">
        <v>26592300</v>
      </c>
      <c r="O1246" s="53">
        <v>8864100</v>
      </c>
      <c r="P1246" s="92">
        <v>3</v>
      </c>
      <c r="Q1246" s="46" t="s">
        <v>7713</v>
      </c>
    </row>
    <row r="1247" spans="1:17" ht="36">
      <c r="A1247" s="83">
        <v>1241</v>
      </c>
      <c r="B1247" s="83" t="s">
        <v>5514</v>
      </c>
      <c r="C1247" s="84" t="s">
        <v>5515</v>
      </c>
      <c r="D1247" s="83"/>
      <c r="E1247" s="83" t="s">
        <v>5219</v>
      </c>
      <c r="F1247" s="84" t="s">
        <v>5516</v>
      </c>
      <c r="G1247" s="83" t="s">
        <v>5233</v>
      </c>
      <c r="H1247" s="83" t="s">
        <v>2</v>
      </c>
      <c r="I1247" s="85">
        <v>2</v>
      </c>
      <c r="J1247" s="86">
        <v>8494500</v>
      </c>
      <c r="K1247" s="85">
        <v>16989000</v>
      </c>
      <c r="L1247" s="83" t="s">
        <v>1883</v>
      </c>
      <c r="M1247" s="51">
        <v>254835</v>
      </c>
      <c r="N1247" s="53">
        <v>25483500</v>
      </c>
      <c r="O1247" s="53">
        <v>8494500</v>
      </c>
      <c r="P1247" s="92">
        <v>3</v>
      </c>
      <c r="Q1247" s="46" t="s">
        <v>7714</v>
      </c>
    </row>
    <row r="1248" spans="1:17" ht="48">
      <c r="A1248" s="83">
        <v>1242</v>
      </c>
      <c r="B1248" s="83" t="s">
        <v>5517</v>
      </c>
      <c r="C1248" s="84" t="s">
        <v>5518</v>
      </c>
      <c r="D1248" s="83"/>
      <c r="E1248" s="83" t="s">
        <v>5219</v>
      </c>
      <c r="F1248" s="84" t="s">
        <v>5519</v>
      </c>
      <c r="G1248" s="83" t="s">
        <v>5233</v>
      </c>
      <c r="H1248" s="83" t="s">
        <v>2</v>
      </c>
      <c r="I1248" s="85">
        <v>4</v>
      </c>
      <c r="J1248" s="86">
        <v>11550000</v>
      </c>
      <c r="K1248" s="85">
        <v>46200000</v>
      </c>
      <c r="L1248" s="83" t="s">
        <v>1883</v>
      </c>
      <c r="M1248" s="51">
        <v>693000</v>
      </c>
      <c r="N1248" s="53">
        <v>69300000</v>
      </c>
      <c r="O1248" s="53">
        <v>23100000</v>
      </c>
      <c r="P1248" s="92">
        <v>6</v>
      </c>
      <c r="Q1248" s="46" t="s">
        <v>7715</v>
      </c>
    </row>
    <row r="1249" spans="1:17" ht="36">
      <c r="A1249" s="83">
        <v>1243</v>
      </c>
      <c r="B1249" s="83" t="s">
        <v>5520</v>
      </c>
      <c r="C1249" s="84" t="s">
        <v>5521</v>
      </c>
      <c r="D1249" s="83"/>
      <c r="E1249" s="83" t="s">
        <v>5219</v>
      </c>
      <c r="F1249" s="84" t="s">
        <v>5522</v>
      </c>
      <c r="G1249" s="83" t="s">
        <v>5233</v>
      </c>
      <c r="H1249" s="83" t="s">
        <v>2</v>
      </c>
      <c r="I1249" s="85">
        <v>10</v>
      </c>
      <c r="J1249" s="86">
        <v>10797700</v>
      </c>
      <c r="K1249" s="85">
        <v>107977000</v>
      </c>
      <c r="L1249" s="83" t="s">
        <v>1883</v>
      </c>
      <c r="M1249" s="51">
        <v>1619655</v>
      </c>
      <c r="N1249" s="53">
        <v>161965500</v>
      </c>
      <c r="O1249" s="53">
        <v>53988500</v>
      </c>
      <c r="P1249" s="92">
        <v>15</v>
      </c>
      <c r="Q1249" s="46" t="s">
        <v>7716</v>
      </c>
    </row>
    <row r="1250" spans="1:17" ht="36">
      <c r="A1250" s="83">
        <v>1244</v>
      </c>
      <c r="B1250" s="83" t="s">
        <v>5523</v>
      </c>
      <c r="C1250" s="84" t="s">
        <v>5524</v>
      </c>
      <c r="D1250" s="83"/>
      <c r="E1250" s="83" t="s">
        <v>5219</v>
      </c>
      <c r="F1250" s="84" t="s">
        <v>5525</v>
      </c>
      <c r="G1250" s="83" t="s">
        <v>5233</v>
      </c>
      <c r="H1250" s="83" t="s">
        <v>2</v>
      </c>
      <c r="I1250" s="85">
        <v>2</v>
      </c>
      <c r="J1250" s="86">
        <v>8400000</v>
      </c>
      <c r="K1250" s="85">
        <v>16800000</v>
      </c>
      <c r="L1250" s="83" t="s">
        <v>1883</v>
      </c>
      <c r="M1250" s="51">
        <v>252000</v>
      </c>
      <c r="N1250" s="53">
        <v>25200000</v>
      </c>
      <c r="O1250" s="53">
        <v>8400000</v>
      </c>
      <c r="P1250" s="92">
        <v>3</v>
      </c>
      <c r="Q1250" s="46" t="s">
        <v>7717</v>
      </c>
    </row>
    <row r="1251" spans="1:17" ht="36">
      <c r="A1251" s="83">
        <v>1245</v>
      </c>
      <c r="B1251" s="83" t="s">
        <v>5526</v>
      </c>
      <c r="C1251" s="84" t="s">
        <v>5527</v>
      </c>
      <c r="D1251" s="83"/>
      <c r="E1251" s="83" t="s">
        <v>5219</v>
      </c>
      <c r="F1251" s="84" t="s">
        <v>5528</v>
      </c>
      <c r="G1251" s="83" t="s">
        <v>5233</v>
      </c>
      <c r="H1251" s="83" t="s">
        <v>2</v>
      </c>
      <c r="I1251" s="85">
        <v>12</v>
      </c>
      <c r="J1251" s="86">
        <v>8337000</v>
      </c>
      <c r="K1251" s="85">
        <v>100044000</v>
      </c>
      <c r="L1251" s="83" t="s">
        <v>1883</v>
      </c>
      <c r="M1251" s="51">
        <v>1500660</v>
      </c>
      <c r="N1251" s="53">
        <v>150066000</v>
      </c>
      <c r="O1251" s="53">
        <v>50022000</v>
      </c>
      <c r="P1251" s="92">
        <v>18</v>
      </c>
      <c r="Q1251" s="46" t="s">
        <v>7718</v>
      </c>
    </row>
    <row r="1252" spans="1:17" ht="36">
      <c r="A1252" s="83">
        <v>1246</v>
      </c>
      <c r="B1252" s="83" t="s">
        <v>5529</v>
      </c>
      <c r="C1252" s="84" t="s">
        <v>5530</v>
      </c>
      <c r="D1252" s="83"/>
      <c r="E1252" s="83" t="s">
        <v>5219</v>
      </c>
      <c r="F1252" s="84" t="s">
        <v>5531</v>
      </c>
      <c r="G1252" s="83" t="s">
        <v>5233</v>
      </c>
      <c r="H1252" s="83" t="s">
        <v>2</v>
      </c>
      <c r="I1252" s="85">
        <v>2</v>
      </c>
      <c r="J1252" s="86">
        <v>10340400</v>
      </c>
      <c r="K1252" s="85">
        <v>20680800</v>
      </c>
      <c r="L1252" s="83" t="s">
        <v>1883</v>
      </c>
      <c r="M1252" s="51">
        <v>310212</v>
      </c>
      <c r="N1252" s="53">
        <v>31021200</v>
      </c>
      <c r="O1252" s="53">
        <v>10340400</v>
      </c>
      <c r="P1252" s="92">
        <v>3</v>
      </c>
      <c r="Q1252" s="46" t="s">
        <v>7719</v>
      </c>
    </row>
    <row r="1253" spans="1:17" ht="48">
      <c r="A1253" s="83">
        <v>1247</v>
      </c>
      <c r="B1253" s="83" t="s">
        <v>5532</v>
      </c>
      <c r="C1253" s="84" t="s">
        <v>5533</v>
      </c>
      <c r="D1253" s="83"/>
      <c r="E1253" s="83" t="s">
        <v>5219</v>
      </c>
      <c r="F1253" s="84" t="s">
        <v>5534</v>
      </c>
      <c r="G1253" s="83" t="s">
        <v>5233</v>
      </c>
      <c r="H1253" s="83" t="s">
        <v>2</v>
      </c>
      <c r="I1253" s="85">
        <v>8</v>
      </c>
      <c r="J1253" s="86">
        <v>6598200</v>
      </c>
      <c r="K1253" s="85">
        <v>52785600</v>
      </c>
      <c r="L1253" s="83" t="s">
        <v>1883</v>
      </c>
      <c r="M1253" s="51">
        <v>791784</v>
      </c>
      <c r="N1253" s="53">
        <v>79178400</v>
      </c>
      <c r="O1253" s="53">
        <v>26392800</v>
      </c>
      <c r="P1253" s="92">
        <v>12</v>
      </c>
      <c r="Q1253" s="46" t="s">
        <v>7720</v>
      </c>
    </row>
    <row r="1254" spans="1:17" ht="36">
      <c r="A1254" s="83">
        <v>1248</v>
      </c>
      <c r="B1254" s="83" t="s">
        <v>5535</v>
      </c>
      <c r="C1254" s="84" t="s">
        <v>5536</v>
      </c>
      <c r="D1254" s="83"/>
      <c r="E1254" s="83" t="s">
        <v>5219</v>
      </c>
      <c r="F1254" s="84" t="s">
        <v>5537</v>
      </c>
      <c r="G1254" s="83" t="s">
        <v>5233</v>
      </c>
      <c r="H1254" s="83" t="s">
        <v>2</v>
      </c>
      <c r="I1254" s="85">
        <v>3</v>
      </c>
      <c r="J1254" s="86">
        <v>12447750</v>
      </c>
      <c r="K1254" s="85">
        <v>37343250</v>
      </c>
      <c r="L1254" s="83" t="s">
        <v>1883</v>
      </c>
      <c r="M1254" s="51">
        <v>560149</v>
      </c>
      <c r="N1254" s="53">
        <v>56014875</v>
      </c>
      <c r="O1254" s="53">
        <v>18671625</v>
      </c>
      <c r="P1254" s="92">
        <v>5</v>
      </c>
      <c r="Q1254" s="46" t="s">
        <v>7721</v>
      </c>
    </row>
    <row r="1255" spans="1:17" ht="72">
      <c r="A1255" s="83">
        <v>1249</v>
      </c>
      <c r="B1255" s="83" t="s">
        <v>473</v>
      </c>
      <c r="C1255" s="84" t="s">
        <v>5538</v>
      </c>
      <c r="D1255" s="83" t="s">
        <v>5539</v>
      </c>
      <c r="E1255" s="83" t="s">
        <v>5219</v>
      </c>
      <c r="F1255" s="84" t="s">
        <v>5540</v>
      </c>
      <c r="G1255" s="83" t="s">
        <v>5541</v>
      </c>
      <c r="H1255" s="83" t="s">
        <v>2</v>
      </c>
      <c r="I1255" s="85">
        <v>60</v>
      </c>
      <c r="J1255" s="86">
        <v>25549230</v>
      </c>
      <c r="K1255" s="85">
        <v>1532953800</v>
      </c>
      <c r="L1255" s="83" t="s">
        <v>1883</v>
      </c>
      <c r="M1255" s="51">
        <v>22994307</v>
      </c>
      <c r="N1255" s="53">
        <v>2299430700</v>
      </c>
      <c r="O1255" s="53">
        <v>766476900</v>
      </c>
      <c r="P1255" s="92">
        <v>90</v>
      </c>
      <c r="Q1255" s="46" t="s">
        <v>7722</v>
      </c>
    </row>
    <row r="1256" spans="1:17" ht="36">
      <c r="A1256" s="83">
        <v>1250</v>
      </c>
      <c r="B1256" s="83" t="s">
        <v>458</v>
      </c>
      <c r="C1256" s="84" t="s">
        <v>5542</v>
      </c>
      <c r="D1256" s="83" t="s">
        <v>5539</v>
      </c>
      <c r="E1256" s="83" t="s">
        <v>5219</v>
      </c>
      <c r="F1256" s="84" t="s">
        <v>5543</v>
      </c>
      <c r="G1256" s="83" t="s">
        <v>5233</v>
      </c>
      <c r="H1256" s="83" t="s">
        <v>2</v>
      </c>
      <c r="I1256" s="85">
        <v>12</v>
      </c>
      <c r="J1256" s="86">
        <v>4200000</v>
      </c>
      <c r="K1256" s="85">
        <v>50400000</v>
      </c>
      <c r="L1256" s="83" t="s">
        <v>1883</v>
      </c>
      <c r="M1256" s="51">
        <v>756000</v>
      </c>
      <c r="N1256" s="53">
        <v>75600000</v>
      </c>
      <c r="O1256" s="53">
        <v>25200000</v>
      </c>
      <c r="P1256" s="92">
        <v>18</v>
      </c>
      <c r="Q1256" s="46" t="s">
        <v>7723</v>
      </c>
    </row>
    <row r="1257" spans="1:17" ht="144">
      <c r="A1257" s="83">
        <v>1251</v>
      </c>
      <c r="B1257" s="83" t="s">
        <v>460</v>
      </c>
      <c r="C1257" s="84" t="s">
        <v>5544</v>
      </c>
      <c r="D1257" s="83" t="s">
        <v>5539</v>
      </c>
      <c r="E1257" s="83" t="s">
        <v>5219</v>
      </c>
      <c r="F1257" s="84" t="s">
        <v>5545</v>
      </c>
      <c r="G1257" s="83" t="s">
        <v>5541</v>
      </c>
      <c r="H1257" s="83" t="s">
        <v>2</v>
      </c>
      <c r="I1257" s="85">
        <v>25</v>
      </c>
      <c r="J1257" s="86">
        <v>27300000</v>
      </c>
      <c r="K1257" s="85">
        <v>682500000</v>
      </c>
      <c r="L1257" s="83" t="s">
        <v>1883</v>
      </c>
      <c r="M1257" s="51">
        <v>10237500</v>
      </c>
      <c r="N1257" s="53">
        <v>1023750000</v>
      </c>
      <c r="O1257" s="53">
        <v>341250000</v>
      </c>
      <c r="P1257" s="92">
        <v>38</v>
      </c>
      <c r="Q1257" s="46" t="s">
        <v>7724</v>
      </c>
    </row>
    <row r="1258" spans="1:17" ht="48">
      <c r="A1258" s="83">
        <v>1252</v>
      </c>
      <c r="B1258" s="83" t="s">
        <v>469</v>
      </c>
      <c r="C1258" s="84" t="s">
        <v>5546</v>
      </c>
      <c r="D1258" s="83" t="s">
        <v>5539</v>
      </c>
      <c r="E1258" s="83" t="s">
        <v>5219</v>
      </c>
      <c r="F1258" s="84" t="s">
        <v>5547</v>
      </c>
      <c r="G1258" s="83" t="s">
        <v>5548</v>
      </c>
      <c r="H1258" s="83" t="s">
        <v>393</v>
      </c>
      <c r="I1258" s="85">
        <v>40</v>
      </c>
      <c r="J1258" s="86">
        <v>20790000</v>
      </c>
      <c r="K1258" s="85">
        <v>831600000</v>
      </c>
      <c r="L1258" s="83">
        <v>0</v>
      </c>
      <c r="M1258" s="51">
        <v>12474000</v>
      </c>
      <c r="N1258" s="53">
        <v>1247400000</v>
      </c>
      <c r="O1258" s="53">
        <v>415800000</v>
      </c>
      <c r="P1258" s="92">
        <v>60</v>
      </c>
      <c r="Q1258" s="46" t="s">
        <v>7725</v>
      </c>
    </row>
    <row r="1259" spans="1:17" ht="60">
      <c r="A1259" s="83">
        <v>1253</v>
      </c>
      <c r="B1259" s="83" t="s">
        <v>471</v>
      </c>
      <c r="C1259" s="84" t="s">
        <v>5549</v>
      </c>
      <c r="D1259" s="83" t="s">
        <v>5539</v>
      </c>
      <c r="E1259" s="83" t="s">
        <v>5219</v>
      </c>
      <c r="F1259" s="84" t="s">
        <v>5550</v>
      </c>
      <c r="G1259" s="83" t="s">
        <v>5551</v>
      </c>
      <c r="H1259" s="83" t="s">
        <v>393</v>
      </c>
      <c r="I1259" s="85">
        <v>250</v>
      </c>
      <c r="J1259" s="86">
        <v>1930530</v>
      </c>
      <c r="K1259" s="85">
        <v>482632500</v>
      </c>
      <c r="L1259" s="83">
        <v>0</v>
      </c>
      <c r="M1259" s="51">
        <v>7239488</v>
      </c>
      <c r="N1259" s="53">
        <v>723948750</v>
      </c>
      <c r="O1259" s="53">
        <v>241316250</v>
      </c>
      <c r="P1259" s="92">
        <v>375</v>
      </c>
      <c r="Q1259" s="46" t="s">
        <v>7726</v>
      </c>
    </row>
    <row r="1260" spans="1:17" ht="36">
      <c r="A1260" s="83">
        <v>1254</v>
      </c>
      <c r="B1260" s="83" t="s">
        <v>463</v>
      </c>
      <c r="C1260" s="84" t="s">
        <v>5552</v>
      </c>
      <c r="D1260" s="83" t="s">
        <v>5539</v>
      </c>
      <c r="E1260" s="83" t="s">
        <v>5219</v>
      </c>
      <c r="F1260" s="84" t="s">
        <v>5553</v>
      </c>
      <c r="G1260" s="83" t="s">
        <v>5551</v>
      </c>
      <c r="H1260" s="83" t="s">
        <v>393</v>
      </c>
      <c r="I1260" s="85">
        <v>100</v>
      </c>
      <c r="J1260" s="86">
        <v>2227470</v>
      </c>
      <c r="K1260" s="85">
        <v>222747000</v>
      </c>
      <c r="L1260" s="83">
        <v>0</v>
      </c>
      <c r="M1260" s="51">
        <v>3341205</v>
      </c>
      <c r="N1260" s="53">
        <v>334120500</v>
      </c>
      <c r="O1260" s="53">
        <v>111373500</v>
      </c>
      <c r="P1260" s="92">
        <v>150</v>
      </c>
      <c r="Q1260" s="46" t="s">
        <v>7727</v>
      </c>
    </row>
    <row r="1261" spans="1:17" ht="48">
      <c r="A1261" s="83">
        <v>1255</v>
      </c>
      <c r="B1261" s="83" t="s">
        <v>428</v>
      </c>
      <c r="C1261" s="84" t="s">
        <v>5554</v>
      </c>
      <c r="D1261" s="83" t="s">
        <v>5539</v>
      </c>
      <c r="E1261" s="83" t="s">
        <v>5219</v>
      </c>
      <c r="F1261" s="84" t="s">
        <v>5555</v>
      </c>
      <c r="G1261" s="83" t="s">
        <v>5541</v>
      </c>
      <c r="H1261" s="83" t="s">
        <v>2</v>
      </c>
      <c r="I1261" s="85">
        <v>80</v>
      </c>
      <c r="J1261" s="86">
        <v>2363500</v>
      </c>
      <c r="K1261" s="85">
        <v>189080000</v>
      </c>
      <c r="L1261" s="83">
        <v>0</v>
      </c>
      <c r="M1261" s="51">
        <v>2836200</v>
      </c>
      <c r="N1261" s="53">
        <v>283620000</v>
      </c>
      <c r="O1261" s="53">
        <v>94540000</v>
      </c>
      <c r="P1261" s="92">
        <v>120</v>
      </c>
      <c r="Q1261" s="46" t="s">
        <v>7728</v>
      </c>
    </row>
    <row r="1262" spans="1:17" ht="36">
      <c r="A1262" s="83">
        <v>1256</v>
      </c>
      <c r="B1262" s="83" t="s">
        <v>446</v>
      </c>
      <c r="C1262" s="84" t="s">
        <v>5556</v>
      </c>
      <c r="D1262" s="83" t="s">
        <v>5539</v>
      </c>
      <c r="E1262" s="83" t="s">
        <v>5219</v>
      </c>
      <c r="F1262" s="84" t="s">
        <v>5557</v>
      </c>
      <c r="G1262" s="83" t="s">
        <v>5558</v>
      </c>
      <c r="H1262" s="83" t="s">
        <v>2</v>
      </c>
      <c r="I1262" s="85">
        <v>30</v>
      </c>
      <c r="J1262" s="86">
        <v>11880000</v>
      </c>
      <c r="K1262" s="85">
        <v>356400000</v>
      </c>
      <c r="L1262" s="83" t="s">
        <v>1883</v>
      </c>
      <c r="M1262" s="51">
        <v>5346000</v>
      </c>
      <c r="N1262" s="53">
        <v>534600000</v>
      </c>
      <c r="O1262" s="53">
        <v>178200000</v>
      </c>
      <c r="P1262" s="92">
        <v>45</v>
      </c>
      <c r="Q1262" s="46" t="s">
        <v>7729</v>
      </c>
    </row>
    <row r="1263" spans="1:17" ht="48">
      <c r="A1263" s="83">
        <v>1257</v>
      </c>
      <c r="B1263" s="83" t="s">
        <v>462</v>
      </c>
      <c r="C1263" s="84" t="s">
        <v>5559</v>
      </c>
      <c r="D1263" s="83" t="s">
        <v>5539</v>
      </c>
      <c r="E1263" s="83" t="s">
        <v>5219</v>
      </c>
      <c r="F1263" s="84" t="s">
        <v>5560</v>
      </c>
      <c r="G1263" s="83" t="s">
        <v>5541</v>
      </c>
      <c r="H1263" s="83" t="s">
        <v>2</v>
      </c>
      <c r="I1263" s="85">
        <v>4</v>
      </c>
      <c r="J1263" s="86">
        <v>1846950</v>
      </c>
      <c r="K1263" s="85">
        <v>7387800</v>
      </c>
      <c r="L1263" s="83" t="s">
        <v>1883</v>
      </c>
      <c r="M1263" s="51">
        <v>110817</v>
      </c>
      <c r="N1263" s="53">
        <v>11081700</v>
      </c>
      <c r="O1263" s="53">
        <v>3693900</v>
      </c>
      <c r="P1263" s="92">
        <v>6</v>
      </c>
      <c r="Q1263" s="46" t="s">
        <v>7730</v>
      </c>
    </row>
    <row r="1264" spans="1:17" ht="36">
      <c r="A1264" s="83">
        <v>1258</v>
      </c>
      <c r="B1264" s="83" t="s">
        <v>448</v>
      </c>
      <c r="C1264" s="84" t="s">
        <v>5561</v>
      </c>
      <c r="D1264" s="83" t="s">
        <v>5539</v>
      </c>
      <c r="E1264" s="83" t="s">
        <v>5219</v>
      </c>
      <c r="F1264" s="84" t="s">
        <v>5562</v>
      </c>
      <c r="G1264" s="83" t="s">
        <v>5230</v>
      </c>
      <c r="H1264" s="83" t="s">
        <v>2</v>
      </c>
      <c r="I1264" s="85">
        <v>80</v>
      </c>
      <c r="J1264" s="86">
        <v>3471250</v>
      </c>
      <c r="K1264" s="85">
        <v>277700000</v>
      </c>
      <c r="L1264" s="83" t="s">
        <v>1883</v>
      </c>
      <c r="M1264" s="51">
        <v>4165500</v>
      </c>
      <c r="N1264" s="53">
        <v>416550000</v>
      </c>
      <c r="O1264" s="53">
        <v>138850000</v>
      </c>
      <c r="P1264" s="92">
        <v>120</v>
      </c>
      <c r="Q1264" s="46" t="s">
        <v>7731</v>
      </c>
    </row>
    <row r="1265" spans="1:17" ht="48">
      <c r="A1265" s="83">
        <v>1259</v>
      </c>
      <c r="B1265" s="83" t="s">
        <v>484</v>
      </c>
      <c r="C1265" s="84" t="s">
        <v>5563</v>
      </c>
      <c r="D1265" s="83" t="s">
        <v>5564</v>
      </c>
      <c r="E1265" s="83" t="s">
        <v>5219</v>
      </c>
      <c r="F1265" s="84" t="s">
        <v>5565</v>
      </c>
      <c r="G1265" s="83" t="s">
        <v>5204</v>
      </c>
      <c r="H1265" s="83" t="s">
        <v>2</v>
      </c>
      <c r="I1265" s="85">
        <v>4</v>
      </c>
      <c r="J1265" s="86">
        <v>34561200</v>
      </c>
      <c r="K1265" s="85">
        <v>138244800</v>
      </c>
      <c r="L1265" s="83" t="s">
        <v>1883</v>
      </c>
      <c r="M1265" s="51">
        <v>2073672</v>
      </c>
      <c r="N1265" s="53">
        <v>207367200</v>
      </c>
      <c r="O1265" s="53">
        <v>69122400</v>
      </c>
      <c r="P1265" s="92">
        <v>6</v>
      </c>
      <c r="Q1265" s="46" t="s">
        <v>7732</v>
      </c>
    </row>
    <row r="1266" spans="1:17" ht="48">
      <c r="A1266" s="83">
        <v>1260</v>
      </c>
      <c r="B1266" s="83" t="s">
        <v>483</v>
      </c>
      <c r="C1266" s="84" t="s">
        <v>5566</v>
      </c>
      <c r="D1266" s="83" t="s">
        <v>5564</v>
      </c>
      <c r="E1266" s="83" t="s">
        <v>5219</v>
      </c>
      <c r="F1266" s="84" t="s">
        <v>5567</v>
      </c>
      <c r="G1266" s="83" t="s">
        <v>5204</v>
      </c>
      <c r="H1266" s="83" t="s">
        <v>2</v>
      </c>
      <c r="I1266" s="85">
        <v>4</v>
      </c>
      <c r="J1266" s="86">
        <v>34561200</v>
      </c>
      <c r="K1266" s="85">
        <v>138244800</v>
      </c>
      <c r="L1266" s="83" t="s">
        <v>1883</v>
      </c>
      <c r="M1266" s="51">
        <v>2073672</v>
      </c>
      <c r="N1266" s="53">
        <v>207367200</v>
      </c>
      <c r="O1266" s="53">
        <v>69122400</v>
      </c>
      <c r="P1266" s="92">
        <v>6</v>
      </c>
      <c r="Q1266" s="46" t="s">
        <v>7733</v>
      </c>
    </row>
    <row r="1267" spans="1:17" ht="72">
      <c r="A1267" s="83">
        <v>1261</v>
      </c>
      <c r="B1267" s="83" t="s">
        <v>481</v>
      </c>
      <c r="C1267" s="84" t="s">
        <v>5568</v>
      </c>
      <c r="D1267" s="83" t="s">
        <v>5564</v>
      </c>
      <c r="E1267" s="83" t="s">
        <v>5219</v>
      </c>
      <c r="F1267" s="84" t="s">
        <v>5569</v>
      </c>
      <c r="G1267" s="83" t="s">
        <v>5570</v>
      </c>
      <c r="H1267" s="83" t="s">
        <v>2</v>
      </c>
      <c r="I1267" s="85">
        <v>8</v>
      </c>
      <c r="J1267" s="86">
        <v>70875000</v>
      </c>
      <c r="K1267" s="85">
        <v>567000000</v>
      </c>
      <c r="L1267" s="83" t="s">
        <v>1883</v>
      </c>
      <c r="M1267" s="51">
        <v>8505000</v>
      </c>
      <c r="N1267" s="53">
        <v>850500000</v>
      </c>
      <c r="O1267" s="53">
        <v>283500000</v>
      </c>
      <c r="P1267" s="92">
        <v>12</v>
      </c>
      <c r="Q1267" s="46" t="s">
        <v>7734</v>
      </c>
    </row>
    <row r="1268" spans="1:17" ht="48">
      <c r="A1268" s="83">
        <v>1262</v>
      </c>
      <c r="B1268" s="83" t="s">
        <v>470</v>
      </c>
      <c r="C1268" s="84" t="s">
        <v>5571</v>
      </c>
      <c r="D1268" s="83" t="s">
        <v>5564</v>
      </c>
      <c r="E1268" s="83" t="s">
        <v>5219</v>
      </c>
      <c r="F1268" s="84" t="s">
        <v>5572</v>
      </c>
      <c r="G1268" s="83" t="s">
        <v>1908</v>
      </c>
      <c r="H1268" s="83" t="s">
        <v>393</v>
      </c>
      <c r="I1268" s="85">
        <v>3</v>
      </c>
      <c r="J1268" s="86">
        <v>25987500</v>
      </c>
      <c r="K1268" s="85">
        <v>77962500</v>
      </c>
      <c r="L1268" s="83" t="s">
        <v>1883</v>
      </c>
      <c r="M1268" s="51">
        <v>1169438</v>
      </c>
      <c r="N1268" s="53">
        <v>116943750</v>
      </c>
      <c r="O1268" s="53">
        <v>38981250</v>
      </c>
      <c r="P1268" s="92">
        <v>5</v>
      </c>
      <c r="Q1268" s="46" t="s">
        <v>7735</v>
      </c>
    </row>
    <row r="1269" spans="1:17" ht="48">
      <c r="A1269" s="83">
        <v>1263</v>
      </c>
      <c r="B1269" s="83" t="s">
        <v>449</v>
      </c>
      <c r="C1269" s="84" t="s">
        <v>5573</v>
      </c>
      <c r="D1269" s="83" t="s">
        <v>5564</v>
      </c>
      <c r="E1269" s="83" t="s">
        <v>5219</v>
      </c>
      <c r="F1269" s="84" t="s">
        <v>5574</v>
      </c>
      <c r="G1269" s="83" t="s">
        <v>5575</v>
      </c>
      <c r="H1269" s="83" t="s">
        <v>2</v>
      </c>
      <c r="I1269" s="85">
        <v>3</v>
      </c>
      <c r="J1269" s="86">
        <v>13375000</v>
      </c>
      <c r="K1269" s="85">
        <v>40125000</v>
      </c>
      <c r="L1269" s="83" t="s">
        <v>1883</v>
      </c>
      <c r="M1269" s="51">
        <v>601875</v>
      </c>
      <c r="N1269" s="53">
        <v>60187500</v>
      </c>
      <c r="O1269" s="53">
        <v>20062500</v>
      </c>
      <c r="P1269" s="92">
        <v>5</v>
      </c>
      <c r="Q1269" s="46" t="s">
        <v>7736</v>
      </c>
    </row>
    <row r="1270" spans="1:17" ht="48">
      <c r="A1270" s="83">
        <v>1264</v>
      </c>
      <c r="B1270" s="83" t="s">
        <v>472</v>
      </c>
      <c r="C1270" s="84" t="s">
        <v>5576</v>
      </c>
      <c r="D1270" s="83" t="s">
        <v>5564</v>
      </c>
      <c r="E1270" s="83" t="s">
        <v>5219</v>
      </c>
      <c r="F1270" s="84" t="s">
        <v>5577</v>
      </c>
      <c r="G1270" s="83" t="s">
        <v>5558</v>
      </c>
      <c r="H1270" s="83" t="s">
        <v>2</v>
      </c>
      <c r="I1270" s="85">
        <v>8</v>
      </c>
      <c r="J1270" s="86">
        <v>6693750</v>
      </c>
      <c r="K1270" s="85">
        <v>53550000</v>
      </c>
      <c r="L1270" s="83">
        <v>0</v>
      </c>
      <c r="M1270" s="51">
        <v>803250</v>
      </c>
      <c r="N1270" s="53">
        <v>80325000</v>
      </c>
      <c r="O1270" s="53">
        <v>26775000</v>
      </c>
      <c r="P1270" s="92">
        <v>12</v>
      </c>
      <c r="Q1270" s="46" t="s">
        <v>7737</v>
      </c>
    </row>
    <row r="1271" spans="1:17" ht="60">
      <c r="A1271" s="83">
        <v>1265</v>
      </c>
      <c r="B1271" s="83" t="s">
        <v>452</v>
      </c>
      <c r="C1271" s="84" t="s">
        <v>5578</v>
      </c>
      <c r="D1271" s="83" t="s">
        <v>5564</v>
      </c>
      <c r="E1271" s="83" t="s">
        <v>5219</v>
      </c>
      <c r="F1271" s="84" t="s">
        <v>5579</v>
      </c>
      <c r="G1271" s="83" t="s">
        <v>5580</v>
      </c>
      <c r="H1271" s="83" t="s">
        <v>2</v>
      </c>
      <c r="I1271" s="85">
        <v>2</v>
      </c>
      <c r="J1271" s="86">
        <v>7363200</v>
      </c>
      <c r="K1271" s="85">
        <v>14726400</v>
      </c>
      <c r="L1271" s="83" t="s">
        <v>1883</v>
      </c>
      <c r="M1271" s="51">
        <v>220896</v>
      </c>
      <c r="N1271" s="53">
        <v>22089600</v>
      </c>
      <c r="O1271" s="53">
        <v>7363200</v>
      </c>
      <c r="P1271" s="92">
        <v>3</v>
      </c>
      <c r="Q1271" s="46" t="s">
        <v>7738</v>
      </c>
    </row>
    <row r="1272" spans="1:17" ht="60">
      <c r="A1272" s="83">
        <v>1266</v>
      </c>
      <c r="B1272" s="83" t="s">
        <v>5581</v>
      </c>
      <c r="C1272" s="84" t="s">
        <v>5582</v>
      </c>
      <c r="D1272" s="83" t="s">
        <v>5583</v>
      </c>
      <c r="E1272" s="83" t="s">
        <v>5219</v>
      </c>
      <c r="F1272" s="84" t="s">
        <v>5584</v>
      </c>
      <c r="G1272" s="83" t="s">
        <v>5580</v>
      </c>
      <c r="H1272" s="83" t="s">
        <v>2</v>
      </c>
      <c r="I1272" s="85">
        <v>1</v>
      </c>
      <c r="J1272" s="86">
        <v>28046200</v>
      </c>
      <c r="K1272" s="85">
        <v>28046200</v>
      </c>
      <c r="L1272" s="83" t="s">
        <v>1883</v>
      </c>
      <c r="M1272" s="51">
        <v>420693</v>
      </c>
      <c r="N1272" s="53">
        <v>42069300</v>
      </c>
      <c r="O1272" s="53">
        <v>14023100</v>
      </c>
      <c r="P1272" s="92">
        <v>2</v>
      </c>
      <c r="Q1272" s="46" t="s">
        <v>7739</v>
      </c>
    </row>
    <row r="1273" spans="1:17" ht="48">
      <c r="A1273" s="83">
        <v>1267</v>
      </c>
      <c r="B1273" s="83" t="s">
        <v>5585</v>
      </c>
      <c r="C1273" s="84" t="s">
        <v>5586</v>
      </c>
      <c r="D1273" s="83" t="s">
        <v>5583</v>
      </c>
      <c r="E1273" s="83" t="s">
        <v>5219</v>
      </c>
      <c r="F1273" s="84" t="s">
        <v>5587</v>
      </c>
      <c r="G1273" s="83" t="s">
        <v>3169</v>
      </c>
      <c r="H1273" s="83" t="s">
        <v>2</v>
      </c>
      <c r="I1273" s="85">
        <v>1</v>
      </c>
      <c r="J1273" s="86">
        <v>6300000</v>
      </c>
      <c r="K1273" s="85">
        <v>6300000</v>
      </c>
      <c r="L1273" s="83" t="s">
        <v>1883</v>
      </c>
      <c r="M1273" s="51">
        <v>94500</v>
      </c>
      <c r="N1273" s="53">
        <v>9450000</v>
      </c>
      <c r="O1273" s="53">
        <v>3150000</v>
      </c>
      <c r="P1273" s="92">
        <v>2</v>
      </c>
      <c r="Q1273" s="46" t="s">
        <v>7740</v>
      </c>
    </row>
    <row r="1274" spans="1:17" ht="72">
      <c r="A1274" s="83">
        <v>1268</v>
      </c>
      <c r="B1274" s="83" t="s">
        <v>5588</v>
      </c>
      <c r="C1274" s="84" t="s">
        <v>5589</v>
      </c>
      <c r="D1274" s="83" t="s">
        <v>5583</v>
      </c>
      <c r="E1274" s="83" t="s">
        <v>5219</v>
      </c>
      <c r="F1274" s="84" t="s">
        <v>5590</v>
      </c>
      <c r="G1274" s="83" t="s">
        <v>5233</v>
      </c>
      <c r="H1274" s="83" t="s">
        <v>2</v>
      </c>
      <c r="I1274" s="85">
        <v>2</v>
      </c>
      <c r="J1274" s="86">
        <v>23839950</v>
      </c>
      <c r="K1274" s="85">
        <v>47679900</v>
      </c>
      <c r="L1274" s="83" t="s">
        <v>1883</v>
      </c>
      <c r="M1274" s="51">
        <v>715199</v>
      </c>
      <c r="N1274" s="53">
        <v>71519850</v>
      </c>
      <c r="O1274" s="53">
        <v>23839950</v>
      </c>
      <c r="P1274" s="92">
        <v>3</v>
      </c>
      <c r="Q1274" s="46" t="s">
        <v>7741</v>
      </c>
    </row>
    <row r="1275" spans="1:17" ht="60">
      <c r="A1275" s="83">
        <v>1269</v>
      </c>
      <c r="B1275" s="83" t="s">
        <v>5591</v>
      </c>
      <c r="C1275" s="84" t="s">
        <v>5592</v>
      </c>
      <c r="D1275" s="83" t="s">
        <v>5583</v>
      </c>
      <c r="E1275" s="83" t="s">
        <v>5219</v>
      </c>
      <c r="F1275" s="84" t="s">
        <v>5593</v>
      </c>
      <c r="G1275" s="83" t="s">
        <v>5233</v>
      </c>
      <c r="H1275" s="83" t="s">
        <v>2</v>
      </c>
      <c r="I1275" s="85">
        <v>2</v>
      </c>
      <c r="J1275" s="86">
        <v>7434000</v>
      </c>
      <c r="K1275" s="85">
        <v>14868000</v>
      </c>
      <c r="L1275" s="83" t="s">
        <v>1883</v>
      </c>
      <c r="M1275" s="51">
        <v>223020</v>
      </c>
      <c r="N1275" s="53">
        <v>22302000</v>
      </c>
      <c r="O1275" s="53">
        <v>7434000</v>
      </c>
      <c r="P1275" s="92">
        <v>3</v>
      </c>
      <c r="Q1275" s="46" t="s">
        <v>7742</v>
      </c>
    </row>
    <row r="1276" spans="1:17" ht="72">
      <c r="A1276" s="83">
        <v>1270</v>
      </c>
      <c r="B1276" s="83" t="s">
        <v>5594</v>
      </c>
      <c r="C1276" s="84" t="s">
        <v>5595</v>
      </c>
      <c r="D1276" s="83" t="s">
        <v>5583</v>
      </c>
      <c r="E1276" s="83" t="s">
        <v>5219</v>
      </c>
      <c r="F1276" s="84" t="s">
        <v>5596</v>
      </c>
      <c r="G1276" s="83" t="s">
        <v>5233</v>
      </c>
      <c r="H1276" s="83" t="s">
        <v>2</v>
      </c>
      <c r="I1276" s="85">
        <v>2</v>
      </c>
      <c r="J1276" s="86">
        <v>11422100</v>
      </c>
      <c r="K1276" s="85">
        <v>22844200</v>
      </c>
      <c r="L1276" s="83" t="s">
        <v>1883</v>
      </c>
      <c r="M1276" s="51">
        <v>342663</v>
      </c>
      <c r="N1276" s="53">
        <v>34266300</v>
      </c>
      <c r="O1276" s="53">
        <v>11422100</v>
      </c>
      <c r="P1276" s="92">
        <v>3</v>
      </c>
      <c r="Q1276" s="46" t="s">
        <v>7743</v>
      </c>
    </row>
    <row r="1277" spans="1:17" ht="60">
      <c r="A1277" s="83">
        <v>1271</v>
      </c>
      <c r="B1277" s="83" t="s">
        <v>5597</v>
      </c>
      <c r="C1277" s="84" t="s">
        <v>5598</v>
      </c>
      <c r="D1277" s="83" t="s">
        <v>5583</v>
      </c>
      <c r="E1277" s="83" t="s">
        <v>5219</v>
      </c>
      <c r="F1277" s="84" t="s">
        <v>5599</v>
      </c>
      <c r="G1277" s="83" t="s">
        <v>5600</v>
      </c>
      <c r="H1277" s="83" t="s">
        <v>2</v>
      </c>
      <c r="I1277" s="85">
        <v>2</v>
      </c>
      <c r="J1277" s="86">
        <v>6794120</v>
      </c>
      <c r="K1277" s="85">
        <v>13588240</v>
      </c>
      <c r="L1277" s="83" t="s">
        <v>1883</v>
      </c>
      <c r="M1277" s="51">
        <v>203824</v>
      </c>
      <c r="N1277" s="53">
        <v>20382360</v>
      </c>
      <c r="O1277" s="53">
        <v>6794120</v>
      </c>
      <c r="P1277" s="92">
        <v>3</v>
      </c>
      <c r="Q1277" s="46" t="s">
        <v>7744</v>
      </c>
    </row>
    <row r="1278" spans="1:17" ht="36">
      <c r="A1278" s="83">
        <v>1272</v>
      </c>
      <c r="B1278" s="83" t="s">
        <v>478</v>
      </c>
      <c r="C1278" s="84" t="s">
        <v>5601</v>
      </c>
      <c r="D1278" s="83" t="s">
        <v>5602</v>
      </c>
      <c r="E1278" s="83" t="s">
        <v>5219</v>
      </c>
      <c r="F1278" s="84" t="s">
        <v>5603</v>
      </c>
      <c r="G1278" s="83" t="s">
        <v>5233</v>
      </c>
      <c r="H1278" s="83" t="s">
        <v>2</v>
      </c>
      <c r="I1278" s="85">
        <v>9</v>
      </c>
      <c r="J1278" s="86">
        <v>9882390</v>
      </c>
      <c r="K1278" s="85">
        <v>88941510</v>
      </c>
      <c r="L1278" s="83" t="s">
        <v>1883</v>
      </c>
      <c r="M1278" s="51">
        <v>1334123</v>
      </c>
      <c r="N1278" s="53">
        <v>133412265</v>
      </c>
      <c r="O1278" s="53">
        <v>44470755</v>
      </c>
      <c r="P1278" s="92">
        <v>14</v>
      </c>
      <c r="Q1278" s="46" t="s">
        <v>7745</v>
      </c>
    </row>
    <row r="1279" spans="1:17" ht="36">
      <c r="A1279" s="83">
        <v>1273</v>
      </c>
      <c r="B1279" s="83" t="s">
        <v>480</v>
      </c>
      <c r="C1279" s="84" t="s">
        <v>5604</v>
      </c>
      <c r="D1279" s="83" t="s">
        <v>5602</v>
      </c>
      <c r="E1279" s="83" t="s">
        <v>5219</v>
      </c>
      <c r="F1279" s="84" t="s">
        <v>5605</v>
      </c>
      <c r="G1279" s="83" t="s">
        <v>5233</v>
      </c>
      <c r="H1279" s="83" t="s">
        <v>2</v>
      </c>
      <c r="I1279" s="85">
        <v>9</v>
      </c>
      <c r="J1279" s="86">
        <v>9882390</v>
      </c>
      <c r="K1279" s="85">
        <v>88941510</v>
      </c>
      <c r="L1279" s="83" t="s">
        <v>1883</v>
      </c>
      <c r="M1279" s="51">
        <v>1334123</v>
      </c>
      <c r="N1279" s="53">
        <v>133412265</v>
      </c>
      <c r="O1279" s="53">
        <v>44470755</v>
      </c>
      <c r="P1279" s="92">
        <v>14</v>
      </c>
      <c r="Q1279" s="46" t="s">
        <v>7746</v>
      </c>
    </row>
    <row r="1280" spans="1:17" ht="36">
      <c r="A1280" s="83">
        <v>1274</v>
      </c>
      <c r="B1280" s="83" t="s">
        <v>479</v>
      </c>
      <c r="C1280" s="84" t="s">
        <v>5606</v>
      </c>
      <c r="D1280" s="83" t="s">
        <v>5602</v>
      </c>
      <c r="E1280" s="83" t="s">
        <v>5219</v>
      </c>
      <c r="F1280" s="84" t="s">
        <v>5607</v>
      </c>
      <c r="G1280" s="83" t="s">
        <v>5233</v>
      </c>
      <c r="H1280" s="83" t="s">
        <v>2</v>
      </c>
      <c r="I1280" s="85">
        <v>9</v>
      </c>
      <c r="J1280" s="86">
        <v>9882390</v>
      </c>
      <c r="K1280" s="85">
        <v>88941510</v>
      </c>
      <c r="L1280" s="83" t="s">
        <v>1883</v>
      </c>
      <c r="M1280" s="51">
        <v>1334123</v>
      </c>
      <c r="N1280" s="53">
        <v>133412265</v>
      </c>
      <c r="O1280" s="53">
        <v>44470755</v>
      </c>
      <c r="P1280" s="92">
        <v>14</v>
      </c>
      <c r="Q1280" s="46" t="s">
        <v>7747</v>
      </c>
    </row>
    <row r="1281" spans="1:17" ht="36">
      <c r="A1281" s="83">
        <v>1275</v>
      </c>
      <c r="B1281" s="83" t="s">
        <v>474</v>
      </c>
      <c r="C1281" s="84" t="s">
        <v>5608</v>
      </c>
      <c r="D1281" s="83" t="s">
        <v>5602</v>
      </c>
      <c r="E1281" s="83" t="s">
        <v>5219</v>
      </c>
      <c r="F1281" s="84" t="s">
        <v>5609</v>
      </c>
      <c r="G1281" s="83" t="s">
        <v>5233</v>
      </c>
      <c r="H1281" s="83" t="s">
        <v>2</v>
      </c>
      <c r="I1281" s="85">
        <v>9</v>
      </c>
      <c r="J1281" s="86">
        <v>9882390</v>
      </c>
      <c r="K1281" s="85">
        <v>88941510</v>
      </c>
      <c r="L1281" s="83" t="s">
        <v>1883</v>
      </c>
      <c r="M1281" s="51">
        <v>1334123</v>
      </c>
      <c r="N1281" s="53">
        <v>133412265</v>
      </c>
      <c r="O1281" s="53">
        <v>44470755</v>
      </c>
      <c r="P1281" s="92">
        <v>14</v>
      </c>
      <c r="Q1281" s="46" t="s">
        <v>7748</v>
      </c>
    </row>
    <row r="1282" spans="1:17" ht="36">
      <c r="A1282" s="83">
        <v>1276</v>
      </c>
      <c r="B1282" s="83" t="s">
        <v>5610</v>
      </c>
      <c r="C1282" s="84" t="s">
        <v>5611</v>
      </c>
      <c r="D1282" s="83" t="s">
        <v>5602</v>
      </c>
      <c r="E1282" s="83" t="s">
        <v>5219</v>
      </c>
      <c r="F1282" s="84" t="s">
        <v>5612</v>
      </c>
      <c r="G1282" s="83" t="s">
        <v>5233</v>
      </c>
      <c r="H1282" s="83" t="s">
        <v>2</v>
      </c>
      <c r="I1282" s="85">
        <v>1</v>
      </c>
      <c r="J1282" s="86">
        <v>35125020</v>
      </c>
      <c r="K1282" s="85">
        <v>35125020</v>
      </c>
      <c r="L1282" s="83" t="s">
        <v>1883</v>
      </c>
      <c r="M1282" s="51">
        <v>526876</v>
      </c>
      <c r="N1282" s="53">
        <v>52687530</v>
      </c>
      <c r="O1282" s="53">
        <v>17562510</v>
      </c>
      <c r="P1282" s="92">
        <v>2</v>
      </c>
      <c r="Q1282" s="46" t="s">
        <v>7749</v>
      </c>
    </row>
    <row r="1283" spans="1:17" ht="36">
      <c r="A1283" s="83">
        <v>1277</v>
      </c>
      <c r="B1283" s="83" t="s">
        <v>477</v>
      </c>
      <c r="C1283" s="84" t="s">
        <v>5613</v>
      </c>
      <c r="D1283" s="83" t="s">
        <v>5614</v>
      </c>
      <c r="E1283" s="83" t="s">
        <v>5219</v>
      </c>
      <c r="F1283" s="84" t="s">
        <v>5615</v>
      </c>
      <c r="G1283" s="83" t="s">
        <v>5233</v>
      </c>
      <c r="H1283" s="83" t="s">
        <v>2</v>
      </c>
      <c r="I1283" s="85">
        <v>15</v>
      </c>
      <c r="J1283" s="86">
        <v>19552050</v>
      </c>
      <c r="K1283" s="85">
        <v>293280750</v>
      </c>
      <c r="L1283" s="83" t="s">
        <v>1883</v>
      </c>
      <c r="M1283" s="51">
        <v>4399212</v>
      </c>
      <c r="N1283" s="53">
        <v>439921125</v>
      </c>
      <c r="O1283" s="53">
        <v>146640375</v>
      </c>
      <c r="P1283" s="92">
        <v>23</v>
      </c>
      <c r="Q1283" s="46" t="s">
        <v>7750</v>
      </c>
    </row>
    <row r="1284" spans="1:17" ht="36">
      <c r="A1284" s="83">
        <v>1278</v>
      </c>
      <c r="B1284" s="83" t="s">
        <v>1197</v>
      </c>
      <c r="C1284" s="84" t="s">
        <v>5616</v>
      </c>
      <c r="D1284" s="83" t="s">
        <v>5614</v>
      </c>
      <c r="E1284" s="83" t="s">
        <v>5219</v>
      </c>
      <c r="F1284" s="84" t="s">
        <v>5617</v>
      </c>
      <c r="G1284" s="83" t="s">
        <v>5233</v>
      </c>
      <c r="H1284" s="83" t="s">
        <v>2</v>
      </c>
      <c r="I1284" s="85">
        <v>8</v>
      </c>
      <c r="J1284" s="86">
        <v>7749000</v>
      </c>
      <c r="K1284" s="85">
        <v>61992000</v>
      </c>
      <c r="L1284" s="83" t="s">
        <v>1883</v>
      </c>
      <c r="M1284" s="51">
        <v>929880</v>
      </c>
      <c r="N1284" s="53">
        <v>92988000</v>
      </c>
      <c r="O1284" s="53">
        <v>30996000</v>
      </c>
      <c r="P1284" s="92">
        <v>12</v>
      </c>
      <c r="Q1284" s="46" t="s">
        <v>7751</v>
      </c>
    </row>
    <row r="1285" spans="1:17" ht="60">
      <c r="A1285" s="83">
        <v>1279</v>
      </c>
      <c r="B1285" s="83" t="s">
        <v>1241</v>
      </c>
      <c r="C1285" s="84" t="s">
        <v>5618</v>
      </c>
      <c r="D1285" s="83" t="s">
        <v>5614</v>
      </c>
      <c r="E1285" s="83" t="s">
        <v>5219</v>
      </c>
      <c r="F1285" s="84" t="s">
        <v>5619</v>
      </c>
      <c r="G1285" s="83" t="s">
        <v>5233</v>
      </c>
      <c r="H1285" s="83" t="s">
        <v>2</v>
      </c>
      <c r="I1285" s="85">
        <v>8</v>
      </c>
      <c r="J1285" s="86">
        <v>12792150</v>
      </c>
      <c r="K1285" s="85">
        <v>102337200</v>
      </c>
      <c r="L1285" s="83" t="s">
        <v>1883</v>
      </c>
      <c r="M1285" s="51">
        <v>1535058</v>
      </c>
      <c r="N1285" s="53">
        <v>153505800</v>
      </c>
      <c r="O1285" s="53">
        <v>51168600</v>
      </c>
      <c r="P1285" s="92">
        <v>12</v>
      </c>
      <c r="Q1285" s="46" t="s">
        <v>7752</v>
      </c>
    </row>
    <row r="1286" spans="1:17" ht="96">
      <c r="A1286" s="83">
        <v>1280</v>
      </c>
      <c r="B1286" s="83" t="s">
        <v>485</v>
      </c>
      <c r="C1286" s="84" t="s">
        <v>5620</v>
      </c>
      <c r="D1286" s="83"/>
      <c r="E1286" s="83" t="s">
        <v>5621</v>
      </c>
      <c r="F1286" s="84" t="s">
        <v>5622</v>
      </c>
      <c r="G1286" s="83" t="s">
        <v>5623</v>
      </c>
      <c r="H1286" s="83" t="s">
        <v>1708</v>
      </c>
      <c r="I1286" s="85">
        <v>4000</v>
      </c>
      <c r="J1286" s="86">
        <v>295000</v>
      </c>
      <c r="K1286" s="85">
        <v>1180000000</v>
      </c>
      <c r="L1286" s="83">
        <v>0</v>
      </c>
      <c r="M1286" s="51">
        <v>17700000</v>
      </c>
      <c r="N1286" s="53">
        <v>1770000000</v>
      </c>
      <c r="O1286" s="53">
        <v>590000000</v>
      </c>
      <c r="P1286" s="92">
        <v>6000</v>
      </c>
      <c r="Q1286" s="46" t="s">
        <v>7753</v>
      </c>
    </row>
    <row r="1287" spans="1:17" ht="60">
      <c r="A1287" s="83">
        <v>1281</v>
      </c>
      <c r="B1287" s="83" t="s">
        <v>5624</v>
      </c>
      <c r="C1287" s="84" t="s">
        <v>5625</v>
      </c>
      <c r="D1287" s="83" t="s">
        <v>5626</v>
      </c>
      <c r="E1287" s="83" t="s">
        <v>5627</v>
      </c>
      <c r="F1287" s="84" t="s">
        <v>5628</v>
      </c>
      <c r="G1287" s="83" t="s">
        <v>5629</v>
      </c>
      <c r="H1287" s="83" t="s">
        <v>393</v>
      </c>
      <c r="I1287" s="85">
        <v>5</v>
      </c>
      <c r="J1287" s="86">
        <v>6257790</v>
      </c>
      <c r="K1287" s="85">
        <v>31288950</v>
      </c>
      <c r="L1287" s="83" t="s">
        <v>1883</v>
      </c>
      <c r="M1287" s="51">
        <v>469335</v>
      </c>
      <c r="N1287" s="53">
        <v>46933425</v>
      </c>
      <c r="O1287" s="53">
        <v>15644475</v>
      </c>
      <c r="P1287" s="92">
        <v>8</v>
      </c>
      <c r="Q1287" s="46" t="s">
        <v>7754</v>
      </c>
    </row>
    <row r="1288" spans="1:17" ht="216">
      <c r="A1288" s="83">
        <v>1282</v>
      </c>
      <c r="B1288" s="83" t="s">
        <v>5630</v>
      </c>
      <c r="C1288" s="84" t="s">
        <v>5631</v>
      </c>
      <c r="D1288" s="83" t="s">
        <v>5626</v>
      </c>
      <c r="E1288" s="83" t="s">
        <v>5627</v>
      </c>
      <c r="F1288" s="84" t="s">
        <v>5632</v>
      </c>
      <c r="G1288" s="83" t="s">
        <v>5633</v>
      </c>
      <c r="H1288" s="83" t="s">
        <v>3</v>
      </c>
      <c r="I1288" s="85">
        <v>150000</v>
      </c>
      <c r="J1288" s="86">
        <v>26564</v>
      </c>
      <c r="K1288" s="85">
        <v>3984600000</v>
      </c>
      <c r="L1288" s="83" t="s">
        <v>1572</v>
      </c>
      <c r="M1288" s="51">
        <v>59769000</v>
      </c>
      <c r="N1288" s="53">
        <v>5976900000</v>
      </c>
      <c r="O1288" s="53">
        <v>1992300000</v>
      </c>
      <c r="P1288" s="92">
        <v>225000</v>
      </c>
      <c r="Q1288" s="46" t="s">
        <v>7755</v>
      </c>
    </row>
    <row r="1289" spans="1:17" ht="60">
      <c r="A1289" s="83">
        <v>1283</v>
      </c>
      <c r="B1289" s="83" t="s">
        <v>5634</v>
      </c>
      <c r="C1289" s="84" t="s">
        <v>5635</v>
      </c>
      <c r="D1289" s="83" t="s">
        <v>5626</v>
      </c>
      <c r="E1289" s="83" t="s">
        <v>5627</v>
      </c>
      <c r="F1289" s="84" t="s">
        <v>5636</v>
      </c>
      <c r="G1289" s="83" t="s">
        <v>5637</v>
      </c>
      <c r="H1289" s="83" t="s">
        <v>1759</v>
      </c>
      <c r="I1289" s="85">
        <v>20000</v>
      </c>
      <c r="J1289" s="86">
        <v>4725</v>
      </c>
      <c r="K1289" s="85">
        <v>94500000</v>
      </c>
      <c r="L1289" s="83" t="s">
        <v>1572</v>
      </c>
      <c r="M1289" s="51">
        <v>1417500</v>
      </c>
      <c r="N1289" s="53">
        <v>141750000</v>
      </c>
      <c r="O1289" s="53">
        <v>47250000</v>
      </c>
      <c r="P1289" s="92">
        <v>30000</v>
      </c>
      <c r="Q1289" s="46" t="s">
        <v>7756</v>
      </c>
    </row>
    <row r="1290" spans="1:17" ht="24">
      <c r="A1290" s="83">
        <v>1284</v>
      </c>
      <c r="B1290" s="83" t="s">
        <v>883</v>
      </c>
      <c r="C1290" s="84" t="s">
        <v>5638</v>
      </c>
      <c r="D1290" s="83">
        <v>0</v>
      </c>
      <c r="E1290" s="83">
        <v>0</v>
      </c>
      <c r="F1290" s="84" t="s">
        <v>5639</v>
      </c>
      <c r="G1290" s="83" t="s">
        <v>653</v>
      </c>
      <c r="H1290" s="83" t="s">
        <v>393</v>
      </c>
      <c r="I1290" s="85">
        <v>50</v>
      </c>
      <c r="J1290" s="86">
        <v>56160</v>
      </c>
      <c r="K1290" s="85">
        <v>2808000</v>
      </c>
      <c r="L1290" s="83">
        <v>0</v>
      </c>
      <c r="M1290" s="51">
        <v>42120</v>
      </c>
      <c r="N1290" s="53">
        <v>4212000</v>
      </c>
      <c r="O1290" s="53">
        <v>1404000</v>
      </c>
      <c r="P1290" s="92">
        <v>75</v>
      </c>
      <c r="Q1290" s="46" t="s">
        <v>7757</v>
      </c>
    </row>
    <row r="1291" spans="1:17" ht="36">
      <c r="A1291" s="83">
        <v>1285</v>
      </c>
      <c r="B1291" s="83" t="s">
        <v>5640</v>
      </c>
      <c r="C1291" s="84" t="s">
        <v>5641</v>
      </c>
      <c r="D1291" s="83">
        <v>0</v>
      </c>
      <c r="E1291" s="83">
        <v>0</v>
      </c>
      <c r="F1291" s="84" t="s">
        <v>5642</v>
      </c>
      <c r="G1291" s="83" t="s">
        <v>1550</v>
      </c>
      <c r="H1291" s="83" t="s">
        <v>4</v>
      </c>
      <c r="I1291" s="85">
        <v>5</v>
      </c>
      <c r="J1291" s="86">
        <v>1700000</v>
      </c>
      <c r="K1291" s="85">
        <v>8500000</v>
      </c>
      <c r="L1291" s="83" t="s">
        <v>1883</v>
      </c>
      <c r="M1291" s="51">
        <v>127500</v>
      </c>
      <c r="N1291" s="53">
        <v>12750000</v>
      </c>
      <c r="O1291" s="53">
        <v>4250000</v>
      </c>
      <c r="P1291" s="92">
        <v>8</v>
      </c>
      <c r="Q1291" s="46" t="s">
        <v>7758</v>
      </c>
    </row>
    <row r="1292" spans="1:17" ht="48">
      <c r="A1292" s="83">
        <v>1286</v>
      </c>
      <c r="B1292" s="83" t="s">
        <v>5643</v>
      </c>
      <c r="C1292" s="84" t="s">
        <v>5644</v>
      </c>
      <c r="D1292" s="83">
        <v>0</v>
      </c>
      <c r="E1292" s="83">
        <v>0</v>
      </c>
      <c r="F1292" s="84" t="s">
        <v>5645</v>
      </c>
      <c r="G1292" s="83" t="s">
        <v>5646</v>
      </c>
      <c r="H1292" s="83" t="s">
        <v>1708</v>
      </c>
      <c r="I1292" s="85">
        <v>3000</v>
      </c>
      <c r="J1292" s="86">
        <v>260000</v>
      </c>
      <c r="K1292" s="85">
        <v>780000000</v>
      </c>
      <c r="L1292" s="83">
        <v>0</v>
      </c>
      <c r="M1292" s="51">
        <v>11700000</v>
      </c>
      <c r="N1292" s="53">
        <v>1170000000</v>
      </c>
      <c r="O1292" s="53">
        <v>390000000</v>
      </c>
      <c r="P1292" s="92">
        <v>4500</v>
      </c>
      <c r="Q1292" s="46" t="s">
        <v>7759</v>
      </c>
    </row>
    <row r="1293" spans="1:17" ht="36">
      <c r="A1293" s="83">
        <v>1287</v>
      </c>
      <c r="B1293" s="83" t="s">
        <v>1458</v>
      </c>
      <c r="C1293" s="84" t="s">
        <v>5647</v>
      </c>
      <c r="D1293" s="83">
        <v>0</v>
      </c>
      <c r="E1293" s="83">
        <v>0</v>
      </c>
      <c r="F1293" s="84" t="s">
        <v>5648</v>
      </c>
      <c r="G1293" s="83" t="s">
        <v>5649</v>
      </c>
      <c r="H1293" s="83" t="s">
        <v>393</v>
      </c>
      <c r="I1293" s="85">
        <v>65</v>
      </c>
      <c r="J1293" s="86">
        <v>450000</v>
      </c>
      <c r="K1293" s="85">
        <v>29250000</v>
      </c>
      <c r="L1293" s="83" t="s">
        <v>1883</v>
      </c>
      <c r="M1293" s="51">
        <v>438750</v>
      </c>
      <c r="N1293" s="53">
        <v>43875000</v>
      </c>
      <c r="O1293" s="53">
        <v>14625000</v>
      </c>
      <c r="P1293" s="92">
        <v>98</v>
      </c>
      <c r="Q1293" s="46" t="s">
        <v>7760</v>
      </c>
    </row>
    <row r="1294" spans="1:17" ht="24">
      <c r="A1294" s="83">
        <v>1288</v>
      </c>
      <c r="B1294" s="83" t="s">
        <v>616</v>
      </c>
      <c r="C1294" s="84" t="s">
        <v>5650</v>
      </c>
      <c r="D1294" s="83">
        <v>0</v>
      </c>
      <c r="E1294" s="83">
        <v>0</v>
      </c>
      <c r="F1294" s="84" t="s">
        <v>5651</v>
      </c>
      <c r="G1294" s="83" t="s">
        <v>1927</v>
      </c>
      <c r="H1294" s="83" t="s">
        <v>393</v>
      </c>
      <c r="I1294" s="85">
        <v>8000</v>
      </c>
      <c r="J1294" s="86">
        <v>29400</v>
      </c>
      <c r="K1294" s="85">
        <v>235200000</v>
      </c>
      <c r="L1294" s="83">
        <v>0</v>
      </c>
      <c r="M1294" s="51">
        <v>3528000</v>
      </c>
      <c r="N1294" s="53">
        <v>352800000</v>
      </c>
      <c r="O1294" s="53">
        <v>117600000</v>
      </c>
      <c r="P1294" s="92">
        <v>12000</v>
      </c>
      <c r="Q1294" s="46" t="s">
        <v>7761</v>
      </c>
    </row>
    <row r="1295" spans="1:17" ht="36">
      <c r="A1295" s="83">
        <v>1289</v>
      </c>
      <c r="B1295" s="83" t="s">
        <v>866</v>
      </c>
      <c r="C1295" s="84" t="s">
        <v>5652</v>
      </c>
      <c r="D1295" s="83">
        <v>0</v>
      </c>
      <c r="E1295" s="83">
        <v>0</v>
      </c>
      <c r="F1295" s="84" t="s">
        <v>5653</v>
      </c>
      <c r="G1295" s="83" t="s">
        <v>5654</v>
      </c>
      <c r="H1295" s="83" t="s">
        <v>4</v>
      </c>
      <c r="I1295" s="85">
        <v>3</v>
      </c>
      <c r="J1295" s="86">
        <v>1500000</v>
      </c>
      <c r="K1295" s="85">
        <v>4500000</v>
      </c>
      <c r="L1295" s="83" t="s">
        <v>1883</v>
      </c>
      <c r="M1295" s="51">
        <v>67500</v>
      </c>
      <c r="N1295" s="53">
        <v>6750000</v>
      </c>
      <c r="O1295" s="53">
        <v>2250000</v>
      </c>
      <c r="P1295" s="92">
        <v>5</v>
      </c>
      <c r="Q1295" s="46" t="s">
        <v>7762</v>
      </c>
    </row>
    <row r="1296" spans="1:17" ht="36">
      <c r="A1296" s="83">
        <v>1290</v>
      </c>
      <c r="B1296" s="83" t="s">
        <v>5655</v>
      </c>
      <c r="C1296" s="84" t="s">
        <v>5656</v>
      </c>
      <c r="D1296" s="83">
        <v>0</v>
      </c>
      <c r="E1296" s="83">
        <v>0</v>
      </c>
      <c r="F1296" s="84" t="s">
        <v>5657</v>
      </c>
      <c r="G1296" s="83" t="s">
        <v>5658</v>
      </c>
      <c r="H1296" s="83" t="s">
        <v>4</v>
      </c>
      <c r="I1296" s="85">
        <v>10</v>
      </c>
      <c r="J1296" s="86">
        <v>2509815</v>
      </c>
      <c r="K1296" s="85">
        <v>25098150</v>
      </c>
      <c r="L1296" s="83">
        <v>0</v>
      </c>
      <c r="M1296" s="51">
        <v>376473</v>
      </c>
      <c r="N1296" s="53">
        <v>37647225</v>
      </c>
      <c r="O1296" s="53">
        <v>12549075</v>
      </c>
      <c r="P1296" s="92">
        <v>15</v>
      </c>
      <c r="Q1296" s="46" t="s">
        <v>7763</v>
      </c>
    </row>
    <row r="1297" spans="1:17" ht="48">
      <c r="A1297" s="83">
        <v>1291</v>
      </c>
      <c r="B1297" s="83" t="s">
        <v>5659</v>
      </c>
      <c r="C1297" s="84" t="s">
        <v>5660</v>
      </c>
      <c r="D1297" s="83">
        <v>0</v>
      </c>
      <c r="E1297" s="83">
        <v>0</v>
      </c>
      <c r="F1297" s="84" t="s">
        <v>5661</v>
      </c>
      <c r="G1297" s="83" t="s">
        <v>5662</v>
      </c>
      <c r="H1297" s="83" t="s">
        <v>4</v>
      </c>
      <c r="I1297" s="85">
        <v>3</v>
      </c>
      <c r="J1297" s="86">
        <v>6240000</v>
      </c>
      <c r="K1297" s="85">
        <v>18720000</v>
      </c>
      <c r="L1297" s="83" t="s">
        <v>1883</v>
      </c>
      <c r="M1297" s="51">
        <v>280800</v>
      </c>
      <c r="N1297" s="53">
        <v>28080000</v>
      </c>
      <c r="O1297" s="53">
        <v>9360000</v>
      </c>
      <c r="P1297" s="92">
        <v>5</v>
      </c>
      <c r="Q1297" s="46" t="s">
        <v>7764</v>
      </c>
    </row>
    <row r="1298" spans="1:17" ht="36">
      <c r="A1298" s="83">
        <v>1292</v>
      </c>
      <c r="B1298" s="83" t="s">
        <v>867</v>
      </c>
      <c r="C1298" s="84" t="s">
        <v>5663</v>
      </c>
      <c r="D1298" s="83">
        <v>0</v>
      </c>
      <c r="E1298" s="83">
        <v>0</v>
      </c>
      <c r="F1298" s="84" t="s">
        <v>5664</v>
      </c>
      <c r="G1298" s="83" t="s">
        <v>5665</v>
      </c>
      <c r="H1298" s="83" t="s">
        <v>1770</v>
      </c>
      <c r="I1298" s="85">
        <v>500</v>
      </c>
      <c r="J1298" s="86">
        <v>500000</v>
      </c>
      <c r="K1298" s="85">
        <v>250000000</v>
      </c>
      <c r="L1298" s="83" t="s">
        <v>1883</v>
      </c>
      <c r="M1298" s="51">
        <v>3750000</v>
      </c>
      <c r="N1298" s="53">
        <v>375000000</v>
      </c>
      <c r="O1298" s="53">
        <v>125000000</v>
      </c>
      <c r="P1298" s="92">
        <v>750</v>
      </c>
      <c r="Q1298" s="46" t="s">
        <v>7765</v>
      </c>
    </row>
    <row r="1299" spans="1:17" ht="36">
      <c r="A1299" s="83">
        <v>1293</v>
      </c>
      <c r="B1299" s="83" t="s">
        <v>874</v>
      </c>
      <c r="C1299" s="84" t="s">
        <v>5666</v>
      </c>
      <c r="D1299" s="83">
        <v>0</v>
      </c>
      <c r="E1299" s="83">
        <v>0</v>
      </c>
      <c r="F1299" s="84" t="s">
        <v>5667</v>
      </c>
      <c r="G1299" s="83" t="s">
        <v>653</v>
      </c>
      <c r="H1299" s="83" t="s">
        <v>393</v>
      </c>
      <c r="I1299" s="85">
        <v>10</v>
      </c>
      <c r="J1299" s="86">
        <v>1600000</v>
      </c>
      <c r="K1299" s="85">
        <v>16000000</v>
      </c>
      <c r="L1299" s="83" t="s">
        <v>1883</v>
      </c>
      <c r="M1299" s="51">
        <v>240000</v>
      </c>
      <c r="N1299" s="53">
        <v>24000000</v>
      </c>
      <c r="O1299" s="53">
        <v>8000000</v>
      </c>
      <c r="P1299" s="92">
        <v>15</v>
      </c>
      <c r="Q1299" s="46" t="s">
        <v>7766</v>
      </c>
    </row>
    <row r="1300" spans="1:17" ht="36">
      <c r="A1300" s="83">
        <v>1294</v>
      </c>
      <c r="B1300" s="83" t="s">
        <v>875</v>
      </c>
      <c r="C1300" s="84" t="s">
        <v>5666</v>
      </c>
      <c r="D1300" s="83">
        <v>0</v>
      </c>
      <c r="E1300" s="83">
        <v>0</v>
      </c>
      <c r="F1300" s="84" t="s">
        <v>5667</v>
      </c>
      <c r="G1300" s="83" t="s">
        <v>5668</v>
      </c>
      <c r="H1300" s="83" t="s">
        <v>4</v>
      </c>
      <c r="I1300" s="85">
        <v>10</v>
      </c>
      <c r="J1300" s="86">
        <v>700000</v>
      </c>
      <c r="K1300" s="85">
        <v>7000000</v>
      </c>
      <c r="L1300" s="83" t="s">
        <v>1883</v>
      </c>
      <c r="M1300" s="51">
        <v>105000</v>
      </c>
      <c r="N1300" s="53">
        <v>10500000</v>
      </c>
      <c r="O1300" s="53">
        <v>3500000</v>
      </c>
      <c r="P1300" s="92">
        <v>15</v>
      </c>
      <c r="Q1300" s="46" t="s">
        <v>7767</v>
      </c>
    </row>
    <row r="1301" spans="1:17" ht="36">
      <c r="A1301" s="83">
        <v>1295</v>
      </c>
      <c r="B1301" s="83" t="s">
        <v>564</v>
      </c>
      <c r="C1301" s="84" t="s">
        <v>5669</v>
      </c>
      <c r="D1301" s="83">
        <v>0</v>
      </c>
      <c r="E1301" s="83">
        <v>0</v>
      </c>
      <c r="F1301" s="84" t="s">
        <v>5670</v>
      </c>
      <c r="G1301" s="83" t="s">
        <v>5671</v>
      </c>
      <c r="H1301" s="83" t="s">
        <v>393</v>
      </c>
      <c r="I1301" s="85">
        <v>20</v>
      </c>
      <c r="J1301" s="86">
        <v>1195000</v>
      </c>
      <c r="K1301" s="85">
        <v>23900000</v>
      </c>
      <c r="L1301" s="83" t="s">
        <v>1883</v>
      </c>
      <c r="M1301" s="51">
        <v>358500</v>
      </c>
      <c r="N1301" s="53">
        <v>35850000</v>
      </c>
      <c r="O1301" s="53">
        <v>11950000</v>
      </c>
      <c r="P1301" s="92">
        <v>30</v>
      </c>
      <c r="Q1301" s="46" t="s">
        <v>7768</v>
      </c>
    </row>
    <row r="1302" spans="1:17" ht="48">
      <c r="A1302" s="83">
        <v>1296</v>
      </c>
      <c r="B1302" s="83" t="s">
        <v>5672</v>
      </c>
      <c r="C1302" s="84" t="s">
        <v>5673</v>
      </c>
      <c r="D1302" s="83">
        <v>0</v>
      </c>
      <c r="E1302" s="83">
        <v>0</v>
      </c>
      <c r="F1302" s="84" t="s">
        <v>5674</v>
      </c>
      <c r="G1302" s="83" t="s">
        <v>5675</v>
      </c>
      <c r="H1302" s="83" t="s">
        <v>4</v>
      </c>
      <c r="I1302" s="85">
        <v>5</v>
      </c>
      <c r="J1302" s="86">
        <v>6059000</v>
      </c>
      <c r="K1302" s="85">
        <v>30295000</v>
      </c>
      <c r="L1302" s="83">
        <v>0</v>
      </c>
      <c r="M1302" s="51">
        <v>454425</v>
      </c>
      <c r="N1302" s="53">
        <v>45442500</v>
      </c>
      <c r="O1302" s="53">
        <v>15147500</v>
      </c>
      <c r="P1302" s="92">
        <v>8</v>
      </c>
      <c r="Q1302" s="46" t="s">
        <v>7769</v>
      </c>
    </row>
    <row r="1303" spans="1:17" ht="36">
      <c r="A1303" s="83">
        <v>1297</v>
      </c>
      <c r="B1303" s="83" t="s">
        <v>5676</v>
      </c>
      <c r="C1303" s="84" t="s">
        <v>5677</v>
      </c>
      <c r="D1303" s="83">
        <v>0</v>
      </c>
      <c r="E1303" s="83" t="s">
        <v>5678</v>
      </c>
      <c r="F1303" s="84" t="s">
        <v>5679</v>
      </c>
      <c r="G1303" s="83" t="s">
        <v>5680</v>
      </c>
      <c r="H1303" s="83" t="s">
        <v>3685</v>
      </c>
      <c r="I1303" s="85">
        <v>5</v>
      </c>
      <c r="J1303" s="86">
        <v>3240000</v>
      </c>
      <c r="K1303" s="85">
        <v>16200000</v>
      </c>
      <c r="L1303" s="83" t="s">
        <v>5209</v>
      </c>
      <c r="M1303" s="51">
        <v>243000</v>
      </c>
      <c r="N1303" s="53">
        <v>24300000</v>
      </c>
      <c r="O1303" s="53">
        <v>8100000</v>
      </c>
      <c r="P1303" s="92">
        <v>8</v>
      </c>
      <c r="Q1303" s="46" t="s">
        <v>7770</v>
      </c>
    </row>
    <row r="1304" spans="1:17" ht="60">
      <c r="A1304" s="83">
        <v>1298</v>
      </c>
      <c r="B1304" s="83" t="s">
        <v>869</v>
      </c>
      <c r="C1304" s="84" t="s">
        <v>5681</v>
      </c>
      <c r="D1304" s="83">
        <v>0</v>
      </c>
      <c r="E1304" s="83">
        <v>0</v>
      </c>
      <c r="F1304" s="84" t="s">
        <v>5682</v>
      </c>
      <c r="G1304" s="83" t="s">
        <v>5683</v>
      </c>
      <c r="H1304" s="83" t="s">
        <v>4</v>
      </c>
      <c r="I1304" s="85">
        <v>3</v>
      </c>
      <c r="J1304" s="86">
        <v>5350000</v>
      </c>
      <c r="K1304" s="85">
        <v>16050000</v>
      </c>
      <c r="L1304" s="83" t="s">
        <v>1883</v>
      </c>
      <c r="M1304" s="51">
        <v>240750</v>
      </c>
      <c r="N1304" s="53">
        <v>24075000</v>
      </c>
      <c r="O1304" s="53">
        <v>8025000</v>
      </c>
      <c r="P1304" s="92">
        <v>5</v>
      </c>
      <c r="Q1304" s="46" t="s">
        <v>7771</v>
      </c>
    </row>
    <row r="1305" spans="1:17" ht="84">
      <c r="A1305" s="83">
        <v>1299</v>
      </c>
      <c r="B1305" s="83" t="s">
        <v>879</v>
      </c>
      <c r="C1305" s="84" t="s">
        <v>5684</v>
      </c>
      <c r="D1305" s="83">
        <v>0</v>
      </c>
      <c r="E1305" s="83">
        <v>0</v>
      </c>
      <c r="F1305" s="84" t="s">
        <v>5685</v>
      </c>
      <c r="G1305" s="83" t="s">
        <v>1723</v>
      </c>
      <c r="H1305" s="83" t="s">
        <v>4</v>
      </c>
      <c r="I1305" s="85">
        <v>5</v>
      </c>
      <c r="J1305" s="86">
        <v>1188000</v>
      </c>
      <c r="K1305" s="85">
        <v>5940000</v>
      </c>
      <c r="L1305" s="83" t="s">
        <v>1883</v>
      </c>
      <c r="M1305" s="51">
        <v>89100</v>
      </c>
      <c r="N1305" s="53">
        <v>8910000</v>
      </c>
      <c r="O1305" s="53">
        <v>2970000</v>
      </c>
      <c r="P1305" s="92">
        <v>8</v>
      </c>
      <c r="Q1305" s="46" t="s">
        <v>7772</v>
      </c>
    </row>
    <row r="1306" spans="1:17" ht="36">
      <c r="A1306" s="83">
        <v>1300</v>
      </c>
      <c r="B1306" s="83" t="s">
        <v>891</v>
      </c>
      <c r="C1306" s="84" t="s">
        <v>5686</v>
      </c>
      <c r="D1306" s="83">
        <v>0</v>
      </c>
      <c r="E1306" s="83">
        <v>0</v>
      </c>
      <c r="F1306" s="84" t="s">
        <v>5653</v>
      </c>
      <c r="G1306" s="83" t="s">
        <v>5654</v>
      </c>
      <c r="H1306" s="83" t="s">
        <v>4</v>
      </c>
      <c r="I1306" s="85">
        <v>2</v>
      </c>
      <c r="J1306" s="86">
        <v>1500000</v>
      </c>
      <c r="K1306" s="85">
        <v>3000000</v>
      </c>
      <c r="L1306" s="83" t="s">
        <v>1883</v>
      </c>
      <c r="M1306" s="51">
        <v>45000</v>
      </c>
      <c r="N1306" s="53">
        <v>4500000</v>
      </c>
      <c r="O1306" s="53">
        <v>1500000</v>
      </c>
      <c r="P1306" s="92">
        <v>3</v>
      </c>
      <c r="Q1306" s="46" t="s">
        <v>7773</v>
      </c>
    </row>
    <row r="1307" spans="1:17" ht="36">
      <c r="A1307" s="83">
        <v>1301</v>
      </c>
      <c r="B1307" s="83" t="s">
        <v>898</v>
      </c>
      <c r="C1307" s="84" t="s">
        <v>5687</v>
      </c>
      <c r="D1307" s="83">
        <v>0</v>
      </c>
      <c r="E1307" s="83">
        <v>0</v>
      </c>
      <c r="F1307" s="84" t="s">
        <v>5688</v>
      </c>
      <c r="G1307" s="83" t="s">
        <v>5689</v>
      </c>
      <c r="H1307" s="83" t="s">
        <v>1708</v>
      </c>
      <c r="I1307" s="85">
        <v>1</v>
      </c>
      <c r="J1307" s="86">
        <v>7150000</v>
      </c>
      <c r="K1307" s="85">
        <v>7150000</v>
      </c>
      <c r="L1307" s="83" t="s">
        <v>1883</v>
      </c>
      <c r="M1307" s="51">
        <v>107250</v>
      </c>
      <c r="N1307" s="53">
        <v>10725000</v>
      </c>
      <c r="O1307" s="53">
        <v>3575000</v>
      </c>
      <c r="P1307" s="92">
        <v>2</v>
      </c>
      <c r="Q1307" s="46" t="s">
        <v>7774</v>
      </c>
    </row>
    <row r="1308" spans="1:17" ht="36">
      <c r="A1308" s="83">
        <v>1302</v>
      </c>
      <c r="B1308" s="83" t="s">
        <v>882</v>
      </c>
      <c r="C1308" s="84" t="s">
        <v>5690</v>
      </c>
      <c r="D1308" s="83">
        <v>0</v>
      </c>
      <c r="E1308" s="83">
        <v>0</v>
      </c>
      <c r="F1308" s="84" t="s">
        <v>5691</v>
      </c>
      <c r="G1308" s="83" t="s">
        <v>5692</v>
      </c>
      <c r="H1308" s="83" t="s">
        <v>1766</v>
      </c>
      <c r="I1308" s="85">
        <v>300</v>
      </c>
      <c r="J1308" s="86">
        <v>349000</v>
      </c>
      <c r="K1308" s="85">
        <v>104700000</v>
      </c>
      <c r="L1308" s="83" t="s">
        <v>1883</v>
      </c>
      <c r="M1308" s="51">
        <v>1570500</v>
      </c>
      <c r="N1308" s="53">
        <v>157050000</v>
      </c>
      <c r="O1308" s="53">
        <v>52350000</v>
      </c>
      <c r="P1308" s="92">
        <v>450</v>
      </c>
      <c r="Q1308" s="46" t="s">
        <v>7775</v>
      </c>
    </row>
    <row r="1309" spans="1:17" ht="36">
      <c r="A1309" s="83">
        <v>1303</v>
      </c>
      <c r="B1309" s="83" t="s">
        <v>885</v>
      </c>
      <c r="C1309" s="84" t="s">
        <v>5693</v>
      </c>
      <c r="D1309" s="83">
        <v>0</v>
      </c>
      <c r="E1309" s="83">
        <v>0</v>
      </c>
      <c r="F1309" s="84" t="s">
        <v>5653</v>
      </c>
      <c r="G1309" s="83" t="s">
        <v>5694</v>
      </c>
      <c r="H1309" s="83" t="s">
        <v>4</v>
      </c>
      <c r="I1309" s="85">
        <v>2</v>
      </c>
      <c r="J1309" s="86">
        <v>1251720</v>
      </c>
      <c r="K1309" s="85">
        <v>2503440</v>
      </c>
      <c r="L1309" s="83" t="s">
        <v>1883</v>
      </c>
      <c r="M1309" s="51">
        <v>37552</v>
      </c>
      <c r="N1309" s="53">
        <v>3755160</v>
      </c>
      <c r="O1309" s="53">
        <v>1251720</v>
      </c>
      <c r="P1309" s="92">
        <v>3</v>
      </c>
      <c r="Q1309" s="46" t="s">
        <v>7776</v>
      </c>
    </row>
    <row r="1310" spans="1:17" ht="36">
      <c r="A1310" s="83">
        <v>1304</v>
      </c>
      <c r="B1310" s="83" t="s">
        <v>899</v>
      </c>
      <c r="C1310" s="84" t="s">
        <v>5695</v>
      </c>
      <c r="D1310" s="83">
        <v>0</v>
      </c>
      <c r="E1310" s="83">
        <v>0</v>
      </c>
      <c r="F1310" s="84" t="s">
        <v>5696</v>
      </c>
      <c r="G1310" s="83" t="s">
        <v>5697</v>
      </c>
      <c r="H1310" s="83" t="s">
        <v>393</v>
      </c>
      <c r="I1310" s="85">
        <v>350</v>
      </c>
      <c r="J1310" s="86">
        <v>750000</v>
      </c>
      <c r="K1310" s="85">
        <v>262500000</v>
      </c>
      <c r="L1310" s="83">
        <v>0</v>
      </c>
      <c r="M1310" s="51">
        <v>3937500</v>
      </c>
      <c r="N1310" s="53">
        <v>393750000</v>
      </c>
      <c r="O1310" s="53">
        <v>131250000</v>
      </c>
      <c r="P1310" s="92">
        <v>525</v>
      </c>
      <c r="Q1310" s="46" t="s">
        <v>7777</v>
      </c>
    </row>
    <row r="1311" spans="1:17" ht="36">
      <c r="A1311" s="83">
        <v>1305</v>
      </c>
      <c r="B1311" s="83" t="s">
        <v>5698</v>
      </c>
      <c r="C1311" s="84" t="s">
        <v>5699</v>
      </c>
      <c r="D1311" s="83" t="s">
        <v>5700</v>
      </c>
      <c r="E1311" s="83"/>
      <c r="F1311" s="84" t="s">
        <v>5701</v>
      </c>
      <c r="G1311" s="83" t="s">
        <v>5702</v>
      </c>
      <c r="H1311" s="83" t="s">
        <v>2</v>
      </c>
      <c r="I1311" s="85">
        <v>2</v>
      </c>
      <c r="J1311" s="86">
        <v>23104000</v>
      </c>
      <c r="K1311" s="85">
        <v>46208000</v>
      </c>
      <c r="L1311" s="83" t="s">
        <v>1572</v>
      </c>
      <c r="M1311" s="51">
        <v>693120</v>
      </c>
      <c r="N1311" s="53">
        <v>69312000</v>
      </c>
      <c r="O1311" s="53">
        <v>23104000</v>
      </c>
      <c r="P1311" s="92">
        <v>3</v>
      </c>
      <c r="Q1311" s="46" t="s">
        <v>7778</v>
      </c>
    </row>
    <row r="1312" spans="1:17" ht="36">
      <c r="A1312" s="83">
        <v>1306</v>
      </c>
      <c r="B1312" s="83" t="s">
        <v>5703</v>
      </c>
      <c r="C1312" s="84" t="s">
        <v>5704</v>
      </c>
      <c r="D1312" s="83" t="s">
        <v>5700</v>
      </c>
      <c r="E1312" s="83"/>
      <c r="F1312" s="84" t="s">
        <v>5705</v>
      </c>
      <c r="G1312" s="83" t="s">
        <v>5702</v>
      </c>
      <c r="H1312" s="83" t="s">
        <v>2</v>
      </c>
      <c r="I1312" s="85">
        <v>2</v>
      </c>
      <c r="J1312" s="86">
        <v>23104000</v>
      </c>
      <c r="K1312" s="85">
        <v>46208000</v>
      </c>
      <c r="L1312" s="83" t="s">
        <v>1572</v>
      </c>
      <c r="M1312" s="51">
        <v>693120</v>
      </c>
      <c r="N1312" s="53">
        <v>69312000</v>
      </c>
      <c r="O1312" s="53">
        <v>23104000</v>
      </c>
      <c r="P1312" s="92">
        <v>3</v>
      </c>
      <c r="Q1312" s="46" t="s">
        <v>7779</v>
      </c>
    </row>
    <row r="1313" spans="1:17" ht="36">
      <c r="A1313" s="83">
        <v>1307</v>
      </c>
      <c r="B1313" s="83" t="s">
        <v>5706</v>
      </c>
      <c r="C1313" s="84" t="s">
        <v>5707</v>
      </c>
      <c r="D1313" s="83" t="s">
        <v>5700</v>
      </c>
      <c r="E1313" s="83"/>
      <c r="F1313" s="84" t="s">
        <v>5708</v>
      </c>
      <c r="G1313" s="83" t="s">
        <v>5702</v>
      </c>
      <c r="H1313" s="83" t="s">
        <v>2</v>
      </c>
      <c r="I1313" s="85">
        <v>2</v>
      </c>
      <c r="J1313" s="86">
        <v>23990400</v>
      </c>
      <c r="K1313" s="85">
        <v>47980800</v>
      </c>
      <c r="L1313" s="83" t="s">
        <v>1572</v>
      </c>
      <c r="M1313" s="51">
        <v>719712</v>
      </c>
      <c r="N1313" s="53">
        <v>71971200</v>
      </c>
      <c r="O1313" s="53">
        <v>23990400</v>
      </c>
      <c r="P1313" s="92">
        <v>3</v>
      </c>
      <c r="Q1313" s="46" t="s">
        <v>7780</v>
      </c>
    </row>
    <row r="1314" spans="1:17" ht="36">
      <c r="A1314" s="83">
        <v>1308</v>
      </c>
      <c r="B1314" s="83" t="s">
        <v>5709</v>
      </c>
      <c r="C1314" s="84" t="s">
        <v>5710</v>
      </c>
      <c r="D1314" s="83" t="s">
        <v>5700</v>
      </c>
      <c r="E1314" s="83"/>
      <c r="F1314" s="84" t="s">
        <v>5711</v>
      </c>
      <c r="G1314" s="83" t="s">
        <v>5702</v>
      </c>
      <c r="H1314" s="83" t="s">
        <v>2</v>
      </c>
      <c r="I1314" s="85">
        <v>2</v>
      </c>
      <c r="J1314" s="86">
        <v>23990400</v>
      </c>
      <c r="K1314" s="85">
        <v>47980800</v>
      </c>
      <c r="L1314" s="83" t="s">
        <v>1572</v>
      </c>
      <c r="M1314" s="51">
        <v>719712</v>
      </c>
      <c r="N1314" s="53">
        <v>71971200</v>
      </c>
      <c r="O1314" s="53">
        <v>23990400</v>
      </c>
      <c r="P1314" s="92">
        <v>3</v>
      </c>
      <c r="Q1314" s="46" t="s">
        <v>7781</v>
      </c>
    </row>
    <row r="1315" spans="1:17" ht="48">
      <c r="A1315" s="83">
        <v>1309</v>
      </c>
      <c r="B1315" s="83" t="s">
        <v>5712</v>
      </c>
      <c r="C1315" s="84" t="s">
        <v>5713</v>
      </c>
      <c r="D1315" s="83" t="s">
        <v>5700</v>
      </c>
      <c r="E1315" s="83"/>
      <c r="F1315" s="84" t="s">
        <v>5714</v>
      </c>
      <c r="G1315" s="83" t="s">
        <v>5715</v>
      </c>
      <c r="H1315" s="83" t="s">
        <v>2</v>
      </c>
      <c r="I1315" s="85">
        <v>7</v>
      </c>
      <c r="J1315" s="86">
        <v>23104000</v>
      </c>
      <c r="K1315" s="85">
        <v>161728000</v>
      </c>
      <c r="L1315" s="83" t="s">
        <v>1572</v>
      </c>
      <c r="M1315" s="51">
        <v>2425920</v>
      </c>
      <c r="N1315" s="53">
        <v>242592000</v>
      </c>
      <c r="O1315" s="53">
        <v>80864000</v>
      </c>
      <c r="P1315" s="92">
        <v>11</v>
      </c>
      <c r="Q1315" s="46" t="s">
        <v>7782</v>
      </c>
    </row>
    <row r="1316" spans="1:17" ht="48">
      <c r="A1316" s="83">
        <v>1310</v>
      </c>
      <c r="B1316" s="83" t="s">
        <v>5716</v>
      </c>
      <c r="C1316" s="84" t="s">
        <v>5717</v>
      </c>
      <c r="D1316" s="83" t="s">
        <v>5700</v>
      </c>
      <c r="E1316" s="83"/>
      <c r="F1316" s="84" t="s">
        <v>5718</v>
      </c>
      <c r="G1316" s="83" t="s">
        <v>5715</v>
      </c>
      <c r="H1316" s="83" t="s">
        <v>2</v>
      </c>
      <c r="I1316" s="85">
        <v>6</v>
      </c>
      <c r="J1316" s="86">
        <v>23104000</v>
      </c>
      <c r="K1316" s="85">
        <v>138624000</v>
      </c>
      <c r="L1316" s="83" t="s">
        <v>1572</v>
      </c>
      <c r="M1316" s="51">
        <v>2079360</v>
      </c>
      <c r="N1316" s="53">
        <v>207936000</v>
      </c>
      <c r="O1316" s="53">
        <v>69312000</v>
      </c>
      <c r="P1316" s="92">
        <v>9</v>
      </c>
      <c r="Q1316" s="46" t="s">
        <v>7783</v>
      </c>
    </row>
    <row r="1317" spans="1:17" ht="60">
      <c r="A1317" s="83">
        <v>1311</v>
      </c>
      <c r="B1317" s="83" t="s">
        <v>5719</v>
      </c>
      <c r="C1317" s="84" t="s">
        <v>5720</v>
      </c>
      <c r="D1317" s="83" t="s">
        <v>5700</v>
      </c>
      <c r="E1317" s="83"/>
      <c r="F1317" s="84" t="s">
        <v>5721</v>
      </c>
      <c r="G1317" s="83" t="s">
        <v>5715</v>
      </c>
      <c r="H1317" s="83" t="s">
        <v>2</v>
      </c>
      <c r="I1317" s="85">
        <v>8</v>
      </c>
      <c r="J1317" s="86">
        <v>23990400</v>
      </c>
      <c r="K1317" s="85">
        <v>191923200</v>
      </c>
      <c r="L1317" s="83" t="s">
        <v>1572</v>
      </c>
      <c r="M1317" s="51">
        <v>2878848</v>
      </c>
      <c r="N1317" s="53">
        <v>287884800</v>
      </c>
      <c r="O1317" s="53">
        <v>95961600</v>
      </c>
      <c r="P1317" s="92">
        <v>12</v>
      </c>
      <c r="Q1317" s="46" t="s">
        <v>7784</v>
      </c>
    </row>
    <row r="1318" spans="1:17" ht="60">
      <c r="A1318" s="83">
        <v>1312</v>
      </c>
      <c r="B1318" s="83" t="s">
        <v>5722</v>
      </c>
      <c r="C1318" s="84" t="s">
        <v>5723</v>
      </c>
      <c r="D1318" s="83" t="s">
        <v>5700</v>
      </c>
      <c r="E1318" s="83"/>
      <c r="F1318" s="84" t="s">
        <v>5724</v>
      </c>
      <c r="G1318" s="83" t="s">
        <v>5715</v>
      </c>
      <c r="H1318" s="83" t="s">
        <v>2</v>
      </c>
      <c r="I1318" s="85">
        <v>5</v>
      </c>
      <c r="J1318" s="86">
        <v>23990400</v>
      </c>
      <c r="K1318" s="85">
        <v>119952000</v>
      </c>
      <c r="L1318" s="83" t="s">
        <v>1572</v>
      </c>
      <c r="M1318" s="51">
        <v>1799280</v>
      </c>
      <c r="N1318" s="53">
        <v>179928000</v>
      </c>
      <c r="O1318" s="53">
        <v>59976000</v>
      </c>
      <c r="P1318" s="92">
        <v>8</v>
      </c>
      <c r="Q1318" s="46" t="s">
        <v>7785</v>
      </c>
    </row>
    <row r="1319" spans="1:17" ht="48">
      <c r="A1319" s="83">
        <v>1313</v>
      </c>
      <c r="B1319" s="83" t="s">
        <v>5725</v>
      </c>
      <c r="C1319" s="84" t="s">
        <v>5726</v>
      </c>
      <c r="D1319" s="83" t="s">
        <v>5700</v>
      </c>
      <c r="E1319" s="83"/>
      <c r="F1319" s="84" t="s">
        <v>5727</v>
      </c>
      <c r="G1319" s="83" t="s">
        <v>5728</v>
      </c>
      <c r="H1319" s="83" t="s">
        <v>2</v>
      </c>
      <c r="I1319" s="85">
        <v>5</v>
      </c>
      <c r="J1319" s="86">
        <v>99960000</v>
      </c>
      <c r="K1319" s="85">
        <v>499800000</v>
      </c>
      <c r="L1319" s="83" t="s">
        <v>1572</v>
      </c>
      <c r="M1319" s="51">
        <v>7497000</v>
      </c>
      <c r="N1319" s="53">
        <v>749700000</v>
      </c>
      <c r="O1319" s="53">
        <v>249900000</v>
      </c>
      <c r="P1319" s="92">
        <v>8</v>
      </c>
      <c r="Q1319" s="46" t="s">
        <v>7786</v>
      </c>
    </row>
    <row r="1320" spans="1:17" ht="48">
      <c r="A1320" s="83">
        <v>1314</v>
      </c>
      <c r="B1320" s="83" t="s">
        <v>5729</v>
      </c>
      <c r="C1320" s="84" t="s">
        <v>5730</v>
      </c>
      <c r="D1320" s="83" t="s">
        <v>5700</v>
      </c>
      <c r="E1320" s="83"/>
      <c r="F1320" s="84" t="s">
        <v>5731</v>
      </c>
      <c r="G1320" s="83" t="s">
        <v>5728</v>
      </c>
      <c r="H1320" s="83" t="s">
        <v>2</v>
      </c>
      <c r="I1320" s="85">
        <v>3</v>
      </c>
      <c r="J1320" s="86">
        <v>96000000</v>
      </c>
      <c r="K1320" s="85">
        <v>288000000</v>
      </c>
      <c r="L1320" s="83" t="s">
        <v>1572</v>
      </c>
      <c r="M1320" s="51">
        <v>4320000</v>
      </c>
      <c r="N1320" s="53">
        <v>432000000</v>
      </c>
      <c r="O1320" s="53">
        <v>144000000</v>
      </c>
      <c r="P1320" s="92">
        <v>5</v>
      </c>
      <c r="Q1320" s="46" t="s">
        <v>7787</v>
      </c>
    </row>
    <row r="1321" spans="1:17" ht="60">
      <c r="A1321" s="83">
        <v>1315</v>
      </c>
      <c r="B1321" s="83" t="s">
        <v>5732</v>
      </c>
      <c r="C1321" s="84" t="s">
        <v>5733</v>
      </c>
      <c r="D1321" s="83" t="s">
        <v>5700</v>
      </c>
      <c r="E1321" s="83"/>
      <c r="F1321" s="84" t="s">
        <v>5734</v>
      </c>
      <c r="G1321" s="83" t="s">
        <v>5728</v>
      </c>
      <c r="H1321" s="83" t="s">
        <v>2</v>
      </c>
      <c r="I1321" s="85">
        <v>50</v>
      </c>
      <c r="J1321" s="86">
        <v>102816000</v>
      </c>
      <c r="K1321" s="85">
        <v>5140800000</v>
      </c>
      <c r="L1321" s="83" t="s">
        <v>1572</v>
      </c>
      <c r="M1321" s="51">
        <v>77112000</v>
      </c>
      <c r="N1321" s="53">
        <v>7711200000</v>
      </c>
      <c r="O1321" s="53">
        <v>2570400000</v>
      </c>
      <c r="P1321" s="92">
        <v>75</v>
      </c>
      <c r="Q1321" s="46" t="s">
        <v>7788</v>
      </c>
    </row>
    <row r="1322" spans="1:17" ht="60">
      <c r="A1322" s="83">
        <v>1316</v>
      </c>
      <c r="B1322" s="83" t="s">
        <v>5735</v>
      </c>
      <c r="C1322" s="84" t="s">
        <v>5736</v>
      </c>
      <c r="D1322" s="83" t="s">
        <v>5700</v>
      </c>
      <c r="E1322" s="83"/>
      <c r="F1322" s="84" t="s">
        <v>5737</v>
      </c>
      <c r="G1322" s="83" t="s">
        <v>5728</v>
      </c>
      <c r="H1322" s="83" t="s">
        <v>2</v>
      </c>
      <c r="I1322" s="85">
        <v>7</v>
      </c>
      <c r="J1322" s="86">
        <v>112091000</v>
      </c>
      <c r="K1322" s="85">
        <v>784637000</v>
      </c>
      <c r="L1322" s="83" t="s">
        <v>1572</v>
      </c>
      <c r="M1322" s="51">
        <v>11769555</v>
      </c>
      <c r="N1322" s="53">
        <v>1176955500</v>
      </c>
      <c r="O1322" s="53">
        <v>392318500</v>
      </c>
      <c r="P1322" s="92">
        <v>11</v>
      </c>
      <c r="Q1322" s="46" t="s">
        <v>7789</v>
      </c>
    </row>
    <row r="1323" spans="1:17" ht="48">
      <c r="A1323" s="83">
        <v>1317</v>
      </c>
      <c r="B1323" s="83" t="s">
        <v>5738</v>
      </c>
      <c r="C1323" s="84" t="s">
        <v>5739</v>
      </c>
      <c r="D1323" s="83" t="s">
        <v>5700</v>
      </c>
      <c r="E1323" s="83"/>
      <c r="F1323" s="84" t="s">
        <v>5740</v>
      </c>
      <c r="G1323" s="83" t="s">
        <v>5741</v>
      </c>
      <c r="H1323" s="83" t="s">
        <v>2</v>
      </c>
      <c r="I1323" s="85">
        <v>4</v>
      </c>
      <c r="J1323" s="86">
        <v>60869000</v>
      </c>
      <c r="K1323" s="85">
        <v>243476000</v>
      </c>
      <c r="L1323" s="83" t="s">
        <v>1572</v>
      </c>
      <c r="M1323" s="51">
        <v>3652140</v>
      </c>
      <c r="N1323" s="53">
        <v>365214000</v>
      </c>
      <c r="O1323" s="53">
        <v>121738000</v>
      </c>
      <c r="P1323" s="92">
        <v>6</v>
      </c>
      <c r="Q1323" s="46" t="s">
        <v>7790</v>
      </c>
    </row>
    <row r="1324" spans="1:17" ht="48">
      <c r="A1324" s="83">
        <v>1318</v>
      </c>
      <c r="B1324" s="83" t="s">
        <v>5742</v>
      </c>
      <c r="C1324" s="84" t="s">
        <v>5743</v>
      </c>
      <c r="D1324" s="83" t="s">
        <v>5700</v>
      </c>
      <c r="E1324" s="83"/>
      <c r="F1324" s="84" t="s">
        <v>5744</v>
      </c>
      <c r="G1324" s="83" t="s">
        <v>5741</v>
      </c>
      <c r="H1324" s="83" t="s">
        <v>2</v>
      </c>
      <c r="I1324" s="85">
        <v>5</v>
      </c>
      <c r="J1324" s="86">
        <v>24055500</v>
      </c>
      <c r="K1324" s="85">
        <v>120277500</v>
      </c>
      <c r="L1324" s="83" t="s">
        <v>1572</v>
      </c>
      <c r="M1324" s="51">
        <v>1804163</v>
      </c>
      <c r="N1324" s="53">
        <v>180416250</v>
      </c>
      <c r="O1324" s="53">
        <v>60138750</v>
      </c>
      <c r="P1324" s="92">
        <v>8</v>
      </c>
      <c r="Q1324" s="46" t="s">
        <v>7791</v>
      </c>
    </row>
    <row r="1325" spans="1:17" ht="36">
      <c r="A1325" s="83">
        <v>1319</v>
      </c>
      <c r="B1325" s="83" t="s">
        <v>5745</v>
      </c>
      <c r="C1325" s="84" t="s">
        <v>5746</v>
      </c>
      <c r="D1325" s="83" t="s">
        <v>5700</v>
      </c>
      <c r="E1325" s="83"/>
      <c r="F1325" s="84" t="s">
        <v>5747</v>
      </c>
      <c r="G1325" s="83" t="s">
        <v>5748</v>
      </c>
      <c r="H1325" s="83" t="s">
        <v>2</v>
      </c>
      <c r="I1325" s="85">
        <v>5</v>
      </c>
      <c r="J1325" s="86">
        <v>20190330</v>
      </c>
      <c r="K1325" s="85">
        <v>100951650</v>
      </c>
      <c r="L1325" s="83" t="s">
        <v>1572</v>
      </c>
      <c r="M1325" s="51">
        <v>1514275</v>
      </c>
      <c r="N1325" s="53">
        <v>151427475</v>
      </c>
      <c r="O1325" s="53">
        <v>50475825</v>
      </c>
      <c r="P1325" s="92">
        <v>8</v>
      </c>
      <c r="Q1325" s="46" t="s">
        <v>7792</v>
      </c>
    </row>
    <row r="1326" spans="1:17" ht="36">
      <c r="A1326" s="83">
        <v>1320</v>
      </c>
      <c r="B1326" s="83" t="s">
        <v>5749</v>
      </c>
      <c r="C1326" s="84" t="s">
        <v>5750</v>
      </c>
      <c r="D1326" s="83" t="s">
        <v>5700</v>
      </c>
      <c r="E1326" s="83"/>
      <c r="F1326" s="84" t="s">
        <v>5751</v>
      </c>
      <c r="G1326" s="83" t="s">
        <v>5752</v>
      </c>
      <c r="H1326" s="83" t="s">
        <v>2</v>
      </c>
      <c r="I1326" s="85">
        <v>2</v>
      </c>
      <c r="J1326" s="86">
        <v>26681226</v>
      </c>
      <c r="K1326" s="85">
        <v>53362452</v>
      </c>
      <c r="L1326" s="83" t="s">
        <v>1572</v>
      </c>
      <c r="M1326" s="51">
        <v>800437</v>
      </c>
      <c r="N1326" s="53">
        <v>80043678</v>
      </c>
      <c r="O1326" s="53">
        <v>26681226</v>
      </c>
      <c r="P1326" s="92">
        <v>3</v>
      </c>
      <c r="Q1326" s="46" t="s">
        <v>7793</v>
      </c>
    </row>
    <row r="1327" spans="1:17" ht="36">
      <c r="A1327" s="83">
        <v>1321</v>
      </c>
      <c r="B1327" s="83" t="s">
        <v>5753</v>
      </c>
      <c r="C1327" s="84" t="s">
        <v>5754</v>
      </c>
      <c r="D1327" s="83" t="s">
        <v>5700</v>
      </c>
      <c r="E1327" s="83"/>
      <c r="F1327" s="84" t="s">
        <v>5755</v>
      </c>
      <c r="G1327" s="83" t="s">
        <v>5756</v>
      </c>
      <c r="H1327" s="83" t="s">
        <v>2</v>
      </c>
      <c r="I1327" s="85">
        <v>2</v>
      </c>
      <c r="J1327" s="86">
        <v>12318000</v>
      </c>
      <c r="K1327" s="85">
        <v>24636000</v>
      </c>
      <c r="L1327" s="83" t="s">
        <v>1572</v>
      </c>
      <c r="M1327" s="51">
        <v>369540</v>
      </c>
      <c r="N1327" s="53">
        <v>36954000</v>
      </c>
      <c r="O1327" s="53">
        <v>12318000</v>
      </c>
      <c r="P1327" s="92">
        <v>3</v>
      </c>
      <c r="Q1327" s="46" t="s">
        <v>7794</v>
      </c>
    </row>
    <row r="1328" spans="1:17" ht="36">
      <c r="A1328" s="83">
        <v>1322</v>
      </c>
      <c r="B1328" s="83" t="s">
        <v>5757</v>
      </c>
      <c r="C1328" s="84" t="s">
        <v>5758</v>
      </c>
      <c r="D1328" s="83" t="s">
        <v>5700</v>
      </c>
      <c r="E1328" s="83"/>
      <c r="F1328" s="84" t="s">
        <v>5759</v>
      </c>
      <c r="G1328" s="83" t="s">
        <v>5756</v>
      </c>
      <c r="H1328" s="83" t="s">
        <v>2</v>
      </c>
      <c r="I1328" s="85">
        <v>10</v>
      </c>
      <c r="J1328" s="86">
        <v>13836000</v>
      </c>
      <c r="K1328" s="85">
        <v>138360000</v>
      </c>
      <c r="L1328" s="83" t="s">
        <v>1572</v>
      </c>
      <c r="M1328" s="51">
        <v>2075400</v>
      </c>
      <c r="N1328" s="53">
        <v>207540000</v>
      </c>
      <c r="O1328" s="53">
        <v>69180000</v>
      </c>
      <c r="P1328" s="92">
        <v>15</v>
      </c>
      <c r="Q1328" s="46" t="s">
        <v>7795</v>
      </c>
    </row>
    <row r="1329" spans="1:17" ht="36">
      <c r="A1329" s="83">
        <v>1323</v>
      </c>
      <c r="B1329" s="83" t="s">
        <v>5760</v>
      </c>
      <c r="C1329" s="84" t="s">
        <v>5761</v>
      </c>
      <c r="D1329" s="83" t="s">
        <v>5700</v>
      </c>
      <c r="E1329" s="83"/>
      <c r="F1329" s="84" t="s">
        <v>5762</v>
      </c>
      <c r="G1329" s="83" t="s">
        <v>5763</v>
      </c>
      <c r="H1329" s="83" t="s">
        <v>2</v>
      </c>
      <c r="I1329" s="85">
        <v>5</v>
      </c>
      <c r="J1329" s="86">
        <v>12699750</v>
      </c>
      <c r="K1329" s="85">
        <v>63498750</v>
      </c>
      <c r="L1329" s="83" t="s">
        <v>1572</v>
      </c>
      <c r="M1329" s="51">
        <v>952482</v>
      </c>
      <c r="N1329" s="53">
        <v>95248125</v>
      </c>
      <c r="O1329" s="53">
        <v>31749375</v>
      </c>
      <c r="P1329" s="92">
        <v>8</v>
      </c>
      <c r="Q1329" s="46" t="s">
        <v>7796</v>
      </c>
    </row>
    <row r="1330" spans="1:17" ht="36">
      <c r="A1330" s="83">
        <v>1324</v>
      </c>
      <c r="B1330" s="83" t="s">
        <v>911</v>
      </c>
      <c r="C1330" s="84" t="s">
        <v>5764</v>
      </c>
      <c r="D1330" s="83" t="s">
        <v>5765</v>
      </c>
      <c r="E1330" s="83"/>
      <c r="F1330" s="84" t="s">
        <v>5766</v>
      </c>
      <c r="G1330" s="83" t="s">
        <v>5767</v>
      </c>
      <c r="H1330" s="83" t="s">
        <v>2</v>
      </c>
      <c r="I1330" s="85">
        <v>15</v>
      </c>
      <c r="J1330" s="86">
        <v>2712150</v>
      </c>
      <c r="K1330" s="85">
        <v>40682250</v>
      </c>
      <c r="L1330" s="83">
        <v>0</v>
      </c>
      <c r="M1330" s="51">
        <v>610234</v>
      </c>
      <c r="N1330" s="53">
        <v>61023375</v>
      </c>
      <c r="O1330" s="53">
        <v>20341125</v>
      </c>
      <c r="P1330" s="92">
        <v>23</v>
      </c>
      <c r="Q1330" s="46" t="s">
        <v>7797</v>
      </c>
    </row>
    <row r="1331" spans="1:17" ht="48">
      <c r="A1331" s="83">
        <v>1325</v>
      </c>
      <c r="B1331" s="83" t="s">
        <v>917</v>
      </c>
      <c r="C1331" s="84" t="s">
        <v>1693</v>
      </c>
      <c r="D1331" s="83" t="s">
        <v>5765</v>
      </c>
      <c r="E1331" s="83"/>
      <c r="F1331" s="84" t="s">
        <v>5768</v>
      </c>
      <c r="G1331" s="83" t="s">
        <v>1694</v>
      </c>
      <c r="H1331" s="83" t="s">
        <v>315</v>
      </c>
      <c r="I1331" s="85">
        <v>8</v>
      </c>
      <c r="J1331" s="86">
        <v>16758000</v>
      </c>
      <c r="K1331" s="85">
        <v>134064000</v>
      </c>
      <c r="L1331" s="83">
        <v>0</v>
      </c>
      <c r="M1331" s="51">
        <v>2010960</v>
      </c>
      <c r="N1331" s="53">
        <v>201096000</v>
      </c>
      <c r="O1331" s="53">
        <v>67032000</v>
      </c>
      <c r="P1331" s="92">
        <v>12</v>
      </c>
      <c r="Q1331" s="46" t="s">
        <v>7798</v>
      </c>
    </row>
    <row r="1332" spans="1:17" ht="36">
      <c r="A1332" s="83">
        <v>1326</v>
      </c>
      <c r="B1332" s="83" t="s">
        <v>916</v>
      </c>
      <c r="C1332" s="84" t="s">
        <v>1696</v>
      </c>
      <c r="D1332" s="83" t="s">
        <v>5765</v>
      </c>
      <c r="E1332" s="83"/>
      <c r="F1332" s="84" t="s">
        <v>1697</v>
      </c>
      <c r="G1332" s="83" t="s">
        <v>1560</v>
      </c>
      <c r="H1332" s="83" t="s">
        <v>2</v>
      </c>
      <c r="I1332" s="85">
        <v>80</v>
      </c>
      <c r="J1332" s="86">
        <v>1808100</v>
      </c>
      <c r="K1332" s="85">
        <v>144648000</v>
      </c>
      <c r="L1332" s="83">
        <v>0</v>
      </c>
      <c r="M1332" s="51">
        <v>2169720</v>
      </c>
      <c r="N1332" s="53">
        <v>216972000</v>
      </c>
      <c r="O1332" s="53">
        <v>72324000</v>
      </c>
      <c r="P1332" s="92">
        <v>120</v>
      </c>
      <c r="Q1332" s="46" t="s">
        <v>7799</v>
      </c>
    </row>
    <row r="1333" spans="1:17" ht="36">
      <c r="A1333" s="83">
        <v>1327</v>
      </c>
      <c r="B1333" s="83" t="s">
        <v>913</v>
      </c>
      <c r="C1333" s="84" t="s">
        <v>5769</v>
      </c>
      <c r="D1333" s="83" t="s">
        <v>5765</v>
      </c>
      <c r="E1333" s="83"/>
      <c r="F1333" s="84" t="s">
        <v>5770</v>
      </c>
      <c r="G1333" s="83" t="s">
        <v>5771</v>
      </c>
      <c r="H1333" s="83" t="s">
        <v>2</v>
      </c>
      <c r="I1333" s="85">
        <v>20</v>
      </c>
      <c r="J1333" s="86">
        <v>12656700</v>
      </c>
      <c r="K1333" s="85">
        <v>253134000</v>
      </c>
      <c r="L1333" s="83">
        <v>0</v>
      </c>
      <c r="M1333" s="51">
        <v>3797010</v>
      </c>
      <c r="N1333" s="53">
        <v>379701000</v>
      </c>
      <c r="O1333" s="53">
        <v>126567000</v>
      </c>
      <c r="P1333" s="92">
        <v>30</v>
      </c>
      <c r="Q1333" s="46" t="s">
        <v>7800</v>
      </c>
    </row>
    <row r="1334" spans="1:17" ht="36">
      <c r="A1334" s="83">
        <v>1328</v>
      </c>
      <c r="B1334" s="83" t="s">
        <v>912</v>
      </c>
      <c r="C1334" s="84" t="s">
        <v>5772</v>
      </c>
      <c r="D1334" s="83" t="s">
        <v>5765</v>
      </c>
      <c r="E1334" s="83"/>
      <c r="F1334" s="84" t="s">
        <v>5773</v>
      </c>
      <c r="G1334" s="83" t="s">
        <v>5774</v>
      </c>
      <c r="H1334" s="83" t="s">
        <v>2</v>
      </c>
      <c r="I1334" s="85">
        <v>5</v>
      </c>
      <c r="J1334" s="86">
        <v>10848384</v>
      </c>
      <c r="K1334" s="85">
        <v>54241920</v>
      </c>
      <c r="L1334" s="83">
        <v>0</v>
      </c>
      <c r="M1334" s="51">
        <v>813629</v>
      </c>
      <c r="N1334" s="53">
        <v>81362880</v>
      </c>
      <c r="O1334" s="53">
        <v>27120960</v>
      </c>
      <c r="P1334" s="92">
        <v>8</v>
      </c>
      <c r="Q1334" s="46" t="s">
        <v>7801</v>
      </c>
    </row>
    <row r="1335" spans="1:17" ht="36">
      <c r="A1335" s="83">
        <v>1329</v>
      </c>
      <c r="B1335" s="83" t="s">
        <v>914</v>
      </c>
      <c r="C1335" s="84" t="s">
        <v>5775</v>
      </c>
      <c r="D1335" s="83" t="s">
        <v>5765</v>
      </c>
      <c r="E1335" s="83"/>
      <c r="F1335" s="84" t="s">
        <v>5776</v>
      </c>
      <c r="G1335" s="83" t="s">
        <v>5771</v>
      </c>
      <c r="H1335" s="83" t="s">
        <v>2</v>
      </c>
      <c r="I1335" s="85">
        <v>20</v>
      </c>
      <c r="J1335" s="86">
        <v>1988910</v>
      </c>
      <c r="K1335" s="85">
        <v>39778200</v>
      </c>
      <c r="L1335" s="83">
        <v>0</v>
      </c>
      <c r="M1335" s="51">
        <v>596673</v>
      </c>
      <c r="N1335" s="53">
        <v>59667300</v>
      </c>
      <c r="O1335" s="53">
        <v>19889100</v>
      </c>
      <c r="P1335" s="92">
        <v>30</v>
      </c>
      <c r="Q1335" s="46" t="s">
        <v>7802</v>
      </c>
    </row>
    <row r="1336" spans="1:17" ht="72">
      <c r="A1336" s="83">
        <v>1330</v>
      </c>
      <c r="B1336" s="83" t="s">
        <v>1087</v>
      </c>
      <c r="C1336" s="84" t="s">
        <v>1690</v>
      </c>
      <c r="D1336" s="83" t="s">
        <v>5765</v>
      </c>
      <c r="E1336" s="83"/>
      <c r="F1336" s="84" t="s">
        <v>1691</v>
      </c>
      <c r="G1336" s="83" t="s">
        <v>1562</v>
      </c>
      <c r="H1336" s="83" t="s">
        <v>2</v>
      </c>
      <c r="I1336" s="85">
        <v>70</v>
      </c>
      <c r="J1336" s="86">
        <v>58763232</v>
      </c>
      <c r="K1336" s="85">
        <v>4113426240</v>
      </c>
      <c r="L1336" s="83">
        <v>0</v>
      </c>
      <c r="M1336" s="51">
        <v>61701394</v>
      </c>
      <c r="N1336" s="53">
        <v>6170139360</v>
      </c>
      <c r="O1336" s="53">
        <v>2056713120</v>
      </c>
      <c r="P1336" s="92">
        <v>105</v>
      </c>
      <c r="Q1336" s="46" t="s">
        <v>7803</v>
      </c>
    </row>
    <row r="1337" spans="1:17" ht="96">
      <c r="A1337" s="83">
        <v>1331</v>
      </c>
      <c r="B1337" s="83" t="s">
        <v>1111</v>
      </c>
      <c r="C1337" s="84" t="s">
        <v>5777</v>
      </c>
      <c r="D1337" s="83" t="s">
        <v>5765</v>
      </c>
      <c r="E1337" s="83"/>
      <c r="F1337" s="84" t="s">
        <v>5778</v>
      </c>
      <c r="G1337" s="83" t="s">
        <v>1692</v>
      </c>
      <c r="H1337" s="83" t="s">
        <v>2</v>
      </c>
      <c r="I1337" s="85">
        <v>50</v>
      </c>
      <c r="J1337" s="86">
        <v>20341125</v>
      </c>
      <c r="K1337" s="85">
        <v>1017056250</v>
      </c>
      <c r="L1337" s="83">
        <v>0</v>
      </c>
      <c r="M1337" s="51">
        <v>15255844</v>
      </c>
      <c r="N1337" s="53">
        <v>1525584375</v>
      </c>
      <c r="O1337" s="53">
        <v>508528125</v>
      </c>
      <c r="P1337" s="92">
        <v>75</v>
      </c>
      <c r="Q1337" s="46" t="s">
        <v>7804</v>
      </c>
    </row>
    <row r="1338" spans="1:17" ht="48">
      <c r="A1338" s="83">
        <v>1332</v>
      </c>
      <c r="B1338" s="83" t="s">
        <v>5779</v>
      </c>
      <c r="C1338" s="84" t="s">
        <v>5780</v>
      </c>
      <c r="D1338" s="83" t="s">
        <v>5781</v>
      </c>
      <c r="E1338" s="83"/>
      <c r="F1338" s="84" t="s">
        <v>5782</v>
      </c>
      <c r="G1338" s="83" t="s">
        <v>5783</v>
      </c>
      <c r="H1338" s="83" t="s">
        <v>315</v>
      </c>
      <c r="I1338" s="85">
        <v>1</v>
      </c>
      <c r="J1338" s="86">
        <v>10500000</v>
      </c>
      <c r="K1338" s="85">
        <v>10500000</v>
      </c>
      <c r="L1338" s="83">
        <v>0</v>
      </c>
      <c r="M1338" s="51">
        <v>157500</v>
      </c>
      <c r="N1338" s="53">
        <v>15750000</v>
      </c>
      <c r="O1338" s="53">
        <v>5250000</v>
      </c>
      <c r="P1338" s="92">
        <v>2</v>
      </c>
      <c r="Q1338" s="46" t="s">
        <v>7805</v>
      </c>
    </row>
    <row r="1339" spans="1:17" ht="48">
      <c r="A1339" s="83">
        <v>1333</v>
      </c>
      <c r="B1339" s="83" t="s">
        <v>1704</v>
      </c>
      <c r="C1339" s="84" t="s">
        <v>5784</v>
      </c>
      <c r="D1339" s="83" t="s">
        <v>5781</v>
      </c>
      <c r="E1339" s="83"/>
      <c r="F1339" s="84" t="s">
        <v>5785</v>
      </c>
      <c r="G1339" s="83" t="s">
        <v>1701</v>
      </c>
      <c r="H1339" s="83" t="s">
        <v>2</v>
      </c>
      <c r="I1339" s="85">
        <v>14</v>
      </c>
      <c r="J1339" s="86">
        <v>3150000</v>
      </c>
      <c r="K1339" s="85">
        <v>44100000</v>
      </c>
      <c r="L1339" s="83">
        <v>0</v>
      </c>
      <c r="M1339" s="51">
        <v>661500</v>
      </c>
      <c r="N1339" s="53">
        <v>66150000</v>
      </c>
      <c r="O1339" s="53">
        <v>22050000</v>
      </c>
      <c r="P1339" s="92">
        <v>21</v>
      </c>
      <c r="Q1339" s="46" t="s">
        <v>7806</v>
      </c>
    </row>
    <row r="1340" spans="1:17" ht="48">
      <c r="A1340" s="83">
        <v>1334</v>
      </c>
      <c r="B1340" s="83" t="s">
        <v>1702</v>
      </c>
      <c r="C1340" s="84" t="s">
        <v>5786</v>
      </c>
      <c r="D1340" s="83" t="s">
        <v>5781</v>
      </c>
      <c r="E1340" s="83"/>
      <c r="F1340" s="84" t="s">
        <v>5787</v>
      </c>
      <c r="G1340" s="83" t="s">
        <v>1703</v>
      </c>
      <c r="H1340" s="83" t="s">
        <v>2</v>
      </c>
      <c r="I1340" s="85">
        <v>7</v>
      </c>
      <c r="J1340" s="86">
        <v>3150000</v>
      </c>
      <c r="K1340" s="85">
        <v>22050000</v>
      </c>
      <c r="L1340" s="83">
        <v>0</v>
      </c>
      <c r="M1340" s="51">
        <v>330750</v>
      </c>
      <c r="N1340" s="53">
        <v>33075000</v>
      </c>
      <c r="O1340" s="53">
        <v>11025000</v>
      </c>
      <c r="P1340" s="92">
        <v>11</v>
      </c>
      <c r="Q1340" s="46" t="s">
        <v>7807</v>
      </c>
    </row>
    <row r="1341" spans="1:17" ht="48">
      <c r="A1341" s="83">
        <v>1335</v>
      </c>
      <c r="B1341" s="83" t="s">
        <v>1700</v>
      </c>
      <c r="C1341" s="84" t="s">
        <v>5788</v>
      </c>
      <c r="D1341" s="83" t="s">
        <v>5781</v>
      </c>
      <c r="E1341" s="83"/>
      <c r="F1341" s="84" t="s">
        <v>5789</v>
      </c>
      <c r="G1341" s="83" t="s">
        <v>1701</v>
      </c>
      <c r="H1341" s="83" t="s">
        <v>2</v>
      </c>
      <c r="I1341" s="85">
        <v>14</v>
      </c>
      <c r="J1341" s="86">
        <v>3150000</v>
      </c>
      <c r="K1341" s="85">
        <v>44100000</v>
      </c>
      <c r="L1341" s="83">
        <v>0</v>
      </c>
      <c r="M1341" s="51">
        <v>661500</v>
      </c>
      <c r="N1341" s="53">
        <v>66150000</v>
      </c>
      <c r="O1341" s="53">
        <v>22050000</v>
      </c>
      <c r="P1341" s="92">
        <v>21</v>
      </c>
      <c r="Q1341" s="46" t="s">
        <v>7808</v>
      </c>
    </row>
    <row r="1342" spans="1:17" ht="48">
      <c r="A1342" s="83">
        <v>1336</v>
      </c>
      <c r="B1342" s="83" t="s">
        <v>5790</v>
      </c>
      <c r="C1342" s="84" t="s">
        <v>5791</v>
      </c>
      <c r="D1342" s="83" t="s">
        <v>5781</v>
      </c>
      <c r="E1342" s="83"/>
      <c r="F1342" s="84" t="s">
        <v>5792</v>
      </c>
      <c r="G1342" s="83" t="s">
        <v>5793</v>
      </c>
      <c r="H1342" s="83" t="s">
        <v>283</v>
      </c>
      <c r="I1342" s="85">
        <v>10</v>
      </c>
      <c r="J1342" s="86">
        <v>7166404</v>
      </c>
      <c r="K1342" s="85">
        <v>71664040</v>
      </c>
      <c r="L1342" s="83">
        <v>0</v>
      </c>
      <c r="M1342" s="51">
        <v>1074961</v>
      </c>
      <c r="N1342" s="53">
        <v>107496060</v>
      </c>
      <c r="O1342" s="53">
        <v>35832020</v>
      </c>
      <c r="P1342" s="92">
        <v>15</v>
      </c>
      <c r="Q1342" s="46" t="s">
        <v>7809</v>
      </c>
    </row>
    <row r="1343" spans="1:17" ht="48">
      <c r="A1343" s="83">
        <v>1337</v>
      </c>
      <c r="B1343" s="83" t="s">
        <v>5794</v>
      </c>
      <c r="C1343" s="84" t="s">
        <v>5795</v>
      </c>
      <c r="D1343" s="83" t="s">
        <v>5781</v>
      </c>
      <c r="E1343" s="83"/>
      <c r="F1343" s="84" t="s">
        <v>5796</v>
      </c>
      <c r="G1343" s="83" t="s">
        <v>5797</v>
      </c>
      <c r="H1343" s="83" t="s">
        <v>2</v>
      </c>
      <c r="I1343" s="85">
        <v>20</v>
      </c>
      <c r="J1343" s="86">
        <v>35279647</v>
      </c>
      <c r="K1343" s="85">
        <v>705592940</v>
      </c>
      <c r="L1343" s="83">
        <v>0</v>
      </c>
      <c r="M1343" s="51">
        <v>10583895</v>
      </c>
      <c r="N1343" s="53">
        <v>1058389410</v>
      </c>
      <c r="O1343" s="53">
        <v>352796470</v>
      </c>
      <c r="P1343" s="92">
        <v>30</v>
      </c>
      <c r="Q1343" s="46" t="s">
        <v>7810</v>
      </c>
    </row>
    <row r="1344" spans="1:17" ht="48">
      <c r="A1344" s="83">
        <v>1338</v>
      </c>
      <c r="B1344" s="83" t="s">
        <v>5798</v>
      </c>
      <c r="C1344" s="84" t="s">
        <v>5799</v>
      </c>
      <c r="D1344" s="83" t="s">
        <v>5781</v>
      </c>
      <c r="E1344" s="83"/>
      <c r="F1344" s="84" t="s">
        <v>5800</v>
      </c>
      <c r="G1344" s="83" t="s">
        <v>5797</v>
      </c>
      <c r="H1344" s="83" t="s">
        <v>2</v>
      </c>
      <c r="I1344" s="85">
        <v>15</v>
      </c>
      <c r="J1344" s="86">
        <v>7232400</v>
      </c>
      <c r="K1344" s="85">
        <v>108486000</v>
      </c>
      <c r="L1344" s="83">
        <v>0</v>
      </c>
      <c r="M1344" s="51">
        <v>1627290</v>
      </c>
      <c r="N1344" s="53">
        <v>162729000</v>
      </c>
      <c r="O1344" s="53">
        <v>54243000</v>
      </c>
      <c r="P1344" s="92">
        <v>23</v>
      </c>
      <c r="Q1344" s="46" t="s">
        <v>7811</v>
      </c>
    </row>
    <row r="1345" spans="1:17" ht="48">
      <c r="A1345" s="83">
        <v>1339</v>
      </c>
      <c r="B1345" s="83" t="s">
        <v>1698</v>
      </c>
      <c r="C1345" s="84" t="s">
        <v>5801</v>
      </c>
      <c r="D1345" s="83" t="s">
        <v>5781</v>
      </c>
      <c r="E1345" s="83"/>
      <c r="F1345" s="84" t="s">
        <v>5802</v>
      </c>
      <c r="G1345" s="83" t="s">
        <v>1699</v>
      </c>
      <c r="H1345" s="83" t="s">
        <v>283</v>
      </c>
      <c r="I1345" s="85">
        <v>30</v>
      </c>
      <c r="J1345" s="86">
        <v>2712150</v>
      </c>
      <c r="K1345" s="85">
        <v>81364500</v>
      </c>
      <c r="L1345" s="83">
        <v>0</v>
      </c>
      <c r="M1345" s="51">
        <v>1220468</v>
      </c>
      <c r="N1345" s="53">
        <v>122046750</v>
      </c>
      <c r="O1345" s="53">
        <v>40682250</v>
      </c>
      <c r="P1345" s="92">
        <v>45</v>
      </c>
      <c r="Q1345" s="46" t="s">
        <v>7812</v>
      </c>
    </row>
    <row r="1346" spans="1:17" ht="84">
      <c r="A1346" s="83">
        <v>1340</v>
      </c>
      <c r="B1346" s="83" t="s">
        <v>5803</v>
      </c>
      <c r="C1346" s="84" t="s">
        <v>5804</v>
      </c>
      <c r="D1346" s="83" t="s">
        <v>5781</v>
      </c>
      <c r="E1346" s="83"/>
      <c r="F1346" s="84" t="s">
        <v>5805</v>
      </c>
      <c r="G1346" s="83" t="s">
        <v>5806</v>
      </c>
      <c r="H1346" s="83" t="s">
        <v>3279</v>
      </c>
      <c r="I1346" s="85">
        <v>20</v>
      </c>
      <c r="J1346" s="86">
        <v>84000000</v>
      </c>
      <c r="K1346" s="85">
        <v>1680000000</v>
      </c>
      <c r="L1346" s="83">
        <v>0</v>
      </c>
      <c r="M1346" s="51">
        <v>25200000</v>
      </c>
      <c r="N1346" s="53">
        <v>2520000000</v>
      </c>
      <c r="O1346" s="53">
        <v>840000000</v>
      </c>
      <c r="P1346" s="92">
        <v>30</v>
      </c>
      <c r="Q1346" s="46" t="s">
        <v>7813</v>
      </c>
    </row>
    <row r="1347" spans="1:17" ht="84">
      <c r="A1347" s="83">
        <v>1341</v>
      </c>
      <c r="B1347" s="83" t="s">
        <v>5807</v>
      </c>
      <c r="C1347" s="84" t="s">
        <v>5808</v>
      </c>
      <c r="D1347" s="83" t="s">
        <v>5781</v>
      </c>
      <c r="E1347" s="83"/>
      <c r="F1347" s="84" t="s">
        <v>5809</v>
      </c>
      <c r="G1347" s="83" t="s">
        <v>5806</v>
      </c>
      <c r="H1347" s="83" t="s">
        <v>3279</v>
      </c>
      <c r="I1347" s="85">
        <v>3</v>
      </c>
      <c r="J1347" s="86">
        <v>94500000</v>
      </c>
      <c r="K1347" s="85">
        <v>283500000</v>
      </c>
      <c r="L1347" s="83">
        <v>0</v>
      </c>
      <c r="M1347" s="51">
        <v>4252500</v>
      </c>
      <c r="N1347" s="53">
        <v>425250000</v>
      </c>
      <c r="O1347" s="53">
        <v>141750000</v>
      </c>
      <c r="P1347" s="92">
        <v>5</v>
      </c>
      <c r="Q1347" s="46" t="s">
        <v>7814</v>
      </c>
    </row>
    <row r="1348" spans="1:17" ht="84">
      <c r="A1348" s="83">
        <v>1342</v>
      </c>
      <c r="B1348" s="83" t="s">
        <v>5810</v>
      </c>
      <c r="C1348" s="84" t="s">
        <v>5811</v>
      </c>
      <c r="D1348" s="83" t="s">
        <v>5781</v>
      </c>
      <c r="E1348" s="83"/>
      <c r="F1348" s="84" t="s">
        <v>5812</v>
      </c>
      <c r="G1348" s="83" t="s">
        <v>5813</v>
      </c>
      <c r="H1348" s="83" t="s">
        <v>2</v>
      </c>
      <c r="I1348" s="85">
        <v>7</v>
      </c>
      <c r="J1348" s="86">
        <v>5250000</v>
      </c>
      <c r="K1348" s="85">
        <v>36750000</v>
      </c>
      <c r="L1348" s="83">
        <v>0</v>
      </c>
      <c r="M1348" s="51">
        <v>551250</v>
      </c>
      <c r="N1348" s="53">
        <v>55125000</v>
      </c>
      <c r="O1348" s="53">
        <v>18375000</v>
      </c>
      <c r="P1348" s="92">
        <v>11</v>
      </c>
      <c r="Q1348" s="46" t="s">
        <v>7815</v>
      </c>
    </row>
    <row r="1349" spans="1:17" ht="132">
      <c r="A1349" s="83">
        <v>1343</v>
      </c>
      <c r="B1349" s="83" t="s">
        <v>5814</v>
      </c>
      <c r="C1349" s="84" t="s">
        <v>5815</v>
      </c>
      <c r="D1349" s="83" t="s">
        <v>5781</v>
      </c>
      <c r="E1349" s="83"/>
      <c r="F1349" s="84" t="s">
        <v>5816</v>
      </c>
      <c r="G1349" s="83" t="s">
        <v>5817</v>
      </c>
      <c r="H1349" s="83" t="s">
        <v>3279</v>
      </c>
      <c r="I1349" s="85">
        <v>14</v>
      </c>
      <c r="J1349" s="86">
        <v>5250000</v>
      </c>
      <c r="K1349" s="85">
        <v>73500000</v>
      </c>
      <c r="L1349" s="83">
        <v>0</v>
      </c>
      <c r="M1349" s="51">
        <v>1102500</v>
      </c>
      <c r="N1349" s="53">
        <v>110250000</v>
      </c>
      <c r="O1349" s="53">
        <v>36750000</v>
      </c>
      <c r="P1349" s="92">
        <v>21</v>
      </c>
      <c r="Q1349" s="46" t="s">
        <v>7816</v>
      </c>
    </row>
    <row r="1350" spans="1:17" ht="132">
      <c r="A1350" s="83">
        <v>1344</v>
      </c>
      <c r="B1350" s="83" t="s">
        <v>5818</v>
      </c>
      <c r="C1350" s="84" t="s">
        <v>5819</v>
      </c>
      <c r="D1350" s="83" t="s">
        <v>5820</v>
      </c>
      <c r="E1350" s="83"/>
      <c r="F1350" s="84" t="s">
        <v>5821</v>
      </c>
      <c r="G1350" s="83" t="s">
        <v>1707</v>
      </c>
      <c r="H1350" s="83" t="s">
        <v>1708</v>
      </c>
      <c r="I1350" s="85">
        <v>28</v>
      </c>
      <c r="J1350" s="86">
        <v>5355000</v>
      </c>
      <c r="K1350" s="85">
        <v>149940000</v>
      </c>
      <c r="L1350" s="83">
        <v>0</v>
      </c>
      <c r="M1350" s="51">
        <v>2249100</v>
      </c>
      <c r="N1350" s="53">
        <v>224910000</v>
      </c>
      <c r="O1350" s="53">
        <v>74970000</v>
      </c>
      <c r="P1350" s="92">
        <v>42</v>
      </c>
      <c r="Q1350" s="46" t="s">
        <v>7817</v>
      </c>
    </row>
    <row r="1351" spans="1:17" ht="156">
      <c r="A1351" s="83">
        <v>1345</v>
      </c>
      <c r="B1351" s="83" t="s">
        <v>1709</v>
      </c>
      <c r="C1351" s="84" t="s">
        <v>1710</v>
      </c>
      <c r="D1351" s="83" t="s">
        <v>5820</v>
      </c>
      <c r="E1351" s="83"/>
      <c r="F1351" s="84" t="s">
        <v>5822</v>
      </c>
      <c r="G1351" s="83" t="s">
        <v>1707</v>
      </c>
      <c r="H1351" s="83" t="s">
        <v>1708</v>
      </c>
      <c r="I1351" s="85">
        <v>100</v>
      </c>
      <c r="J1351" s="86">
        <v>5355000</v>
      </c>
      <c r="K1351" s="85">
        <v>535500000</v>
      </c>
      <c r="L1351" s="83">
        <v>0</v>
      </c>
      <c r="M1351" s="51">
        <v>8032500</v>
      </c>
      <c r="N1351" s="53">
        <v>803250000</v>
      </c>
      <c r="O1351" s="53">
        <v>267750000</v>
      </c>
      <c r="P1351" s="92">
        <v>150</v>
      </c>
      <c r="Q1351" s="46" t="s">
        <v>7818</v>
      </c>
    </row>
    <row r="1352" spans="1:17" ht="168">
      <c r="A1352" s="83">
        <v>1346</v>
      </c>
      <c r="B1352" s="83" t="s">
        <v>1705</v>
      </c>
      <c r="C1352" s="84" t="s">
        <v>1706</v>
      </c>
      <c r="D1352" s="83" t="s">
        <v>5820</v>
      </c>
      <c r="E1352" s="83"/>
      <c r="F1352" s="84" t="s">
        <v>5823</v>
      </c>
      <c r="G1352" s="83" t="s">
        <v>1707</v>
      </c>
      <c r="H1352" s="83" t="s">
        <v>1708</v>
      </c>
      <c r="I1352" s="85">
        <v>100</v>
      </c>
      <c r="J1352" s="86">
        <v>4284000</v>
      </c>
      <c r="K1352" s="85">
        <v>428400000</v>
      </c>
      <c r="L1352" s="83">
        <v>0</v>
      </c>
      <c r="M1352" s="51">
        <v>6426000</v>
      </c>
      <c r="N1352" s="53">
        <v>642600000</v>
      </c>
      <c r="O1352" s="53">
        <v>214200000</v>
      </c>
      <c r="P1352" s="92">
        <v>150</v>
      </c>
      <c r="Q1352" s="46" t="s">
        <v>7819</v>
      </c>
    </row>
    <row r="1353" spans="1:17" ht="48">
      <c r="A1353" s="83">
        <v>1347</v>
      </c>
      <c r="B1353" s="83" t="s">
        <v>5824</v>
      </c>
      <c r="C1353" s="84" t="s">
        <v>5825</v>
      </c>
      <c r="D1353" s="83" t="s">
        <v>5826</v>
      </c>
      <c r="E1353" s="83"/>
      <c r="F1353" s="84" t="s">
        <v>5827</v>
      </c>
      <c r="G1353" s="83" t="s">
        <v>5828</v>
      </c>
      <c r="H1353" s="83" t="s">
        <v>3279</v>
      </c>
      <c r="I1353" s="85">
        <v>35</v>
      </c>
      <c r="J1353" s="86">
        <v>3920000</v>
      </c>
      <c r="K1353" s="85">
        <v>137200000</v>
      </c>
      <c r="L1353" s="83">
        <v>0</v>
      </c>
      <c r="M1353" s="51">
        <v>2058000</v>
      </c>
      <c r="N1353" s="53">
        <v>205800000</v>
      </c>
      <c r="O1353" s="53">
        <v>68600000</v>
      </c>
      <c r="P1353" s="92">
        <v>53</v>
      </c>
      <c r="Q1353" s="46" t="s">
        <v>7820</v>
      </c>
    </row>
    <row r="1354" spans="1:17" ht="168">
      <c r="A1354" s="83">
        <v>1348</v>
      </c>
      <c r="B1354" s="83" t="s">
        <v>5829</v>
      </c>
      <c r="C1354" s="84" t="s">
        <v>5830</v>
      </c>
      <c r="D1354" s="83" t="s">
        <v>5826</v>
      </c>
      <c r="E1354" s="83"/>
      <c r="F1354" s="84" t="s">
        <v>5831</v>
      </c>
      <c r="G1354" s="83" t="s">
        <v>5832</v>
      </c>
      <c r="H1354" s="83" t="s">
        <v>3279</v>
      </c>
      <c r="I1354" s="85">
        <v>1</v>
      </c>
      <c r="J1354" s="86">
        <v>29492000</v>
      </c>
      <c r="K1354" s="85">
        <v>29492000</v>
      </c>
      <c r="L1354" s="83">
        <v>0</v>
      </c>
      <c r="M1354" s="51">
        <v>442380</v>
      </c>
      <c r="N1354" s="53">
        <v>44238000</v>
      </c>
      <c r="O1354" s="53">
        <v>14746000</v>
      </c>
      <c r="P1354" s="92">
        <v>2</v>
      </c>
      <c r="Q1354" s="46" t="s">
        <v>7821</v>
      </c>
    </row>
    <row r="1355" spans="1:17" ht="120">
      <c r="A1355" s="83">
        <v>1349</v>
      </c>
      <c r="B1355" s="83" t="s">
        <v>5833</v>
      </c>
      <c r="C1355" s="84" t="s">
        <v>5834</v>
      </c>
      <c r="D1355" s="83" t="s">
        <v>5826</v>
      </c>
      <c r="E1355" s="83"/>
      <c r="F1355" s="84" t="s">
        <v>5835</v>
      </c>
      <c r="G1355" s="83" t="s">
        <v>5836</v>
      </c>
      <c r="H1355" s="83" t="s">
        <v>3279</v>
      </c>
      <c r="I1355" s="85">
        <v>1</v>
      </c>
      <c r="J1355" s="86">
        <v>34020000</v>
      </c>
      <c r="K1355" s="85">
        <v>34020000</v>
      </c>
      <c r="L1355" s="83">
        <v>0</v>
      </c>
      <c r="M1355" s="51">
        <v>510300</v>
      </c>
      <c r="N1355" s="53">
        <v>51030000</v>
      </c>
      <c r="O1355" s="53">
        <v>17010000</v>
      </c>
      <c r="P1355" s="92">
        <v>2</v>
      </c>
      <c r="Q1355" s="46" t="s">
        <v>7822</v>
      </c>
    </row>
    <row r="1356" spans="1:17" ht="108">
      <c r="A1356" s="83">
        <v>1350</v>
      </c>
      <c r="B1356" s="83" t="s">
        <v>5837</v>
      </c>
      <c r="C1356" s="84" t="s">
        <v>5838</v>
      </c>
      <c r="D1356" s="83" t="s">
        <v>5826</v>
      </c>
      <c r="E1356" s="83"/>
      <c r="F1356" s="84" t="s">
        <v>5839</v>
      </c>
      <c r="G1356" s="83" t="s">
        <v>5836</v>
      </c>
      <c r="H1356" s="83" t="s">
        <v>3279</v>
      </c>
      <c r="I1356" s="85">
        <v>1</v>
      </c>
      <c r="J1356" s="86">
        <v>41580000</v>
      </c>
      <c r="K1356" s="85">
        <v>41580000</v>
      </c>
      <c r="L1356" s="83">
        <v>0</v>
      </c>
      <c r="M1356" s="51">
        <v>623700</v>
      </c>
      <c r="N1356" s="53">
        <v>62370000</v>
      </c>
      <c r="O1356" s="53">
        <v>20790000</v>
      </c>
      <c r="P1356" s="92">
        <v>2</v>
      </c>
      <c r="Q1356" s="46" t="s">
        <v>7823</v>
      </c>
    </row>
    <row r="1357" spans="1:17" ht="168">
      <c r="A1357" s="83">
        <v>1351</v>
      </c>
      <c r="B1357" s="83" t="s">
        <v>5840</v>
      </c>
      <c r="C1357" s="84" t="s">
        <v>5841</v>
      </c>
      <c r="D1357" s="83" t="s">
        <v>5826</v>
      </c>
      <c r="E1357" s="83"/>
      <c r="F1357" s="84" t="s">
        <v>5842</v>
      </c>
      <c r="G1357" s="83" t="s">
        <v>5836</v>
      </c>
      <c r="H1357" s="83" t="s">
        <v>2</v>
      </c>
      <c r="I1357" s="85">
        <v>1</v>
      </c>
      <c r="J1357" s="86">
        <v>28800000</v>
      </c>
      <c r="K1357" s="85">
        <v>28800000</v>
      </c>
      <c r="L1357" s="83">
        <v>0</v>
      </c>
      <c r="M1357" s="51">
        <v>432000</v>
      </c>
      <c r="N1357" s="53">
        <v>43200000</v>
      </c>
      <c r="O1357" s="53">
        <v>14400000</v>
      </c>
      <c r="P1357" s="92">
        <v>2</v>
      </c>
      <c r="Q1357" s="46" t="s">
        <v>7824</v>
      </c>
    </row>
    <row r="1358" spans="1:17" ht="132">
      <c r="A1358" s="83">
        <v>1352</v>
      </c>
      <c r="B1358" s="83" t="s">
        <v>5843</v>
      </c>
      <c r="C1358" s="84" t="s">
        <v>5844</v>
      </c>
      <c r="D1358" s="83" t="s">
        <v>5826</v>
      </c>
      <c r="E1358" s="83"/>
      <c r="F1358" s="84" t="s">
        <v>5845</v>
      </c>
      <c r="G1358" s="83" t="s">
        <v>5846</v>
      </c>
      <c r="H1358" s="83" t="s">
        <v>3279</v>
      </c>
      <c r="I1358" s="85">
        <v>10</v>
      </c>
      <c r="J1358" s="86">
        <v>25200000</v>
      </c>
      <c r="K1358" s="85">
        <v>252000000</v>
      </c>
      <c r="L1358" s="83">
        <v>0</v>
      </c>
      <c r="M1358" s="51">
        <v>3780000</v>
      </c>
      <c r="N1358" s="53">
        <v>378000000</v>
      </c>
      <c r="O1358" s="53">
        <v>126000000</v>
      </c>
      <c r="P1358" s="92">
        <v>15</v>
      </c>
      <c r="Q1358" s="46" t="s">
        <v>7825</v>
      </c>
    </row>
    <row r="1359" spans="1:17" ht="48">
      <c r="A1359" s="83">
        <v>1353</v>
      </c>
      <c r="B1359" s="83" t="s">
        <v>5847</v>
      </c>
      <c r="C1359" s="84" t="s">
        <v>5848</v>
      </c>
      <c r="D1359" s="83" t="s">
        <v>5826</v>
      </c>
      <c r="E1359" s="83"/>
      <c r="F1359" s="84" t="s">
        <v>5849</v>
      </c>
      <c r="G1359" s="83" t="s">
        <v>5850</v>
      </c>
      <c r="H1359" s="83" t="s">
        <v>3279</v>
      </c>
      <c r="I1359" s="85">
        <v>9</v>
      </c>
      <c r="J1359" s="86">
        <v>6159360</v>
      </c>
      <c r="K1359" s="85">
        <v>55434240</v>
      </c>
      <c r="L1359" s="83">
        <v>0</v>
      </c>
      <c r="M1359" s="51">
        <v>831514</v>
      </c>
      <c r="N1359" s="53">
        <v>83151360</v>
      </c>
      <c r="O1359" s="53">
        <v>27717120</v>
      </c>
      <c r="P1359" s="92">
        <v>14</v>
      </c>
      <c r="Q1359" s="46" t="s">
        <v>7826</v>
      </c>
    </row>
    <row r="1360" spans="1:17" ht="84">
      <c r="A1360" s="83">
        <v>1354</v>
      </c>
      <c r="B1360" s="83" t="s">
        <v>5851</v>
      </c>
      <c r="C1360" s="84" t="s">
        <v>5852</v>
      </c>
      <c r="D1360" s="83" t="s">
        <v>5826</v>
      </c>
      <c r="E1360" s="83"/>
      <c r="F1360" s="84" t="s">
        <v>5853</v>
      </c>
      <c r="G1360" s="83" t="s">
        <v>5854</v>
      </c>
      <c r="H1360" s="83" t="s">
        <v>3279</v>
      </c>
      <c r="I1360" s="85">
        <v>1</v>
      </c>
      <c r="J1360" s="86">
        <v>7977000</v>
      </c>
      <c r="K1360" s="85">
        <v>7977000</v>
      </c>
      <c r="L1360" s="83">
        <v>0</v>
      </c>
      <c r="M1360" s="51">
        <v>119655</v>
      </c>
      <c r="N1360" s="53">
        <v>11965500</v>
      </c>
      <c r="O1360" s="53">
        <v>3988500</v>
      </c>
      <c r="P1360" s="92">
        <v>2</v>
      </c>
      <c r="Q1360" s="46" t="s">
        <v>7827</v>
      </c>
    </row>
    <row r="1361" spans="1:17" ht="48">
      <c r="A1361" s="83">
        <v>1355</v>
      </c>
      <c r="B1361" s="83" t="s">
        <v>5855</v>
      </c>
      <c r="C1361" s="84" t="s">
        <v>5856</v>
      </c>
      <c r="D1361" s="83" t="s">
        <v>5826</v>
      </c>
      <c r="E1361" s="83"/>
      <c r="F1361" s="84" t="s">
        <v>5857</v>
      </c>
      <c r="G1361" s="83" t="s">
        <v>5858</v>
      </c>
      <c r="H1361" s="83" t="s">
        <v>3279</v>
      </c>
      <c r="I1361" s="85">
        <v>2</v>
      </c>
      <c r="J1361" s="86">
        <v>10500000</v>
      </c>
      <c r="K1361" s="85">
        <v>21000000</v>
      </c>
      <c r="L1361" s="83">
        <v>0</v>
      </c>
      <c r="M1361" s="51">
        <v>315000</v>
      </c>
      <c r="N1361" s="53">
        <v>31500000</v>
      </c>
      <c r="O1361" s="53">
        <v>10500000</v>
      </c>
      <c r="P1361" s="92">
        <v>3</v>
      </c>
      <c r="Q1361" s="46" t="s">
        <v>7828</v>
      </c>
    </row>
    <row r="1362" spans="1:17" ht="60">
      <c r="A1362" s="83">
        <v>1356</v>
      </c>
      <c r="B1362" s="83" t="s">
        <v>5859</v>
      </c>
      <c r="C1362" s="84" t="s">
        <v>5860</v>
      </c>
      <c r="D1362" s="83" t="s">
        <v>5826</v>
      </c>
      <c r="E1362" s="83"/>
      <c r="F1362" s="84" t="s">
        <v>5861</v>
      </c>
      <c r="G1362" s="83" t="s">
        <v>5828</v>
      </c>
      <c r="H1362" s="83" t="s">
        <v>3279</v>
      </c>
      <c r="I1362" s="85">
        <v>35</v>
      </c>
      <c r="J1362" s="86">
        <v>2520000</v>
      </c>
      <c r="K1362" s="85">
        <v>88200000</v>
      </c>
      <c r="L1362" s="83">
        <v>0</v>
      </c>
      <c r="M1362" s="51">
        <v>1323000</v>
      </c>
      <c r="N1362" s="53">
        <v>132300000</v>
      </c>
      <c r="O1362" s="53">
        <v>44100000</v>
      </c>
      <c r="P1362" s="92">
        <v>53</v>
      </c>
      <c r="Q1362" s="46" t="s">
        <v>7829</v>
      </c>
    </row>
    <row r="1363" spans="1:17" ht="60">
      <c r="A1363" s="83">
        <v>1357</v>
      </c>
      <c r="B1363" s="83" t="s">
        <v>5862</v>
      </c>
      <c r="C1363" s="84" t="s">
        <v>5863</v>
      </c>
      <c r="D1363" s="83" t="s">
        <v>5826</v>
      </c>
      <c r="E1363" s="83"/>
      <c r="F1363" s="84" t="s">
        <v>5864</v>
      </c>
      <c r="G1363" s="83" t="s">
        <v>5865</v>
      </c>
      <c r="H1363" s="83" t="s">
        <v>3279</v>
      </c>
      <c r="I1363" s="85">
        <v>3</v>
      </c>
      <c r="J1363" s="86">
        <v>3360000</v>
      </c>
      <c r="K1363" s="85">
        <v>10080000</v>
      </c>
      <c r="L1363" s="83">
        <v>0</v>
      </c>
      <c r="M1363" s="51">
        <v>151200</v>
      </c>
      <c r="N1363" s="53">
        <v>15120000</v>
      </c>
      <c r="O1363" s="53">
        <v>5040000</v>
      </c>
      <c r="P1363" s="92">
        <v>5</v>
      </c>
      <c r="Q1363" s="46" t="s">
        <v>7830</v>
      </c>
    </row>
    <row r="1364" spans="1:17" ht="144">
      <c r="A1364" s="83">
        <v>1358</v>
      </c>
      <c r="B1364" s="83" t="s">
        <v>5866</v>
      </c>
      <c r="C1364" s="84" t="s">
        <v>5867</v>
      </c>
      <c r="D1364" s="83" t="s">
        <v>5826</v>
      </c>
      <c r="E1364" s="83"/>
      <c r="F1364" s="84" t="s">
        <v>5868</v>
      </c>
      <c r="G1364" s="83" t="s">
        <v>5828</v>
      </c>
      <c r="H1364" s="83" t="s">
        <v>3279</v>
      </c>
      <c r="I1364" s="85">
        <v>32</v>
      </c>
      <c r="J1364" s="86">
        <v>5600000</v>
      </c>
      <c r="K1364" s="85">
        <v>179200000</v>
      </c>
      <c r="L1364" s="83">
        <v>0</v>
      </c>
      <c r="M1364" s="51">
        <v>2688000</v>
      </c>
      <c r="N1364" s="53">
        <v>268800000</v>
      </c>
      <c r="O1364" s="53">
        <v>89600000</v>
      </c>
      <c r="P1364" s="92">
        <v>48</v>
      </c>
      <c r="Q1364" s="46" t="s">
        <v>7831</v>
      </c>
    </row>
    <row r="1365" spans="1:17" ht="132">
      <c r="A1365" s="83">
        <v>1359</v>
      </c>
      <c r="B1365" s="83" t="s">
        <v>5869</v>
      </c>
      <c r="C1365" s="84" t="s">
        <v>5870</v>
      </c>
      <c r="D1365" s="83" t="s">
        <v>5826</v>
      </c>
      <c r="E1365" s="83"/>
      <c r="F1365" s="84" t="s">
        <v>5871</v>
      </c>
      <c r="G1365" s="83" t="s">
        <v>5828</v>
      </c>
      <c r="H1365" s="83" t="s">
        <v>3279</v>
      </c>
      <c r="I1365" s="85">
        <v>2</v>
      </c>
      <c r="J1365" s="86">
        <v>5600000</v>
      </c>
      <c r="K1365" s="85">
        <v>11200000</v>
      </c>
      <c r="L1365" s="83">
        <v>0</v>
      </c>
      <c r="M1365" s="51">
        <v>168000</v>
      </c>
      <c r="N1365" s="53">
        <v>16800000</v>
      </c>
      <c r="O1365" s="53">
        <v>5600000</v>
      </c>
      <c r="P1365" s="92">
        <v>3</v>
      </c>
      <c r="Q1365" s="46" t="s">
        <v>7832</v>
      </c>
    </row>
    <row r="1366" spans="1:17" ht="72">
      <c r="A1366" s="83">
        <v>1360</v>
      </c>
      <c r="B1366" s="83" t="s">
        <v>5872</v>
      </c>
      <c r="C1366" s="84" t="s">
        <v>5873</v>
      </c>
      <c r="D1366" s="83" t="s">
        <v>5826</v>
      </c>
      <c r="E1366" s="83"/>
      <c r="F1366" s="84" t="s">
        <v>5874</v>
      </c>
      <c r="G1366" s="83" t="s">
        <v>5875</v>
      </c>
      <c r="H1366" s="83" t="s">
        <v>3279</v>
      </c>
      <c r="I1366" s="85">
        <v>1</v>
      </c>
      <c r="J1366" s="86">
        <v>5421000</v>
      </c>
      <c r="K1366" s="85">
        <v>5421000</v>
      </c>
      <c r="L1366" s="83">
        <v>0</v>
      </c>
      <c r="M1366" s="51">
        <v>81315</v>
      </c>
      <c r="N1366" s="53">
        <v>8131500</v>
      </c>
      <c r="O1366" s="53">
        <v>2710500</v>
      </c>
      <c r="P1366" s="92">
        <v>2</v>
      </c>
      <c r="Q1366" s="46" t="s">
        <v>7833</v>
      </c>
    </row>
    <row r="1367" spans="1:17" ht="36">
      <c r="A1367" s="83">
        <v>1361</v>
      </c>
      <c r="B1367" s="83" t="s">
        <v>5876</v>
      </c>
      <c r="C1367" s="84" t="s">
        <v>5877</v>
      </c>
      <c r="D1367" s="83" t="s">
        <v>5826</v>
      </c>
      <c r="E1367" s="83"/>
      <c r="F1367" s="84" t="s">
        <v>5878</v>
      </c>
      <c r="G1367" s="83" t="s">
        <v>5879</v>
      </c>
      <c r="H1367" s="83" t="s">
        <v>3279</v>
      </c>
      <c r="I1367" s="85">
        <v>2</v>
      </c>
      <c r="J1367" s="86">
        <v>7560000</v>
      </c>
      <c r="K1367" s="85">
        <v>15120000</v>
      </c>
      <c r="L1367" s="83">
        <v>0</v>
      </c>
      <c r="M1367" s="51">
        <v>226800</v>
      </c>
      <c r="N1367" s="53">
        <v>22680000</v>
      </c>
      <c r="O1367" s="53">
        <v>7560000</v>
      </c>
      <c r="P1367" s="92">
        <v>3</v>
      </c>
      <c r="Q1367" s="46" t="s">
        <v>7834</v>
      </c>
    </row>
    <row r="1368" spans="1:17" ht="48">
      <c r="A1368" s="83">
        <v>1362</v>
      </c>
      <c r="B1368" s="83" t="s">
        <v>5880</v>
      </c>
      <c r="C1368" s="84" t="s">
        <v>5881</v>
      </c>
      <c r="D1368" s="83" t="s">
        <v>5826</v>
      </c>
      <c r="E1368" s="83"/>
      <c r="F1368" s="84" t="s">
        <v>5882</v>
      </c>
      <c r="G1368" s="83" t="s">
        <v>5883</v>
      </c>
      <c r="H1368" s="83" t="s">
        <v>2</v>
      </c>
      <c r="I1368" s="85">
        <v>1</v>
      </c>
      <c r="J1368" s="86">
        <v>12619800</v>
      </c>
      <c r="K1368" s="85">
        <v>12619800</v>
      </c>
      <c r="L1368" s="83">
        <v>0</v>
      </c>
      <c r="M1368" s="51">
        <v>189297</v>
      </c>
      <c r="N1368" s="53">
        <v>18929700</v>
      </c>
      <c r="O1368" s="53">
        <v>6309900</v>
      </c>
      <c r="P1368" s="92">
        <v>2</v>
      </c>
      <c r="Q1368" s="46" t="s">
        <v>7835</v>
      </c>
    </row>
    <row r="1369" spans="1:17" ht="72">
      <c r="A1369" s="83">
        <v>1363</v>
      </c>
      <c r="B1369" s="83" t="s">
        <v>1090</v>
      </c>
      <c r="C1369" s="84" t="s">
        <v>5884</v>
      </c>
      <c r="D1369" s="83" t="s">
        <v>5885</v>
      </c>
      <c r="E1369" s="83" t="s">
        <v>5886</v>
      </c>
      <c r="F1369" s="84" t="s">
        <v>5887</v>
      </c>
      <c r="G1369" s="83" t="s">
        <v>5888</v>
      </c>
      <c r="H1369" s="83" t="s">
        <v>2</v>
      </c>
      <c r="I1369" s="85">
        <v>1</v>
      </c>
      <c r="J1369" s="86">
        <v>23650000</v>
      </c>
      <c r="K1369" s="85">
        <v>23650000</v>
      </c>
      <c r="L1369" s="83">
        <v>0</v>
      </c>
      <c r="M1369" s="51">
        <v>354750</v>
      </c>
      <c r="N1369" s="53">
        <v>35475000</v>
      </c>
      <c r="O1369" s="53">
        <v>11825000</v>
      </c>
      <c r="P1369" s="92">
        <v>2</v>
      </c>
      <c r="Q1369" s="46" t="s">
        <v>7836</v>
      </c>
    </row>
    <row r="1370" spans="1:17" ht="48">
      <c r="A1370" s="83">
        <v>1364</v>
      </c>
      <c r="B1370" s="83" t="s">
        <v>1091</v>
      </c>
      <c r="C1370" s="84" t="s">
        <v>5889</v>
      </c>
      <c r="D1370" s="83" t="s">
        <v>5885</v>
      </c>
      <c r="E1370" s="83" t="s">
        <v>5886</v>
      </c>
      <c r="F1370" s="84" t="s">
        <v>5890</v>
      </c>
      <c r="G1370" s="83" t="s">
        <v>5888</v>
      </c>
      <c r="H1370" s="83" t="s">
        <v>2</v>
      </c>
      <c r="I1370" s="85">
        <v>1</v>
      </c>
      <c r="J1370" s="86">
        <v>23650000</v>
      </c>
      <c r="K1370" s="85">
        <v>23650000</v>
      </c>
      <c r="L1370" s="83">
        <v>0</v>
      </c>
      <c r="M1370" s="51">
        <v>354750</v>
      </c>
      <c r="N1370" s="53">
        <v>35475000</v>
      </c>
      <c r="O1370" s="53">
        <v>11825000</v>
      </c>
      <c r="P1370" s="92">
        <v>2</v>
      </c>
      <c r="Q1370" s="46" t="s">
        <v>7837</v>
      </c>
    </row>
    <row r="1371" spans="1:17" ht="36">
      <c r="A1371" s="83">
        <v>1365</v>
      </c>
      <c r="B1371" s="83" t="s">
        <v>928</v>
      </c>
      <c r="C1371" s="84" t="s">
        <v>5891</v>
      </c>
      <c r="D1371" s="83" t="s">
        <v>5885</v>
      </c>
      <c r="E1371" s="83" t="s">
        <v>5886</v>
      </c>
      <c r="F1371" s="84" t="s">
        <v>5892</v>
      </c>
      <c r="G1371" s="83" t="s">
        <v>5893</v>
      </c>
      <c r="H1371" s="83" t="s">
        <v>315</v>
      </c>
      <c r="I1371" s="85">
        <v>7</v>
      </c>
      <c r="J1371" s="86">
        <v>2990000</v>
      </c>
      <c r="K1371" s="85">
        <v>20930000</v>
      </c>
      <c r="L1371" s="83">
        <v>0</v>
      </c>
      <c r="M1371" s="51">
        <v>313950</v>
      </c>
      <c r="N1371" s="53">
        <v>31395000</v>
      </c>
      <c r="O1371" s="53">
        <v>10465000</v>
      </c>
      <c r="P1371" s="92">
        <v>11</v>
      </c>
      <c r="Q1371" s="46" t="s">
        <v>7838</v>
      </c>
    </row>
    <row r="1372" spans="1:17" ht="84">
      <c r="A1372" s="83">
        <v>1366</v>
      </c>
      <c r="B1372" s="83" t="s">
        <v>918</v>
      </c>
      <c r="C1372" s="84" t="s">
        <v>5894</v>
      </c>
      <c r="D1372" s="83" t="s">
        <v>5885</v>
      </c>
      <c r="E1372" s="83" t="s">
        <v>5886</v>
      </c>
      <c r="F1372" s="84" t="s">
        <v>5895</v>
      </c>
      <c r="G1372" s="83" t="s">
        <v>5888</v>
      </c>
      <c r="H1372" s="83" t="s">
        <v>2</v>
      </c>
      <c r="I1372" s="85">
        <v>5</v>
      </c>
      <c r="J1372" s="86">
        <v>49712500</v>
      </c>
      <c r="K1372" s="85">
        <v>248562500</v>
      </c>
      <c r="L1372" s="83">
        <v>0</v>
      </c>
      <c r="M1372" s="51">
        <v>3728438</v>
      </c>
      <c r="N1372" s="53">
        <v>372843750</v>
      </c>
      <c r="O1372" s="53">
        <v>124281250</v>
      </c>
      <c r="P1372" s="92">
        <v>8</v>
      </c>
      <c r="Q1372" s="46" t="s">
        <v>7839</v>
      </c>
    </row>
    <row r="1373" spans="1:17" ht="84">
      <c r="A1373" s="83">
        <v>1367</v>
      </c>
      <c r="B1373" s="83" t="s">
        <v>919</v>
      </c>
      <c r="C1373" s="84" t="s">
        <v>5896</v>
      </c>
      <c r="D1373" s="83" t="s">
        <v>5885</v>
      </c>
      <c r="E1373" s="83" t="s">
        <v>5886</v>
      </c>
      <c r="F1373" s="84" t="s">
        <v>5897</v>
      </c>
      <c r="G1373" s="83" t="s">
        <v>5888</v>
      </c>
      <c r="H1373" s="83" t="s">
        <v>2</v>
      </c>
      <c r="I1373" s="85">
        <v>5</v>
      </c>
      <c r="J1373" s="86">
        <v>39007500</v>
      </c>
      <c r="K1373" s="85">
        <v>195037500</v>
      </c>
      <c r="L1373" s="83">
        <v>0</v>
      </c>
      <c r="M1373" s="51">
        <v>2925563</v>
      </c>
      <c r="N1373" s="53">
        <v>292556250</v>
      </c>
      <c r="O1373" s="53">
        <v>97518750</v>
      </c>
      <c r="P1373" s="92">
        <v>8</v>
      </c>
      <c r="Q1373" s="46" t="s">
        <v>7840</v>
      </c>
    </row>
    <row r="1374" spans="1:17" ht="60">
      <c r="A1374" s="83">
        <v>1368</v>
      </c>
      <c r="B1374" s="83" t="s">
        <v>921</v>
      </c>
      <c r="C1374" s="84" t="s">
        <v>5898</v>
      </c>
      <c r="D1374" s="83" t="s">
        <v>5885</v>
      </c>
      <c r="E1374" s="83" t="s">
        <v>5886</v>
      </c>
      <c r="F1374" s="84" t="s">
        <v>5899</v>
      </c>
      <c r="G1374" s="83" t="s">
        <v>5900</v>
      </c>
      <c r="H1374" s="83" t="s">
        <v>2</v>
      </c>
      <c r="I1374" s="85">
        <v>4</v>
      </c>
      <c r="J1374" s="86">
        <v>145100000</v>
      </c>
      <c r="K1374" s="85">
        <v>580400000</v>
      </c>
      <c r="L1374" s="83">
        <v>0</v>
      </c>
      <c r="M1374" s="51">
        <v>8706000</v>
      </c>
      <c r="N1374" s="53">
        <v>870600000</v>
      </c>
      <c r="O1374" s="53">
        <v>290200000</v>
      </c>
      <c r="P1374" s="92">
        <v>6</v>
      </c>
      <c r="Q1374" s="46" t="s">
        <v>7841</v>
      </c>
    </row>
    <row r="1375" spans="1:17" ht="60">
      <c r="A1375" s="83">
        <v>1369</v>
      </c>
      <c r="B1375" s="83" t="s">
        <v>922</v>
      </c>
      <c r="C1375" s="84" t="s">
        <v>5901</v>
      </c>
      <c r="D1375" s="83" t="s">
        <v>5885</v>
      </c>
      <c r="E1375" s="83" t="s">
        <v>5886</v>
      </c>
      <c r="F1375" s="84" t="s">
        <v>5899</v>
      </c>
      <c r="G1375" s="83" t="s">
        <v>5900</v>
      </c>
      <c r="H1375" s="83" t="s">
        <v>2</v>
      </c>
      <c r="I1375" s="85">
        <v>4</v>
      </c>
      <c r="J1375" s="86">
        <v>145100000</v>
      </c>
      <c r="K1375" s="85">
        <v>580400000</v>
      </c>
      <c r="L1375" s="83">
        <v>0</v>
      </c>
      <c r="M1375" s="51">
        <v>8706000</v>
      </c>
      <c r="N1375" s="53">
        <v>870600000</v>
      </c>
      <c r="O1375" s="53">
        <v>290200000</v>
      </c>
      <c r="P1375" s="92">
        <v>6</v>
      </c>
      <c r="Q1375" s="46" t="s">
        <v>7842</v>
      </c>
    </row>
    <row r="1376" spans="1:17" ht="60">
      <c r="A1376" s="83">
        <v>1370</v>
      </c>
      <c r="B1376" s="83" t="s">
        <v>923</v>
      </c>
      <c r="C1376" s="84" t="s">
        <v>5902</v>
      </c>
      <c r="D1376" s="83" t="s">
        <v>5885</v>
      </c>
      <c r="E1376" s="83" t="s">
        <v>5886</v>
      </c>
      <c r="F1376" s="84" t="s">
        <v>5903</v>
      </c>
      <c r="G1376" s="83" t="s">
        <v>5900</v>
      </c>
      <c r="H1376" s="83" t="s">
        <v>2</v>
      </c>
      <c r="I1376" s="85">
        <v>2</v>
      </c>
      <c r="J1376" s="86">
        <v>145100000</v>
      </c>
      <c r="K1376" s="85">
        <v>290200000</v>
      </c>
      <c r="L1376" s="83">
        <v>0</v>
      </c>
      <c r="M1376" s="51">
        <v>4353000</v>
      </c>
      <c r="N1376" s="53">
        <v>435300000</v>
      </c>
      <c r="O1376" s="53">
        <v>145100000</v>
      </c>
      <c r="P1376" s="92">
        <v>3</v>
      </c>
      <c r="Q1376" s="46" t="s">
        <v>7843</v>
      </c>
    </row>
    <row r="1377" spans="1:17" ht="60">
      <c r="A1377" s="83">
        <v>1371</v>
      </c>
      <c r="B1377" s="83" t="s">
        <v>925</v>
      </c>
      <c r="C1377" s="84" t="s">
        <v>5904</v>
      </c>
      <c r="D1377" s="83" t="s">
        <v>5885</v>
      </c>
      <c r="E1377" s="83" t="s">
        <v>5886</v>
      </c>
      <c r="F1377" s="84" t="s">
        <v>5905</v>
      </c>
      <c r="G1377" s="83" t="s">
        <v>5900</v>
      </c>
      <c r="H1377" s="83" t="s">
        <v>2</v>
      </c>
      <c r="I1377" s="85">
        <v>2</v>
      </c>
      <c r="J1377" s="86">
        <v>145110000</v>
      </c>
      <c r="K1377" s="85">
        <v>290220000</v>
      </c>
      <c r="L1377" s="83">
        <v>0</v>
      </c>
      <c r="M1377" s="51">
        <v>4353300</v>
      </c>
      <c r="N1377" s="53">
        <v>435330000</v>
      </c>
      <c r="O1377" s="53">
        <v>145110000</v>
      </c>
      <c r="P1377" s="92">
        <v>3</v>
      </c>
      <c r="Q1377" s="46" t="s">
        <v>7844</v>
      </c>
    </row>
    <row r="1378" spans="1:17" ht="60">
      <c r="A1378" s="83">
        <v>1372</v>
      </c>
      <c r="B1378" s="83" t="s">
        <v>924</v>
      </c>
      <c r="C1378" s="84" t="s">
        <v>5906</v>
      </c>
      <c r="D1378" s="83" t="s">
        <v>5885</v>
      </c>
      <c r="E1378" s="83" t="s">
        <v>5886</v>
      </c>
      <c r="F1378" s="84" t="s">
        <v>5907</v>
      </c>
      <c r="G1378" s="83" t="s">
        <v>5900</v>
      </c>
      <c r="H1378" s="83" t="s">
        <v>2</v>
      </c>
      <c r="I1378" s="85">
        <v>4</v>
      </c>
      <c r="J1378" s="86">
        <v>145100000</v>
      </c>
      <c r="K1378" s="85">
        <v>580400000</v>
      </c>
      <c r="L1378" s="83">
        <v>0</v>
      </c>
      <c r="M1378" s="51">
        <v>8706000</v>
      </c>
      <c r="N1378" s="53">
        <v>870600000</v>
      </c>
      <c r="O1378" s="53">
        <v>290200000</v>
      </c>
      <c r="P1378" s="92">
        <v>6</v>
      </c>
      <c r="Q1378" s="46" t="s">
        <v>7845</v>
      </c>
    </row>
    <row r="1379" spans="1:17" ht="60">
      <c r="A1379" s="83">
        <v>1373</v>
      </c>
      <c r="B1379" s="83" t="s">
        <v>1093</v>
      </c>
      <c r="C1379" s="84" t="s">
        <v>5908</v>
      </c>
      <c r="D1379" s="83" t="s">
        <v>5885</v>
      </c>
      <c r="E1379" s="83" t="s">
        <v>5886</v>
      </c>
      <c r="F1379" s="84" t="s">
        <v>5909</v>
      </c>
      <c r="G1379" s="83" t="s">
        <v>5910</v>
      </c>
      <c r="H1379" s="83" t="s">
        <v>2</v>
      </c>
      <c r="I1379" s="85">
        <v>1</v>
      </c>
      <c r="J1379" s="86">
        <v>11000000</v>
      </c>
      <c r="K1379" s="85">
        <v>11000000</v>
      </c>
      <c r="L1379" s="83">
        <v>0</v>
      </c>
      <c r="M1379" s="51">
        <v>165000</v>
      </c>
      <c r="N1379" s="53">
        <v>16500000</v>
      </c>
      <c r="O1379" s="53">
        <v>5500000</v>
      </c>
      <c r="P1379" s="92">
        <v>2</v>
      </c>
      <c r="Q1379" s="46" t="s">
        <v>7846</v>
      </c>
    </row>
    <row r="1380" spans="1:17" ht="60">
      <c r="A1380" s="83">
        <v>1374</v>
      </c>
      <c r="B1380" s="83" t="s">
        <v>1089</v>
      </c>
      <c r="C1380" s="84" t="s">
        <v>5911</v>
      </c>
      <c r="D1380" s="83" t="s">
        <v>5885</v>
      </c>
      <c r="E1380" s="83" t="s">
        <v>5886</v>
      </c>
      <c r="F1380" s="84" t="s">
        <v>5912</v>
      </c>
      <c r="G1380" s="83" t="s">
        <v>5913</v>
      </c>
      <c r="H1380" s="83" t="s">
        <v>4</v>
      </c>
      <c r="I1380" s="85">
        <v>1</v>
      </c>
      <c r="J1380" s="86">
        <v>13744000</v>
      </c>
      <c r="K1380" s="85">
        <v>13744000</v>
      </c>
      <c r="L1380" s="83">
        <v>0</v>
      </c>
      <c r="M1380" s="51">
        <v>206160</v>
      </c>
      <c r="N1380" s="53">
        <v>20616000</v>
      </c>
      <c r="O1380" s="53">
        <v>6872000</v>
      </c>
      <c r="P1380" s="92">
        <v>2</v>
      </c>
      <c r="Q1380" s="46" t="s">
        <v>7847</v>
      </c>
    </row>
    <row r="1381" spans="1:17" ht="60">
      <c r="A1381" s="83">
        <v>1375</v>
      </c>
      <c r="B1381" s="83" t="s">
        <v>926</v>
      </c>
      <c r="C1381" s="84" t="s">
        <v>5914</v>
      </c>
      <c r="D1381" s="83" t="s">
        <v>5885</v>
      </c>
      <c r="E1381" s="83" t="s">
        <v>5886</v>
      </c>
      <c r="F1381" s="84" t="s">
        <v>5915</v>
      </c>
      <c r="G1381" s="83" t="s">
        <v>5910</v>
      </c>
      <c r="H1381" s="83" t="s">
        <v>2</v>
      </c>
      <c r="I1381" s="85">
        <v>8</v>
      </c>
      <c r="J1381" s="86">
        <v>131985000</v>
      </c>
      <c r="K1381" s="85">
        <v>1055880000</v>
      </c>
      <c r="L1381" s="83">
        <v>0</v>
      </c>
      <c r="M1381" s="51">
        <v>15838200</v>
      </c>
      <c r="N1381" s="53">
        <v>1583820000</v>
      </c>
      <c r="O1381" s="53">
        <v>527940000</v>
      </c>
      <c r="P1381" s="92">
        <v>12</v>
      </c>
      <c r="Q1381" s="46" t="s">
        <v>7848</v>
      </c>
    </row>
    <row r="1382" spans="1:17" ht="48">
      <c r="A1382" s="83">
        <v>1376</v>
      </c>
      <c r="B1382" s="83" t="s">
        <v>927</v>
      </c>
      <c r="C1382" s="84" t="s">
        <v>5916</v>
      </c>
      <c r="D1382" s="83" t="s">
        <v>5885</v>
      </c>
      <c r="E1382" s="83" t="s">
        <v>5886</v>
      </c>
      <c r="F1382" s="84" t="s">
        <v>5917</v>
      </c>
      <c r="G1382" s="83" t="s">
        <v>5910</v>
      </c>
      <c r="H1382" s="83" t="s">
        <v>2</v>
      </c>
      <c r="I1382" s="85">
        <v>8</v>
      </c>
      <c r="J1382" s="86">
        <v>104075000</v>
      </c>
      <c r="K1382" s="85">
        <v>832600000</v>
      </c>
      <c r="L1382" s="83">
        <v>0</v>
      </c>
      <c r="M1382" s="51">
        <v>12489000</v>
      </c>
      <c r="N1382" s="53">
        <v>1248900000</v>
      </c>
      <c r="O1382" s="53">
        <v>416300000</v>
      </c>
      <c r="P1382" s="92">
        <v>12</v>
      </c>
      <c r="Q1382" s="46" t="s">
        <v>7849</v>
      </c>
    </row>
    <row r="1383" spans="1:17" ht="72">
      <c r="A1383" s="83">
        <v>1377</v>
      </c>
      <c r="B1383" s="83" t="s">
        <v>1088</v>
      </c>
      <c r="C1383" s="84" t="s">
        <v>5918</v>
      </c>
      <c r="D1383" s="83" t="s">
        <v>5885</v>
      </c>
      <c r="E1383" s="83" t="s">
        <v>5886</v>
      </c>
      <c r="F1383" s="84" t="s">
        <v>5919</v>
      </c>
      <c r="G1383" s="83" t="s">
        <v>5913</v>
      </c>
      <c r="H1383" s="83" t="s">
        <v>4</v>
      </c>
      <c r="I1383" s="85">
        <v>1</v>
      </c>
      <c r="J1383" s="86">
        <v>13750000</v>
      </c>
      <c r="K1383" s="85">
        <v>13750000</v>
      </c>
      <c r="L1383" s="83">
        <v>0</v>
      </c>
      <c r="M1383" s="51">
        <v>206250</v>
      </c>
      <c r="N1383" s="53">
        <v>20625000</v>
      </c>
      <c r="O1383" s="53">
        <v>6875000</v>
      </c>
      <c r="P1383" s="92">
        <v>2</v>
      </c>
      <c r="Q1383" s="46" t="s">
        <v>7850</v>
      </c>
    </row>
    <row r="1384" spans="1:17" ht="96">
      <c r="A1384" s="83">
        <v>1378</v>
      </c>
      <c r="B1384" s="83" t="s">
        <v>327</v>
      </c>
      <c r="C1384" s="84" t="s">
        <v>1677</v>
      </c>
      <c r="D1384" s="83" t="s">
        <v>5920</v>
      </c>
      <c r="E1384" s="83" t="s">
        <v>5921</v>
      </c>
      <c r="F1384" s="84" t="s">
        <v>5922</v>
      </c>
      <c r="G1384" s="83" t="s">
        <v>1678</v>
      </c>
      <c r="H1384" s="83" t="s">
        <v>315</v>
      </c>
      <c r="I1384" s="85">
        <v>8</v>
      </c>
      <c r="J1384" s="86">
        <v>1880000</v>
      </c>
      <c r="K1384" s="85">
        <v>15040000</v>
      </c>
      <c r="L1384" s="83" t="s">
        <v>1784</v>
      </c>
      <c r="M1384" s="51">
        <v>225600</v>
      </c>
      <c r="N1384" s="53">
        <v>22560000</v>
      </c>
      <c r="O1384" s="53">
        <v>7520000</v>
      </c>
      <c r="P1384" s="92">
        <v>12</v>
      </c>
      <c r="Q1384" s="46" t="s">
        <v>7851</v>
      </c>
    </row>
    <row r="1385" spans="1:17" ht="36">
      <c r="A1385" s="83">
        <v>1379</v>
      </c>
      <c r="B1385" s="83" t="s">
        <v>323</v>
      </c>
      <c r="C1385" s="84" t="s">
        <v>1679</v>
      </c>
      <c r="D1385" s="83" t="s">
        <v>5920</v>
      </c>
      <c r="E1385" s="83" t="s">
        <v>5921</v>
      </c>
      <c r="F1385" s="84" t="s">
        <v>5923</v>
      </c>
      <c r="G1385" s="83" t="s">
        <v>1680</v>
      </c>
      <c r="H1385" s="83" t="s">
        <v>315</v>
      </c>
      <c r="I1385" s="85">
        <v>6</v>
      </c>
      <c r="J1385" s="86">
        <v>2210000</v>
      </c>
      <c r="K1385" s="85">
        <v>13260000</v>
      </c>
      <c r="L1385" s="83" t="s">
        <v>1784</v>
      </c>
      <c r="M1385" s="51">
        <v>198900</v>
      </c>
      <c r="N1385" s="53">
        <v>19890000</v>
      </c>
      <c r="O1385" s="53">
        <v>6630000</v>
      </c>
      <c r="P1385" s="92">
        <v>9</v>
      </c>
      <c r="Q1385" s="46" t="s">
        <v>7852</v>
      </c>
    </row>
    <row r="1386" spans="1:17" ht="36">
      <c r="A1386" s="83">
        <v>1380</v>
      </c>
      <c r="B1386" s="83" t="s">
        <v>326</v>
      </c>
      <c r="C1386" s="84" t="s">
        <v>1681</v>
      </c>
      <c r="D1386" s="83" t="s">
        <v>5920</v>
      </c>
      <c r="E1386" s="83" t="s">
        <v>5921</v>
      </c>
      <c r="F1386" s="84" t="s">
        <v>5924</v>
      </c>
      <c r="G1386" s="83" t="s">
        <v>1682</v>
      </c>
      <c r="H1386" s="83" t="s">
        <v>315</v>
      </c>
      <c r="I1386" s="85">
        <v>20</v>
      </c>
      <c r="J1386" s="86">
        <v>1909000</v>
      </c>
      <c r="K1386" s="85">
        <v>38180000</v>
      </c>
      <c r="L1386" s="83" t="s">
        <v>1784</v>
      </c>
      <c r="M1386" s="51">
        <v>572700</v>
      </c>
      <c r="N1386" s="53">
        <v>57270000</v>
      </c>
      <c r="O1386" s="53">
        <v>19090000</v>
      </c>
      <c r="P1386" s="92">
        <v>30</v>
      </c>
      <c r="Q1386" s="46" t="s">
        <v>7853</v>
      </c>
    </row>
    <row r="1387" spans="1:17" ht="72">
      <c r="A1387" s="83">
        <v>1381</v>
      </c>
      <c r="B1387" s="83" t="s">
        <v>1000</v>
      </c>
      <c r="C1387" s="84" t="s">
        <v>5925</v>
      </c>
      <c r="D1387" s="83" t="s">
        <v>5920</v>
      </c>
      <c r="E1387" s="83" t="s">
        <v>5921</v>
      </c>
      <c r="F1387" s="84" t="s">
        <v>5926</v>
      </c>
      <c r="G1387" s="83" t="s">
        <v>5927</v>
      </c>
      <c r="H1387" s="83" t="s">
        <v>2</v>
      </c>
      <c r="I1387" s="85">
        <v>1</v>
      </c>
      <c r="J1387" s="86">
        <v>23285000</v>
      </c>
      <c r="K1387" s="85">
        <v>23285000</v>
      </c>
      <c r="L1387" s="83" t="s">
        <v>1572</v>
      </c>
      <c r="M1387" s="51">
        <v>349275</v>
      </c>
      <c r="N1387" s="53">
        <v>34927500</v>
      </c>
      <c r="O1387" s="53">
        <v>11642500</v>
      </c>
      <c r="P1387" s="92">
        <v>2</v>
      </c>
      <c r="Q1387" s="46" t="s">
        <v>7854</v>
      </c>
    </row>
    <row r="1388" spans="1:17" ht="48">
      <c r="A1388" s="83">
        <v>1382</v>
      </c>
      <c r="B1388" s="83" t="s">
        <v>5928</v>
      </c>
      <c r="C1388" s="84" t="s">
        <v>1684</v>
      </c>
      <c r="D1388" s="83" t="s">
        <v>5920</v>
      </c>
      <c r="E1388" s="83" t="s">
        <v>5921</v>
      </c>
      <c r="F1388" s="84" t="s">
        <v>5929</v>
      </c>
      <c r="G1388" s="83" t="s">
        <v>1685</v>
      </c>
      <c r="H1388" s="83" t="s">
        <v>2</v>
      </c>
      <c r="I1388" s="85">
        <v>4</v>
      </c>
      <c r="J1388" s="86">
        <v>14337000</v>
      </c>
      <c r="K1388" s="85">
        <v>57348000</v>
      </c>
      <c r="L1388" s="83" t="s">
        <v>1883</v>
      </c>
      <c r="M1388" s="51">
        <v>860220</v>
      </c>
      <c r="N1388" s="53">
        <v>86022000</v>
      </c>
      <c r="O1388" s="53">
        <v>28674000</v>
      </c>
      <c r="P1388" s="92">
        <v>6</v>
      </c>
      <c r="Q1388" s="46" t="s">
        <v>7855</v>
      </c>
    </row>
    <row r="1389" spans="1:17" ht="48">
      <c r="A1389" s="83">
        <v>1383</v>
      </c>
      <c r="B1389" s="83" t="s">
        <v>5930</v>
      </c>
      <c r="C1389" s="84" t="s">
        <v>1686</v>
      </c>
      <c r="D1389" s="83" t="s">
        <v>5920</v>
      </c>
      <c r="E1389" s="83" t="s">
        <v>5921</v>
      </c>
      <c r="F1389" s="84" t="s">
        <v>5931</v>
      </c>
      <c r="G1389" s="83" t="s">
        <v>1687</v>
      </c>
      <c r="H1389" s="83" t="s">
        <v>4</v>
      </c>
      <c r="I1389" s="85">
        <v>12</v>
      </c>
      <c r="J1389" s="86">
        <v>22256000</v>
      </c>
      <c r="K1389" s="85">
        <v>267072000</v>
      </c>
      <c r="L1389" s="83" t="s">
        <v>1572</v>
      </c>
      <c r="M1389" s="51">
        <v>4006080</v>
      </c>
      <c r="N1389" s="53">
        <v>400608000</v>
      </c>
      <c r="O1389" s="53">
        <v>133536000</v>
      </c>
      <c r="P1389" s="92">
        <v>18</v>
      </c>
      <c r="Q1389" s="46" t="s">
        <v>7856</v>
      </c>
    </row>
    <row r="1390" spans="1:17" ht="48">
      <c r="A1390" s="83">
        <v>1384</v>
      </c>
      <c r="B1390" s="83" t="s">
        <v>5932</v>
      </c>
      <c r="C1390" s="84" t="s">
        <v>1688</v>
      </c>
      <c r="D1390" s="83" t="s">
        <v>5920</v>
      </c>
      <c r="E1390" s="83" t="s">
        <v>5921</v>
      </c>
      <c r="F1390" s="84" t="s">
        <v>5933</v>
      </c>
      <c r="G1390" s="83" t="s">
        <v>1689</v>
      </c>
      <c r="H1390" s="83" t="s">
        <v>4</v>
      </c>
      <c r="I1390" s="85">
        <v>12</v>
      </c>
      <c r="J1390" s="86">
        <v>13026000</v>
      </c>
      <c r="K1390" s="85">
        <v>156312000</v>
      </c>
      <c r="L1390" s="83" t="s">
        <v>1572</v>
      </c>
      <c r="M1390" s="51">
        <v>2344680</v>
      </c>
      <c r="N1390" s="53">
        <v>234468000</v>
      </c>
      <c r="O1390" s="53">
        <v>78156000</v>
      </c>
      <c r="P1390" s="92">
        <v>18</v>
      </c>
      <c r="Q1390" s="46" t="s">
        <v>7857</v>
      </c>
    </row>
    <row r="1391" spans="1:17" ht="48">
      <c r="A1391" s="83">
        <v>1385</v>
      </c>
      <c r="B1391" s="83" t="s">
        <v>5934</v>
      </c>
      <c r="C1391" s="84" t="s">
        <v>5935</v>
      </c>
      <c r="D1391" s="83" t="s">
        <v>5936</v>
      </c>
      <c r="E1391" s="83" t="s">
        <v>5937</v>
      </c>
      <c r="F1391" s="84" t="s">
        <v>5938</v>
      </c>
      <c r="G1391" s="83" t="s">
        <v>5939</v>
      </c>
      <c r="H1391" s="83" t="s">
        <v>2</v>
      </c>
      <c r="I1391" s="85">
        <v>1</v>
      </c>
      <c r="J1391" s="86">
        <v>32221000</v>
      </c>
      <c r="K1391" s="85">
        <v>32221000</v>
      </c>
      <c r="L1391" s="83">
        <v>0</v>
      </c>
      <c r="M1391" s="51">
        <v>483315</v>
      </c>
      <c r="N1391" s="53">
        <v>48331500</v>
      </c>
      <c r="O1391" s="53">
        <v>16110500</v>
      </c>
      <c r="P1391" s="92">
        <v>2</v>
      </c>
      <c r="Q1391" s="46" t="s">
        <v>7858</v>
      </c>
    </row>
    <row r="1392" spans="1:17" ht="48">
      <c r="A1392" s="83">
        <v>1386</v>
      </c>
      <c r="B1392" s="83" t="s">
        <v>5940</v>
      </c>
      <c r="C1392" s="84" t="s">
        <v>5941</v>
      </c>
      <c r="D1392" s="83" t="s">
        <v>5936</v>
      </c>
      <c r="E1392" s="83" t="s">
        <v>5937</v>
      </c>
      <c r="F1392" s="84" t="s">
        <v>5942</v>
      </c>
      <c r="G1392" s="83" t="s">
        <v>5939</v>
      </c>
      <c r="H1392" s="83" t="s">
        <v>2</v>
      </c>
      <c r="I1392" s="85">
        <v>1</v>
      </c>
      <c r="J1392" s="86">
        <v>32221000</v>
      </c>
      <c r="K1392" s="85">
        <v>32221000</v>
      </c>
      <c r="L1392" s="83">
        <v>0</v>
      </c>
      <c r="M1392" s="51">
        <v>483315</v>
      </c>
      <c r="N1392" s="53">
        <v>48331500</v>
      </c>
      <c r="O1392" s="53">
        <v>16110500</v>
      </c>
      <c r="P1392" s="92">
        <v>2</v>
      </c>
      <c r="Q1392" s="46" t="s">
        <v>7859</v>
      </c>
    </row>
    <row r="1393" spans="1:17" ht="48">
      <c r="A1393" s="83">
        <v>1387</v>
      </c>
      <c r="B1393" s="83" t="s">
        <v>5943</v>
      </c>
      <c r="C1393" s="84" t="s">
        <v>5944</v>
      </c>
      <c r="D1393" s="83" t="s">
        <v>5936</v>
      </c>
      <c r="E1393" s="83" t="s">
        <v>5937</v>
      </c>
      <c r="F1393" s="84" t="s">
        <v>5945</v>
      </c>
      <c r="G1393" s="83" t="s">
        <v>4900</v>
      </c>
      <c r="H1393" s="83" t="s">
        <v>2</v>
      </c>
      <c r="I1393" s="85">
        <v>1</v>
      </c>
      <c r="J1393" s="86">
        <v>59985000</v>
      </c>
      <c r="K1393" s="85">
        <v>59985000</v>
      </c>
      <c r="L1393" s="83">
        <v>0</v>
      </c>
      <c r="M1393" s="51">
        <v>899775</v>
      </c>
      <c r="N1393" s="53">
        <v>89977500</v>
      </c>
      <c r="O1393" s="53">
        <v>29992500</v>
      </c>
      <c r="P1393" s="92">
        <v>2</v>
      </c>
      <c r="Q1393" s="46" t="s">
        <v>7860</v>
      </c>
    </row>
    <row r="1394" spans="1:17" ht="48">
      <c r="A1394" s="83">
        <v>1388</v>
      </c>
      <c r="B1394" s="83" t="s">
        <v>5946</v>
      </c>
      <c r="C1394" s="84" t="s">
        <v>5947</v>
      </c>
      <c r="D1394" s="83" t="s">
        <v>5936</v>
      </c>
      <c r="E1394" s="83" t="s">
        <v>5937</v>
      </c>
      <c r="F1394" s="84" t="s">
        <v>5948</v>
      </c>
      <c r="G1394" s="83" t="s">
        <v>4900</v>
      </c>
      <c r="H1394" s="83" t="s">
        <v>2</v>
      </c>
      <c r="I1394" s="85">
        <v>1</v>
      </c>
      <c r="J1394" s="86">
        <v>59985000</v>
      </c>
      <c r="K1394" s="85">
        <v>59985000</v>
      </c>
      <c r="L1394" s="83">
        <v>0</v>
      </c>
      <c r="M1394" s="51">
        <v>899775</v>
      </c>
      <c r="N1394" s="53">
        <v>89977500</v>
      </c>
      <c r="O1394" s="53">
        <v>29992500</v>
      </c>
      <c r="P1394" s="92">
        <v>2</v>
      </c>
      <c r="Q1394" s="46" t="s">
        <v>7861</v>
      </c>
    </row>
    <row r="1395" spans="1:17" ht="48">
      <c r="A1395" s="83">
        <v>1389</v>
      </c>
      <c r="B1395" s="83" t="s">
        <v>5949</v>
      </c>
      <c r="C1395" s="84" t="s">
        <v>5950</v>
      </c>
      <c r="D1395" s="83" t="s">
        <v>5936</v>
      </c>
      <c r="E1395" s="83" t="s">
        <v>5937</v>
      </c>
      <c r="F1395" s="84" t="s">
        <v>5951</v>
      </c>
      <c r="G1395" s="83" t="s">
        <v>4900</v>
      </c>
      <c r="H1395" s="83" t="s">
        <v>2</v>
      </c>
      <c r="I1395" s="85">
        <v>1</v>
      </c>
      <c r="J1395" s="86">
        <v>59985000</v>
      </c>
      <c r="K1395" s="85">
        <v>59985000</v>
      </c>
      <c r="L1395" s="83">
        <v>0</v>
      </c>
      <c r="M1395" s="51">
        <v>899775</v>
      </c>
      <c r="N1395" s="53">
        <v>89977500</v>
      </c>
      <c r="O1395" s="53">
        <v>29992500</v>
      </c>
      <c r="P1395" s="92">
        <v>2</v>
      </c>
      <c r="Q1395" s="46" t="s">
        <v>7862</v>
      </c>
    </row>
    <row r="1396" spans="1:17" ht="48">
      <c r="A1396" s="83">
        <v>1390</v>
      </c>
      <c r="B1396" s="83" t="s">
        <v>5952</v>
      </c>
      <c r="C1396" s="84" t="s">
        <v>5953</v>
      </c>
      <c r="D1396" s="83" t="s">
        <v>5936</v>
      </c>
      <c r="E1396" s="83" t="s">
        <v>5937</v>
      </c>
      <c r="F1396" s="84" t="s">
        <v>5954</v>
      </c>
      <c r="G1396" s="83" t="s">
        <v>4900</v>
      </c>
      <c r="H1396" s="83" t="s">
        <v>2</v>
      </c>
      <c r="I1396" s="85">
        <v>1</v>
      </c>
      <c r="J1396" s="86">
        <v>65000000</v>
      </c>
      <c r="K1396" s="85">
        <v>65000000</v>
      </c>
      <c r="L1396" s="83">
        <v>0</v>
      </c>
      <c r="M1396" s="51">
        <v>975000</v>
      </c>
      <c r="N1396" s="53">
        <v>97500000</v>
      </c>
      <c r="O1396" s="53">
        <v>32500000</v>
      </c>
      <c r="P1396" s="92">
        <v>2</v>
      </c>
      <c r="Q1396" s="46" t="s">
        <v>7863</v>
      </c>
    </row>
    <row r="1397" spans="1:17" ht="48">
      <c r="A1397" s="83">
        <v>1391</v>
      </c>
      <c r="B1397" s="83" t="s">
        <v>5955</v>
      </c>
      <c r="C1397" s="84" t="s">
        <v>5956</v>
      </c>
      <c r="D1397" s="83" t="s">
        <v>5936</v>
      </c>
      <c r="E1397" s="83" t="s">
        <v>5937</v>
      </c>
      <c r="F1397" s="84" t="s">
        <v>5957</v>
      </c>
      <c r="G1397" s="83" t="s">
        <v>4900</v>
      </c>
      <c r="H1397" s="83" t="s">
        <v>2</v>
      </c>
      <c r="I1397" s="85">
        <v>1</v>
      </c>
      <c r="J1397" s="86">
        <v>59985000</v>
      </c>
      <c r="K1397" s="85">
        <v>59985000</v>
      </c>
      <c r="L1397" s="83">
        <v>0</v>
      </c>
      <c r="M1397" s="51">
        <v>899775</v>
      </c>
      <c r="N1397" s="53">
        <v>89977500</v>
      </c>
      <c r="O1397" s="53">
        <v>29992500</v>
      </c>
      <c r="P1397" s="92">
        <v>2</v>
      </c>
      <c r="Q1397" s="46" t="s">
        <v>7864</v>
      </c>
    </row>
    <row r="1398" spans="1:17" ht="48">
      <c r="A1398" s="83">
        <v>1392</v>
      </c>
      <c r="B1398" s="83" t="s">
        <v>5958</v>
      </c>
      <c r="C1398" s="84" t="s">
        <v>5959</v>
      </c>
      <c r="D1398" s="83" t="s">
        <v>5936</v>
      </c>
      <c r="E1398" s="83" t="s">
        <v>5937</v>
      </c>
      <c r="F1398" s="84" t="s">
        <v>5960</v>
      </c>
      <c r="G1398" s="83" t="s">
        <v>4900</v>
      </c>
      <c r="H1398" s="83" t="s">
        <v>2</v>
      </c>
      <c r="I1398" s="85">
        <v>1</v>
      </c>
      <c r="J1398" s="86">
        <v>59985000</v>
      </c>
      <c r="K1398" s="85">
        <v>59985000</v>
      </c>
      <c r="L1398" s="83">
        <v>0</v>
      </c>
      <c r="M1398" s="51">
        <v>899775</v>
      </c>
      <c r="N1398" s="53">
        <v>89977500</v>
      </c>
      <c r="O1398" s="53">
        <v>29992500</v>
      </c>
      <c r="P1398" s="92">
        <v>2</v>
      </c>
      <c r="Q1398" s="46" t="s">
        <v>7865</v>
      </c>
    </row>
    <row r="1399" spans="1:17" ht="84">
      <c r="A1399" s="83">
        <v>1393</v>
      </c>
      <c r="B1399" s="83" t="s">
        <v>5961</v>
      </c>
      <c r="C1399" s="84" t="s">
        <v>5962</v>
      </c>
      <c r="D1399" s="83" t="s">
        <v>5936</v>
      </c>
      <c r="E1399" s="83" t="s">
        <v>5937</v>
      </c>
      <c r="F1399" s="84" t="s">
        <v>5963</v>
      </c>
      <c r="G1399" s="83" t="s">
        <v>5964</v>
      </c>
      <c r="H1399" s="83" t="s">
        <v>2</v>
      </c>
      <c r="I1399" s="85">
        <v>1</v>
      </c>
      <c r="J1399" s="86">
        <v>60000000</v>
      </c>
      <c r="K1399" s="85">
        <v>60000000</v>
      </c>
      <c r="L1399" s="83">
        <v>0</v>
      </c>
      <c r="M1399" s="51">
        <v>900000</v>
      </c>
      <c r="N1399" s="53">
        <v>90000000</v>
      </c>
      <c r="O1399" s="53">
        <v>30000000</v>
      </c>
      <c r="P1399" s="92">
        <v>2</v>
      </c>
      <c r="Q1399" s="46" t="s">
        <v>7866</v>
      </c>
    </row>
    <row r="1400" spans="1:17" ht="96">
      <c r="A1400" s="83">
        <v>1394</v>
      </c>
      <c r="B1400" s="83" t="s">
        <v>5965</v>
      </c>
      <c r="C1400" s="84" t="s">
        <v>5966</v>
      </c>
      <c r="D1400" s="83" t="s">
        <v>5936</v>
      </c>
      <c r="E1400" s="83" t="s">
        <v>5937</v>
      </c>
      <c r="F1400" s="84" t="s">
        <v>5967</v>
      </c>
      <c r="G1400" s="83" t="s">
        <v>5964</v>
      </c>
      <c r="H1400" s="83" t="s">
        <v>2</v>
      </c>
      <c r="I1400" s="85">
        <v>1</v>
      </c>
      <c r="J1400" s="86">
        <v>60000000</v>
      </c>
      <c r="K1400" s="85">
        <v>60000000</v>
      </c>
      <c r="L1400" s="83">
        <v>0</v>
      </c>
      <c r="M1400" s="51">
        <v>900000</v>
      </c>
      <c r="N1400" s="53">
        <v>90000000</v>
      </c>
      <c r="O1400" s="53">
        <v>30000000</v>
      </c>
      <c r="P1400" s="92">
        <v>2</v>
      </c>
      <c r="Q1400" s="46" t="s">
        <v>7867</v>
      </c>
    </row>
    <row r="1401" spans="1:17" ht="48">
      <c r="A1401" s="83">
        <v>1395</v>
      </c>
      <c r="B1401" s="83" t="s">
        <v>5968</v>
      </c>
      <c r="C1401" s="84" t="s">
        <v>5969</v>
      </c>
      <c r="D1401" s="83" t="s">
        <v>5936</v>
      </c>
      <c r="E1401" s="83" t="s">
        <v>5937</v>
      </c>
      <c r="F1401" s="84" t="s">
        <v>5970</v>
      </c>
      <c r="G1401" s="83" t="s">
        <v>4645</v>
      </c>
      <c r="H1401" s="83" t="s">
        <v>2</v>
      </c>
      <c r="I1401" s="85">
        <v>1</v>
      </c>
      <c r="J1401" s="86">
        <v>52440000</v>
      </c>
      <c r="K1401" s="85">
        <v>52440000</v>
      </c>
      <c r="L1401" s="83">
        <v>0</v>
      </c>
      <c r="M1401" s="51">
        <v>786600</v>
      </c>
      <c r="N1401" s="53">
        <v>78660000</v>
      </c>
      <c r="O1401" s="53">
        <v>26220000</v>
      </c>
      <c r="P1401" s="92">
        <v>2</v>
      </c>
      <c r="Q1401" s="46" t="s">
        <v>7868</v>
      </c>
    </row>
    <row r="1402" spans="1:17" ht="36">
      <c r="A1402" s="83">
        <v>1396</v>
      </c>
      <c r="B1402" s="83" t="s">
        <v>5971</v>
      </c>
      <c r="C1402" s="84" t="s">
        <v>5972</v>
      </c>
      <c r="D1402" s="83" t="s">
        <v>5936</v>
      </c>
      <c r="E1402" s="83" t="s">
        <v>5937</v>
      </c>
      <c r="F1402" s="84" t="s">
        <v>5972</v>
      </c>
      <c r="G1402" s="83" t="s">
        <v>5973</v>
      </c>
      <c r="H1402" s="83" t="s">
        <v>315</v>
      </c>
      <c r="I1402" s="85">
        <v>1</v>
      </c>
      <c r="J1402" s="86">
        <v>3000000</v>
      </c>
      <c r="K1402" s="85">
        <v>3000000</v>
      </c>
      <c r="L1402" s="83">
        <v>0</v>
      </c>
      <c r="M1402" s="51">
        <v>45000</v>
      </c>
      <c r="N1402" s="53">
        <v>4500000</v>
      </c>
      <c r="O1402" s="53">
        <v>1500000</v>
      </c>
      <c r="P1402" s="92">
        <v>2</v>
      </c>
      <c r="Q1402" s="46" t="s">
        <v>7869</v>
      </c>
    </row>
    <row r="1403" spans="1:17" ht="36">
      <c r="A1403" s="83">
        <v>1397</v>
      </c>
      <c r="B1403" s="83" t="s">
        <v>5974</v>
      </c>
      <c r="C1403" s="84" t="s">
        <v>5975</v>
      </c>
      <c r="D1403" s="83" t="s">
        <v>5936</v>
      </c>
      <c r="E1403" s="83" t="s">
        <v>5937</v>
      </c>
      <c r="F1403" s="84" t="s">
        <v>5976</v>
      </c>
      <c r="G1403" s="83" t="s">
        <v>5964</v>
      </c>
      <c r="H1403" s="83" t="s">
        <v>2</v>
      </c>
      <c r="I1403" s="85">
        <v>1</v>
      </c>
      <c r="J1403" s="86">
        <v>20000000</v>
      </c>
      <c r="K1403" s="85">
        <v>20000000</v>
      </c>
      <c r="L1403" s="83">
        <v>0</v>
      </c>
      <c r="M1403" s="51">
        <v>300000</v>
      </c>
      <c r="N1403" s="53">
        <v>30000000</v>
      </c>
      <c r="O1403" s="53">
        <v>10000000</v>
      </c>
      <c r="P1403" s="92">
        <v>2</v>
      </c>
      <c r="Q1403" s="46" t="s">
        <v>7870</v>
      </c>
    </row>
    <row r="1404" spans="1:17" ht="36">
      <c r="A1404" s="83">
        <v>1398</v>
      </c>
      <c r="B1404" s="83" t="s">
        <v>5977</v>
      </c>
      <c r="C1404" s="84" t="s">
        <v>5978</v>
      </c>
      <c r="D1404" s="83" t="s">
        <v>5936</v>
      </c>
      <c r="E1404" s="83" t="s">
        <v>5937</v>
      </c>
      <c r="F1404" s="84" t="s">
        <v>5978</v>
      </c>
      <c r="G1404" s="83" t="s">
        <v>5964</v>
      </c>
      <c r="H1404" s="83" t="s">
        <v>2</v>
      </c>
      <c r="I1404" s="85">
        <v>1</v>
      </c>
      <c r="J1404" s="86">
        <v>20000000</v>
      </c>
      <c r="K1404" s="85">
        <v>20000000</v>
      </c>
      <c r="L1404" s="83">
        <v>0</v>
      </c>
      <c r="M1404" s="51">
        <v>300000</v>
      </c>
      <c r="N1404" s="53">
        <v>30000000</v>
      </c>
      <c r="O1404" s="53">
        <v>10000000</v>
      </c>
      <c r="P1404" s="92">
        <v>2</v>
      </c>
      <c r="Q1404" s="46" t="s">
        <v>7871</v>
      </c>
    </row>
    <row r="1405" spans="1:17" ht="60">
      <c r="A1405" s="83">
        <v>1399</v>
      </c>
      <c r="B1405" s="83" t="s">
        <v>5979</v>
      </c>
      <c r="C1405" s="84" t="s">
        <v>5980</v>
      </c>
      <c r="D1405" s="83" t="s">
        <v>5936</v>
      </c>
      <c r="E1405" s="83" t="s">
        <v>5937</v>
      </c>
      <c r="F1405" s="84" t="s">
        <v>5980</v>
      </c>
      <c r="G1405" s="83" t="s">
        <v>5981</v>
      </c>
      <c r="H1405" s="83" t="s">
        <v>4</v>
      </c>
      <c r="I1405" s="85">
        <v>1</v>
      </c>
      <c r="J1405" s="86">
        <v>15000000</v>
      </c>
      <c r="K1405" s="85">
        <v>15000000</v>
      </c>
      <c r="L1405" s="83">
        <v>0</v>
      </c>
      <c r="M1405" s="51">
        <v>225000</v>
      </c>
      <c r="N1405" s="53">
        <v>22500000</v>
      </c>
      <c r="O1405" s="53">
        <v>7500000</v>
      </c>
      <c r="P1405" s="92">
        <v>2</v>
      </c>
      <c r="Q1405" s="46" t="s">
        <v>7872</v>
      </c>
    </row>
    <row r="1406" spans="1:17" ht="60">
      <c r="A1406" s="83">
        <v>1400</v>
      </c>
      <c r="B1406" s="83" t="s">
        <v>5982</v>
      </c>
      <c r="C1406" s="84" t="s">
        <v>5983</v>
      </c>
      <c r="D1406" s="83" t="s">
        <v>5936</v>
      </c>
      <c r="E1406" s="83" t="s">
        <v>5937</v>
      </c>
      <c r="F1406" s="84" t="s">
        <v>5984</v>
      </c>
      <c r="G1406" s="83" t="s">
        <v>5985</v>
      </c>
      <c r="H1406" s="83" t="s">
        <v>4</v>
      </c>
      <c r="I1406" s="85">
        <v>1</v>
      </c>
      <c r="J1406" s="86">
        <v>1500000</v>
      </c>
      <c r="K1406" s="85">
        <v>1500000</v>
      </c>
      <c r="L1406" s="83">
        <v>0</v>
      </c>
      <c r="M1406" s="51">
        <v>22500</v>
      </c>
      <c r="N1406" s="53">
        <v>2250000</v>
      </c>
      <c r="O1406" s="53">
        <v>750000</v>
      </c>
      <c r="P1406" s="92">
        <v>2</v>
      </c>
      <c r="Q1406" s="46" t="s">
        <v>7873</v>
      </c>
    </row>
    <row r="1407" spans="1:17" ht="96">
      <c r="A1407" s="83">
        <v>1401</v>
      </c>
      <c r="B1407" s="83" t="s">
        <v>5986</v>
      </c>
      <c r="C1407" s="84" t="s">
        <v>5987</v>
      </c>
      <c r="D1407" s="83" t="s">
        <v>5988</v>
      </c>
      <c r="E1407" s="83" t="s">
        <v>5989</v>
      </c>
      <c r="F1407" s="84" t="s">
        <v>5990</v>
      </c>
      <c r="G1407" s="83" t="s">
        <v>5991</v>
      </c>
      <c r="H1407" s="83" t="s">
        <v>1708</v>
      </c>
      <c r="I1407" s="85">
        <v>1</v>
      </c>
      <c r="J1407" s="86">
        <v>187200000</v>
      </c>
      <c r="K1407" s="85">
        <v>187200000</v>
      </c>
      <c r="L1407" s="83">
        <v>0</v>
      </c>
      <c r="M1407" s="51">
        <v>2808000</v>
      </c>
      <c r="N1407" s="53">
        <v>280800000</v>
      </c>
      <c r="O1407" s="53">
        <v>93600000</v>
      </c>
      <c r="P1407" s="92">
        <v>2</v>
      </c>
      <c r="Q1407" s="46" t="s">
        <v>7874</v>
      </c>
    </row>
    <row r="1408" spans="1:17" ht="96">
      <c r="A1408" s="83">
        <v>1402</v>
      </c>
      <c r="B1408" s="83" t="s">
        <v>5992</v>
      </c>
      <c r="C1408" s="84" t="s">
        <v>5993</v>
      </c>
      <c r="D1408" s="83" t="s">
        <v>5988</v>
      </c>
      <c r="E1408" s="83" t="s">
        <v>5989</v>
      </c>
      <c r="F1408" s="84" t="s">
        <v>5994</v>
      </c>
      <c r="G1408" s="83" t="s">
        <v>5991</v>
      </c>
      <c r="H1408" s="83" t="s">
        <v>1708</v>
      </c>
      <c r="I1408" s="85">
        <v>1</v>
      </c>
      <c r="J1408" s="86">
        <v>142272000</v>
      </c>
      <c r="K1408" s="85">
        <v>142272000</v>
      </c>
      <c r="L1408" s="83">
        <v>0</v>
      </c>
      <c r="M1408" s="51">
        <v>2134080</v>
      </c>
      <c r="N1408" s="53">
        <v>213408000</v>
      </c>
      <c r="O1408" s="53">
        <v>71136000</v>
      </c>
      <c r="P1408" s="92">
        <v>2</v>
      </c>
      <c r="Q1408" s="46" t="s">
        <v>7875</v>
      </c>
    </row>
    <row r="1409" spans="1:17" ht="132">
      <c r="A1409" s="83">
        <v>1403</v>
      </c>
      <c r="B1409" s="83" t="s">
        <v>5995</v>
      </c>
      <c r="C1409" s="84" t="s">
        <v>5996</v>
      </c>
      <c r="D1409" s="83" t="s">
        <v>5988</v>
      </c>
      <c r="E1409" s="83" t="s">
        <v>5989</v>
      </c>
      <c r="F1409" s="84" t="s">
        <v>5997</v>
      </c>
      <c r="G1409" s="83" t="s">
        <v>5991</v>
      </c>
      <c r="H1409" s="83" t="s">
        <v>1708</v>
      </c>
      <c r="I1409" s="85">
        <v>1</v>
      </c>
      <c r="J1409" s="86">
        <v>149760000</v>
      </c>
      <c r="K1409" s="85">
        <v>149760000</v>
      </c>
      <c r="L1409" s="83">
        <v>0</v>
      </c>
      <c r="M1409" s="51">
        <v>2246400</v>
      </c>
      <c r="N1409" s="53">
        <v>224640000</v>
      </c>
      <c r="O1409" s="53">
        <v>74880000</v>
      </c>
      <c r="P1409" s="92">
        <v>2</v>
      </c>
      <c r="Q1409" s="46" t="s">
        <v>7876</v>
      </c>
    </row>
    <row r="1410" spans="1:17" ht="96">
      <c r="A1410" s="83">
        <v>1404</v>
      </c>
      <c r="B1410" s="83" t="s">
        <v>5998</v>
      </c>
      <c r="C1410" s="84" t="s">
        <v>5999</v>
      </c>
      <c r="D1410" s="83" t="s">
        <v>5988</v>
      </c>
      <c r="E1410" s="83" t="s">
        <v>5989</v>
      </c>
      <c r="F1410" s="84" t="s">
        <v>6000</v>
      </c>
      <c r="G1410" s="83" t="s">
        <v>6001</v>
      </c>
      <c r="H1410" s="83" t="s">
        <v>4</v>
      </c>
      <c r="I1410" s="85">
        <v>1</v>
      </c>
      <c r="J1410" s="86">
        <v>46800000</v>
      </c>
      <c r="K1410" s="85">
        <v>46800000</v>
      </c>
      <c r="L1410" s="83">
        <v>0</v>
      </c>
      <c r="M1410" s="51">
        <v>702000</v>
      </c>
      <c r="N1410" s="53">
        <v>70200000</v>
      </c>
      <c r="O1410" s="53">
        <v>23400000</v>
      </c>
      <c r="P1410" s="92">
        <v>2</v>
      </c>
      <c r="Q1410" s="46" t="s">
        <v>7877</v>
      </c>
    </row>
    <row r="1411" spans="1:17" ht="96">
      <c r="A1411" s="83">
        <v>1405</v>
      </c>
      <c r="B1411" s="83" t="s">
        <v>6002</v>
      </c>
      <c r="C1411" s="84" t="s">
        <v>6003</v>
      </c>
      <c r="D1411" s="83" t="s">
        <v>5988</v>
      </c>
      <c r="E1411" s="83" t="s">
        <v>5989</v>
      </c>
      <c r="F1411" s="84" t="s">
        <v>6004</v>
      </c>
      <c r="G1411" s="83" t="s">
        <v>6005</v>
      </c>
      <c r="H1411" s="83" t="s">
        <v>4</v>
      </c>
      <c r="I1411" s="85">
        <v>1</v>
      </c>
      <c r="J1411" s="86">
        <v>46800000</v>
      </c>
      <c r="K1411" s="85">
        <v>46800000</v>
      </c>
      <c r="L1411" s="83">
        <v>0</v>
      </c>
      <c r="M1411" s="51">
        <v>702000</v>
      </c>
      <c r="N1411" s="53">
        <v>70200000</v>
      </c>
      <c r="O1411" s="53">
        <v>23400000</v>
      </c>
      <c r="P1411" s="92">
        <v>2</v>
      </c>
      <c r="Q1411" s="46" t="s">
        <v>7878</v>
      </c>
    </row>
    <row r="1412" spans="1:17" ht="96">
      <c r="A1412" s="83">
        <v>1406</v>
      </c>
      <c r="B1412" s="83" t="s">
        <v>6006</v>
      </c>
      <c r="C1412" s="84" t="s">
        <v>6007</v>
      </c>
      <c r="D1412" s="83" t="s">
        <v>5988</v>
      </c>
      <c r="E1412" s="83" t="s">
        <v>5989</v>
      </c>
      <c r="F1412" s="84" t="s">
        <v>6008</v>
      </c>
      <c r="G1412" s="83" t="s">
        <v>5991</v>
      </c>
      <c r="H1412" s="83" t="s">
        <v>1708</v>
      </c>
      <c r="I1412" s="85">
        <v>1</v>
      </c>
      <c r="J1412" s="86">
        <v>10452000</v>
      </c>
      <c r="K1412" s="85">
        <v>10452000</v>
      </c>
      <c r="L1412" s="83">
        <v>0</v>
      </c>
      <c r="M1412" s="51">
        <v>156780</v>
      </c>
      <c r="N1412" s="53">
        <v>15678000</v>
      </c>
      <c r="O1412" s="53">
        <v>5226000</v>
      </c>
      <c r="P1412" s="92">
        <v>2</v>
      </c>
      <c r="Q1412" s="46" t="s">
        <v>7879</v>
      </c>
    </row>
    <row r="1413" spans="1:17" ht="96">
      <c r="A1413" s="83">
        <v>1407</v>
      </c>
      <c r="B1413" s="83" t="s">
        <v>6009</v>
      </c>
      <c r="C1413" s="84" t="s">
        <v>6010</v>
      </c>
      <c r="D1413" s="83" t="s">
        <v>5988</v>
      </c>
      <c r="E1413" s="83" t="s">
        <v>5989</v>
      </c>
      <c r="F1413" s="84" t="s">
        <v>6011</v>
      </c>
      <c r="G1413" s="83" t="s">
        <v>5991</v>
      </c>
      <c r="H1413" s="83" t="s">
        <v>1708</v>
      </c>
      <c r="I1413" s="85">
        <v>1</v>
      </c>
      <c r="J1413" s="86">
        <v>359424000</v>
      </c>
      <c r="K1413" s="85">
        <v>359424000</v>
      </c>
      <c r="L1413" s="83">
        <v>0</v>
      </c>
      <c r="M1413" s="51">
        <v>5391360</v>
      </c>
      <c r="N1413" s="53">
        <v>539136000</v>
      </c>
      <c r="O1413" s="53">
        <v>179712000</v>
      </c>
      <c r="P1413" s="92">
        <v>2</v>
      </c>
      <c r="Q1413" s="46" t="s">
        <v>7880</v>
      </c>
    </row>
    <row r="1414" spans="1:17" ht="96">
      <c r="A1414" s="83">
        <v>1408</v>
      </c>
      <c r="B1414" s="83" t="s">
        <v>6012</v>
      </c>
      <c r="C1414" s="84" t="s">
        <v>6013</v>
      </c>
      <c r="D1414" s="83" t="s">
        <v>5988</v>
      </c>
      <c r="E1414" s="83" t="s">
        <v>5989</v>
      </c>
      <c r="F1414" s="84" t="s">
        <v>6014</v>
      </c>
      <c r="G1414" s="83" t="s">
        <v>5991</v>
      </c>
      <c r="H1414" s="83" t="s">
        <v>1708</v>
      </c>
      <c r="I1414" s="85">
        <v>1</v>
      </c>
      <c r="J1414" s="86">
        <v>385000000</v>
      </c>
      <c r="K1414" s="85">
        <v>385000000</v>
      </c>
      <c r="L1414" s="83">
        <v>0</v>
      </c>
      <c r="M1414" s="51">
        <v>5775000</v>
      </c>
      <c r="N1414" s="53">
        <v>577500000</v>
      </c>
      <c r="O1414" s="53">
        <v>192500000</v>
      </c>
      <c r="P1414" s="92">
        <v>2</v>
      </c>
      <c r="Q1414" s="46" t="s">
        <v>7881</v>
      </c>
    </row>
    <row r="1415" spans="1:17" ht="96">
      <c r="A1415" s="83">
        <v>1409</v>
      </c>
      <c r="B1415" s="83" t="s">
        <v>6015</v>
      </c>
      <c r="C1415" s="84" t="s">
        <v>6016</v>
      </c>
      <c r="D1415" s="83" t="s">
        <v>5988</v>
      </c>
      <c r="E1415" s="83" t="s">
        <v>5989</v>
      </c>
      <c r="F1415" s="84" t="s">
        <v>6017</v>
      </c>
      <c r="G1415" s="83" t="s">
        <v>5991</v>
      </c>
      <c r="H1415" s="83" t="s">
        <v>1708</v>
      </c>
      <c r="I1415" s="85">
        <v>1</v>
      </c>
      <c r="J1415" s="86">
        <v>22464000</v>
      </c>
      <c r="K1415" s="85">
        <v>22464000</v>
      </c>
      <c r="L1415" s="83">
        <v>0</v>
      </c>
      <c r="M1415" s="51">
        <v>336960</v>
      </c>
      <c r="N1415" s="53">
        <v>33696000</v>
      </c>
      <c r="O1415" s="53">
        <v>11232000</v>
      </c>
      <c r="P1415" s="92">
        <v>2</v>
      </c>
      <c r="Q1415" s="46" t="s">
        <v>7882</v>
      </c>
    </row>
    <row r="1416" spans="1:17" ht="96">
      <c r="A1416" s="83">
        <v>1410</v>
      </c>
      <c r="B1416" s="83" t="s">
        <v>6018</v>
      </c>
      <c r="C1416" s="84" t="s">
        <v>6019</v>
      </c>
      <c r="D1416" s="83" t="s">
        <v>5988</v>
      </c>
      <c r="E1416" s="83" t="s">
        <v>5989</v>
      </c>
      <c r="F1416" s="84" t="s">
        <v>6020</v>
      </c>
      <c r="G1416" s="83" t="s">
        <v>5991</v>
      </c>
      <c r="H1416" s="83" t="s">
        <v>1708</v>
      </c>
      <c r="I1416" s="85">
        <v>1</v>
      </c>
      <c r="J1416" s="86">
        <v>89856000</v>
      </c>
      <c r="K1416" s="85">
        <v>89856000</v>
      </c>
      <c r="L1416" s="83">
        <v>0</v>
      </c>
      <c r="M1416" s="51">
        <v>1347840</v>
      </c>
      <c r="N1416" s="53">
        <v>134784000</v>
      </c>
      <c r="O1416" s="53">
        <v>44928000</v>
      </c>
      <c r="P1416" s="92">
        <v>2</v>
      </c>
      <c r="Q1416" s="46" t="s">
        <v>7883</v>
      </c>
    </row>
    <row r="1417" spans="1:17" ht="96">
      <c r="A1417" s="83">
        <v>1411</v>
      </c>
      <c r="B1417" s="83" t="s">
        <v>6021</v>
      </c>
      <c r="C1417" s="84" t="s">
        <v>6022</v>
      </c>
      <c r="D1417" s="83" t="s">
        <v>5988</v>
      </c>
      <c r="E1417" s="83" t="s">
        <v>5989</v>
      </c>
      <c r="F1417" s="84" t="s">
        <v>6023</v>
      </c>
      <c r="G1417" s="83" t="s">
        <v>5991</v>
      </c>
      <c r="H1417" s="83" t="s">
        <v>1708</v>
      </c>
      <c r="I1417" s="85">
        <v>1</v>
      </c>
      <c r="J1417" s="86">
        <v>44928000</v>
      </c>
      <c r="K1417" s="85">
        <v>44928000</v>
      </c>
      <c r="L1417" s="83">
        <v>0</v>
      </c>
      <c r="M1417" s="51">
        <v>673920</v>
      </c>
      <c r="N1417" s="53">
        <v>67392000</v>
      </c>
      <c r="O1417" s="53">
        <v>22464000</v>
      </c>
      <c r="P1417" s="92">
        <v>2</v>
      </c>
      <c r="Q1417" s="46" t="s">
        <v>7884</v>
      </c>
    </row>
    <row r="1418" spans="1:17" ht="96">
      <c r="A1418" s="83">
        <v>1412</v>
      </c>
      <c r="B1418" s="83" t="s">
        <v>6024</v>
      </c>
      <c r="C1418" s="84" t="s">
        <v>6025</v>
      </c>
      <c r="D1418" s="83" t="s">
        <v>6026</v>
      </c>
      <c r="E1418" s="83" t="s">
        <v>5989</v>
      </c>
      <c r="F1418" s="84" t="s">
        <v>6027</v>
      </c>
      <c r="G1418" s="83" t="s">
        <v>6028</v>
      </c>
      <c r="H1418" s="83" t="s">
        <v>1708</v>
      </c>
      <c r="I1418" s="85">
        <v>1</v>
      </c>
      <c r="J1418" s="86">
        <v>60500000</v>
      </c>
      <c r="K1418" s="85">
        <v>60500000</v>
      </c>
      <c r="L1418" s="83">
        <v>0</v>
      </c>
      <c r="M1418" s="51">
        <v>907500</v>
      </c>
      <c r="N1418" s="53">
        <v>90750000</v>
      </c>
      <c r="O1418" s="53">
        <v>30250000</v>
      </c>
      <c r="P1418" s="92">
        <v>2</v>
      </c>
      <c r="Q1418" s="46" t="s">
        <v>7885</v>
      </c>
    </row>
    <row r="1419" spans="1:17" ht="96">
      <c r="A1419" s="83">
        <v>1413</v>
      </c>
      <c r="B1419" s="83" t="s">
        <v>6029</v>
      </c>
      <c r="C1419" s="84" t="s">
        <v>6030</v>
      </c>
      <c r="D1419" s="83" t="s">
        <v>6026</v>
      </c>
      <c r="E1419" s="83" t="s">
        <v>5989</v>
      </c>
      <c r="F1419" s="84" t="s">
        <v>6027</v>
      </c>
      <c r="G1419" s="83" t="s">
        <v>6028</v>
      </c>
      <c r="H1419" s="83" t="s">
        <v>1708</v>
      </c>
      <c r="I1419" s="85">
        <v>1</v>
      </c>
      <c r="J1419" s="86">
        <v>45000000</v>
      </c>
      <c r="K1419" s="85">
        <v>45000000</v>
      </c>
      <c r="L1419" s="83">
        <v>0</v>
      </c>
      <c r="M1419" s="51">
        <v>675000</v>
      </c>
      <c r="N1419" s="53">
        <v>67500000</v>
      </c>
      <c r="O1419" s="53">
        <v>22500000</v>
      </c>
      <c r="P1419" s="92">
        <v>2</v>
      </c>
      <c r="Q1419" s="46" t="s">
        <v>7886</v>
      </c>
    </row>
    <row r="1420" spans="1:17" ht="96">
      <c r="A1420" s="83">
        <v>1414</v>
      </c>
      <c r="B1420" s="83" t="s">
        <v>6031</v>
      </c>
      <c r="C1420" s="84" t="s">
        <v>6032</v>
      </c>
      <c r="D1420" s="83" t="s">
        <v>6033</v>
      </c>
      <c r="E1420" s="83" t="s">
        <v>5989</v>
      </c>
      <c r="F1420" s="84" t="s">
        <v>6034</v>
      </c>
      <c r="G1420" s="83" t="s">
        <v>6035</v>
      </c>
      <c r="H1420" s="83" t="s">
        <v>1708</v>
      </c>
      <c r="I1420" s="85">
        <v>1</v>
      </c>
      <c r="J1420" s="86">
        <v>130000000</v>
      </c>
      <c r="K1420" s="85">
        <v>130000000</v>
      </c>
      <c r="L1420" s="83">
        <v>0</v>
      </c>
      <c r="M1420" s="51">
        <v>1950000</v>
      </c>
      <c r="N1420" s="53">
        <v>195000000</v>
      </c>
      <c r="O1420" s="53">
        <v>65000000</v>
      </c>
      <c r="P1420" s="92">
        <v>2</v>
      </c>
      <c r="Q1420" s="46" t="s">
        <v>7887</v>
      </c>
    </row>
    <row r="1421" spans="1:17" ht="96">
      <c r="A1421" s="83">
        <v>1415</v>
      </c>
      <c r="B1421" s="83" t="s">
        <v>6036</v>
      </c>
      <c r="C1421" s="84" t="s">
        <v>6037</v>
      </c>
      <c r="D1421" s="83" t="s">
        <v>6033</v>
      </c>
      <c r="E1421" s="83" t="s">
        <v>5989</v>
      </c>
      <c r="F1421" s="84" t="s">
        <v>6038</v>
      </c>
      <c r="G1421" s="83" t="s">
        <v>6035</v>
      </c>
      <c r="H1421" s="83" t="s">
        <v>1708</v>
      </c>
      <c r="I1421" s="85">
        <v>1</v>
      </c>
      <c r="J1421" s="86">
        <v>20500000</v>
      </c>
      <c r="K1421" s="85">
        <v>20500000</v>
      </c>
      <c r="L1421" s="83">
        <v>0</v>
      </c>
      <c r="M1421" s="51">
        <v>307500</v>
      </c>
      <c r="N1421" s="53">
        <v>30750000</v>
      </c>
      <c r="O1421" s="53">
        <v>10250000</v>
      </c>
      <c r="P1421" s="92">
        <v>2</v>
      </c>
      <c r="Q1421" s="46" t="s">
        <v>7888</v>
      </c>
    </row>
    <row r="1422" spans="1:17" ht="96">
      <c r="A1422" s="83">
        <v>1416</v>
      </c>
      <c r="B1422" s="83" t="s">
        <v>6039</v>
      </c>
      <c r="C1422" s="84" t="s">
        <v>6040</v>
      </c>
      <c r="D1422" s="83" t="s">
        <v>6033</v>
      </c>
      <c r="E1422" s="83" t="s">
        <v>5989</v>
      </c>
      <c r="F1422" s="84" t="s">
        <v>6041</v>
      </c>
      <c r="G1422" s="83" t="s">
        <v>6035</v>
      </c>
      <c r="H1422" s="83" t="s">
        <v>1708</v>
      </c>
      <c r="I1422" s="85">
        <v>1</v>
      </c>
      <c r="J1422" s="86">
        <v>185000000</v>
      </c>
      <c r="K1422" s="85">
        <v>185000000</v>
      </c>
      <c r="L1422" s="83">
        <v>0</v>
      </c>
      <c r="M1422" s="51">
        <v>2775000</v>
      </c>
      <c r="N1422" s="53">
        <v>277500000</v>
      </c>
      <c r="O1422" s="53">
        <v>92500000</v>
      </c>
      <c r="P1422" s="92">
        <v>2</v>
      </c>
      <c r="Q1422" s="46" t="s">
        <v>7889</v>
      </c>
    </row>
    <row r="1423" spans="1:17" ht="120">
      <c r="A1423" s="83">
        <v>1417</v>
      </c>
      <c r="B1423" s="83" t="s">
        <v>6042</v>
      </c>
      <c r="C1423" s="84" t="s">
        <v>6043</v>
      </c>
      <c r="D1423" s="83" t="s">
        <v>6033</v>
      </c>
      <c r="E1423" s="83" t="s">
        <v>5989</v>
      </c>
      <c r="F1423" s="84" t="s">
        <v>6044</v>
      </c>
      <c r="G1423" s="83" t="s">
        <v>6045</v>
      </c>
      <c r="H1423" s="83" t="s">
        <v>1708</v>
      </c>
      <c r="I1423" s="85">
        <v>1</v>
      </c>
      <c r="J1423" s="86">
        <v>1100000</v>
      </c>
      <c r="K1423" s="85">
        <v>1100000</v>
      </c>
      <c r="L1423" s="83">
        <v>0</v>
      </c>
      <c r="M1423" s="51">
        <v>16500</v>
      </c>
      <c r="N1423" s="53">
        <v>1650000</v>
      </c>
      <c r="O1423" s="53">
        <v>550000</v>
      </c>
      <c r="P1423" s="92">
        <v>2</v>
      </c>
      <c r="Q1423" s="46" t="s">
        <v>7890</v>
      </c>
    </row>
    <row r="1424" spans="1:17" ht="96">
      <c r="A1424" s="83">
        <v>1418</v>
      </c>
      <c r="B1424" s="83" t="s">
        <v>6046</v>
      </c>
      <c r="C1424" s="84" t="s">
        <v>6047</v>
      </c>
      <c r="D1424" s="83" t="s">
        <v>6033</v>
      </c>
      <c r="E1424" s="83" t="s">
        <v>5989</v>
      </c>
      <c r="F1424" s="84" t="s">
        <v>6048</v>
      </c>
      <c r="G1424" s="83" t="s">
        <v>6035</v>
      </c>
      <c r="H1424" s="83" t="s">
        <v>1708</v>
      </c>
      <c r="I1424" s="85">
        <v>1</v>
      </c>
      <c r="J1424" s="86">
        <v>165000000</v>
      </c>
      <c r="K1424" s="85">
        <v>165000000</v>
      </c>
      <c r="L1424" s="83">
        <v>0</v>
      </c>
      <c r="M1424" s="51">
        <v>2475000</v>
      </c>
      <c r="N1424" s="53">
        <v>247500000</v>
      </c>
      <c r="O1424" s="53">
        <v>82500000</v>
      </c>
      <c r="P1424" s="92">
        <v>2</v>
      </c>
      <c r="Q1424" s="46" t="s">
        <v>7891</v>
      </c>
    </row>
    <row r="1425" spans="1:17" ht="96">
      <c r="A1425" s="83">
        <v>1419</v>
      </c>
      <c r="B1425" s="83" t="s">
        <v>6049</v>
      </c>
      <c r="C1425" s="84" t="s">
        <v>6050</v>
      </c>
      <c r="D1425" s="83" t="s">
        <v>6033</v>
      </c>
      <c r="E1425" s="83" t="s">
        <v>5989</v>
      </c>
      <c r="F1425" s="84" t="s">
        <v>6051</v>
      </c>
      <c r="G1425" s="83" t="s">
        <v>6035</v>
      </c>
      <c r="H1425" s="83" t="s">
        <v>1708</v>
      </c>
      <c r="I1425" s="85">
        <v>1</v>
      </c>
      <c r="J1425" s="86">
        <v>580000000</v>
      </c>
      <c r="K1425" s="85">
        <v>580000000</v>
      </c>
      <c r="L1425" s="83">
        <v>0</v>
      </c>
      <c r="M1425" s="51">
        <v>8700000</v>
      </c>
      <c r="N1425" s="53">
        <v>870000000</v>
      </c>
      <c r="O1425" s="53">
        <v>290000000</v>
      </c>
      <c r="P1425" s="92">
        <v>2</v>
      </c>
      <c r="Q1425" s="46" t="s">
        <v>7892</v>
      </c>
    </row>
    <row r="1426" spans="1:17" ht="120">
      <c r="A1426" s="83">
        <v>1420</v>
      </c>
      <c r="B1426" s="83" t="s">
        <v>6052</v>
      </c>
      <c r="C1426" s="84" t="s">
        <v>6053</v>
      </c>
      <c r="D1426" s="83" t="s">
        <v>6033</v>
      </c>
      <c r="E1426" s="83" t="s">
        <v>5989</v>
      </c>
      <c r="F1426" s="84" t="s">
        <v>6054</v>
      </c>
      <c r="G1426" s="83" t="s">
        <v>6035</v>
      </c>
      <c r="H1426" s="83" t="s">
        <v>1708</v>
      </c>
      <c r="I1426" s="85">
        <v>1</v>
      </c>
      <c r="J1426" s="86">
        <v>155000000</v>
      </c>
      <c r="K1426" s="85">
        <v>155000000</v>
      </c>
      <c r="L1426" s="83">
        <v>0</v>
      </c>
      <c r="M1426" s="51">
        <v>2325000</v>
      </c>
      <c r="N1426" s="53">
        <v>232500000</v>
      </c>
      <c r="O1426" s="53">
        <v>77500000</v>
      </c>
      <c r="P1426" s="92">
        <v>2</v>
      </c>
      <c r="Q1426" s="46" t="s">
        <v>7893</v>
      </c>
    </row>
    <row r="1427" spans="1:17" ht="96">
      <c r="A1427" s="83">
        <v>1421</v>
      </c>
      <c r="B1427" s="83" t="s">
        <v>6055</v>
      </c>
      <c r="C1427" s="84" t="s">
        <v>6056</v>
      </c>
      <c r="D1427" s="83" t="s">
        <v>6033</v>
      </c>
      <c r="E1427" s="83" t="s">
        <v>5989</v>
      </c>
      <c r="F1427" s="84" t="s">
        <v>6057</v>
      </c>
      <c r="G1427" s="83" t="s">
        <v>6058</v>
      </c>
      <c r="H1427" s="83" t="s">
        <v>1708</v>
      </c>
      <c r="I1427" s="85">
        <v>1</v>
      </c>
      <c r="J1427" s="86">
        <v>19000000</v>
      </c>
      <c r="K1427" s="85">
        <v>19000000</v>
      </c>
      <c r="L1427" s="83">
        <v>0</v>
      </c>
      <c r="M1427" s="51">
        <v>285000</v>
      </c>
      <c r="N1427" s="53">
        <v>28500000</v>
      </c>
      <c r="O1427" s="53">
        <v>9500000</v>
      </c>
      <c r="P1427" s="92">
        <v>2</v>
      </c>
      <c r="Q1427" s="46" t="s">
        <v>7894</v>
      </c>
    </row>
    <row r="1428" spans="1:17" ht="72">
      <c r="A1428" s="83">
        <v>1422</v>
      </c>
      <c r="B1428" s="83" t="s">
        <v>6059</v>
      </c>
      <c r="C1428" s="84" t="s">
        <v>1561</v>
      </c>
      <c r="D1428" s="83">
        <v>0</v>
      </c>
      <c r="E1428" s="83" t="s">
        <v>6060</v>
      </c>
      <c r="F1428" s="84" t="s">
        <v>6061</v>
      </c>
      <c r="G1428" s="83" t="s">
        <v>6062</v>
      </c>
      <c r="H1428" s="83" t="s">
        <v>2</v>
      </c>
      <c r="I1428" s="85">
        <v>28</v>
      </c>
      <c r="J1428" s="86">
        <v>61860000</v>
      </c>
      <c r="K1428" s="85">
        <v>1732080000</v>
      </c>
      <c r="L1428" s="83">
        <v>0</v>
      </c>
      <c r="M1428" s="51">
        <v>25981200</v>
      </c>
      <c r="N1428" s="53">
        <v>2598120000</v>
      </c>
      <c r="O1428" s="53">
        <v>866040000</v>
      </c>
      <c r="P1428" s="92">
        <v>42</v>
      </c>
      <c r="Q1428" s="46" t="s">
        <v>7895</v>
      </c>
    </row>
    <row r="1429" spans="1:17" ht="72">
      <c r="A1429" s="83">
        <v>1423</v>
      </c>
      <c r="B1429" s="83" t="s">
        <v>934</v>
      </c>
      <c r="C1429" s="84" t="s">
        <v>6063</v>
      </c>
      <c r="D1429" s="83">
        <v>0</v>
      </c>
      <c r="E1429" s="83">
        <v>0</v>
      </c>
      <c r="F1429" s="84" t="s">
        <v>6064</v>
      </c>
      <c r="G1429" s="83" t="s">
        <v>6065</v>
      </c>
      <c r="H1429" s="83" t="s">
        <v>1708</v>
      </c>
      <c r="I1429" s="85">
        <v>3</v>
      </c>
      <c r="J1429" s="86">
        <v>22000000</v>
      </c>
      <c r="K1429" s="85">
        <v>66000000</v>
      </c>
      <c r="L1429" s="83">
        <v>0</v>
      </c>
      <c r="M1429" s="51">
        <v>990000</v>
      </c>
      <c r="N1429" s="53">
        <v>99000000</v>
      </c>
      <c r="O1429" s="53">
        <v>33000000</v>
      </c>
      <c r="P1429" s="92">
        <v>5</v>
      </c>
      <c r="Q1429" s="46" t="s">
        <v>7896</v>
      </c>
    </row>
    <row r="1430" spans="1:17" ht="24">
      <c r="A1430" s="83">
        <v>1424</v>
      </c>
      <c r="B1430" s="83" t="s">
        <v>6066</v>
      </c>
      <c r="C1430" s="84" t="s">
        <v>6067</v>
      </c>
      <c r="D1430" s="83">
        <v>0</v>
      </c>
      <c r="E1430" s="83">
        <v>0</v>
      </c>
      <c r="F1430" s="84" t="s">
        <v>6068</v>
      </c>
      <c r="G1430" s="83" t="s">
        <v>6069</v>
      </c>
      <c r="H1430" s="83" t="s">
        <v>2</v>
      </c>
      <c r="I1430" s="85">
        <v>1</v>
      </c>
      <c r="J1430" s="86">
        <v>6000000</v>
      </c>
      <c r="K1430" s="85">
        <v>6000000</v>
      </c>
      <c r="L1430" s="83">
        <v>0</v>
      </c>
      <c r="M1430" s="51">
        <v>90000</v>
      </c>
      <c r="N1430" s="53">
        <v>9000000</v>
      </c>
      <c r="O1430" s="53">
        <v>3000000</v>
      </c>
      <c r="P1430" s="92">
        <v>2</v>
      </c>
      <c r="Q1430" s="46" t="s">
        <v>7897</v>
      </c>
    </row>
    <row r="1431" spans="1:17" ht="84">
      <c r="A1431" s="83">
        <v>1425</v>
      </c>
      <c r="B1431" s="83" t="s">
        <v>6070</v>
      </c>
      <c r="C1431" s="84" t="s">
        <v>6071</v>
      </c>
      <c r="D1431" s="83">
        <v>0</v>
      </c>
      <c r="E1431" s="83">
        <v>0</v>
      </c>
      <c r="F1431" s="84" t="s">
        <v>6072</v>
      </c>
      <c r="G1431" s="83" t="s">
        <v>6073</v>
      </c>
      <c r="H1431" s="83" t="s">
        <v>1708</v>
      </c>
      <c r="I1431" s="85">
        <v>1</v>
      </c>
      <c r="J1431" s="86">
        <v>122370000</v>
      </c>
      <c r="K1431" s="85">
        <v>122370000</v>
      </c>
      <c r="L1431" s="83">
        <v>0</v>
      </c>
      <c r="M1431" s="51">
        <v>1835550</v>
      </c>
      <c r="N1431" s="53">
        <v>183555000</v>
      </c>
      <c r="O1431" s="53">
        <v>61185000</v>
      </c>
      <c r="P1431" s="92">
        <v>2</v>
      </c>
      <c r="Q1431" s="46" t="s">
        <v>7898</v>
      </c>
    </row>
    <row r="1432" spans="1:17" ht="120">
      <c r="A1432" s="83">
        <v>1426</v>
      </c>
      <c r="B1432" s="87" t="s">
        <v>1393</v>
      </c>
      <c r="C1432" s="84" t="s">
        <v>6074</v>
      </c>
      <c r="D1432" s="83">
        <v>0</v>
      </c>
      <c r="E1432" s="83">
        <v>0</v>
      </c>
      <c r="F1432" s="84" t="s">
        <v>6075</v>
      </c>
      <c r="G1432" s="83" t="s">
        <v>6076</v>
      </c>
      <c r="H1432" s="83" t="s">
        <v>2</v>
      </c>
      <c r="I1432" s="85">
        <v>5</v>
      </c>
      <c r="J1432" s="86">
        <v>121414000</v>
      </c>
      <c r="K1432" s="85">
        <v>607070000</v>
      </c>
      <c r="L1432" s="83" t="s">
        <v>1572</v>
      </c>
      <c r="M1432" s="51">
        <v>9106050</v>
      </c>
      <c r="N1432" s="53">
        <v>910605000</v>
      </c>
      <c r="O1432" s="53">
        <v>303535000</v>
      </c>
      <c r="P1432" s="92">
        <v>8</v>
      </c>
      <c r="Q1432" s="46" t="s">
        <v>7899</v>
      </c>
    </row>
    <row r="1433" spans="1:17" ht="60">
      <c r="A1433" s="83">
        <v>1427</v>
      </c>
      <c r="B1433" s="83" t="s">
        <v>6077</v>
      </c>
      <c r="C1433" s="84" t="s">
        <v>6078</v>
      </c>
      <c r="D1433" s="83">
        <v>0</v>
      </c>
      <c r="E1433" s="83">
        <v>0</v>
      </c>
      <c r="F1433" s="84" t="s">
        <v>6079</v>
      </c>
      <c r="G1433" s="83" t="s">
        <v>6080</v>
      </c>
      <c r="H1433" s="83" t="s">
        <v>2</v>
      </c>
      <c r="I1433" s="85">
        <v>1</v>
      </c>
      <c r="J1433" s="86">
        <v>28000000</v>
      </c>
      <c r="K1433" s="85">
        <v>28000000</v>
      </c>
      <c r="L1433" s="83">
        <v>0</v>
      </c>
      <c r="M1433" s="51">
        <v>420000</v>
      </c>
      <c r="N1433" s="53">
        <v>42000000</v>
      </c>
      <c r="O1433" s="53">
        <v>14000000</v>
      </c>
      <c r="P1433" s="92">
        <v>2</v>
      </c>
      <c r="Q1433" s="46" t="s">
        <v>7900</v>
      </c>
    </row>
    <row r="1434" spans="1:17" ht="72">
      <c r="A1434" s="83">
        <v>1428</v>
      </c>
      <c r="B1434" s="83" t="s">
        <v>1364</v>
      </c>
      <c r="C1434" s="84" t="s">
        <v>1757</v>
      </c>
      <c r="D1434" s="83">
        <v>0</v>
      </c>
      <c r="E1434" s="83" t="s">
        <v>6060</v>
      </c>
      <c r="F1434" s="84" t="s">
        <v>6081</v>
      </c>
      <c r="G1434" s="83" t="s">
        <v>1758</v>
      </c>
      <c r="H1434" s="83" t="s">
        <v>1708</v>
      </c>
      <c r="I1434" s="85">
        <v>10</v>
      </c>
      <c r="J1434" s="86">
        <v>6500000</v>
      </c>
      <c r="K1434" s="85">
        <v>65000000</v>
      </c>
      <c r="L1434" s="83">
        <v>0</v>
      </c>
      <c r="M1434" s="51">
        <v>975000</v>
      </c>
      <c r="N1434" s="53">
        <v>97500000</v>
      </c>
      <c r="O1434" s="53">
        <v>32500000</v>
      </c>
      <c r="P1434" s="92">
        <v>15</v>
      </c>
      <c r="Q1434" s="46" t="s">
        <v>7901</v>
      </c>
    </row>
    <row r="1435" spans="1:17" ht="36">
      <c r="A1435" s="83">
        <v>1429</v>
      </c>
      <c r="B1435" s="83" t="s">
        <v>6082</v>
      </c>
      <c r="C1435" s="84" t="s">
        <v>6083</v>
      </c>
      <c r="D1435" s="83">
        <v>0</v>
      </c>
      <c r="E1435" s="83">
        <v>0</v>
      </c>
      <c r="F1435" s="84" t="s">
        <v>6084</v>
      </c>
      <c r="G1435" s="83" t="s">
        <v>6085</v>
      </c>
      <c r="H1435" s="83" t="s">
        <v>2</v>
      </c>
      <c r="I1435" s="85">
        <v>1</v>
      </c>
      <c r="J1435" s="86">
        <v>13300000</v>
      </c>
      <c r="K1435" s="85">
        <v>13300000</v>
      </c>
      <c r="L1435" s="83">
        <v>0</v>
      </c>
      <c r="M1435" s="51">
        <v>199500</v>
      </c>
      <c r="N1435" s="53">
        <v>19950000</v>
      </c>
      <c r="O1435" s="53">
        <v>6650000</v>
      </c>
      <c r="P1435" s="92">
        <v>2</v>
      </c>
      <c r="Q1435" s="46" t="s">
        <v>7902</v>
      </c>
    </row>
    <row r="1436" spans="1:17" ht="24">
      <c r="A1436" s="83">
        <v>1430</v>
      </c>
      <c r="B1436" s="83" t="s">
        <v>6086</v>
      </c>
      <c r="C1436" s="84" t="s">
        <v>6087</v>
      </c>
      <c r="D1436" s="83">
        <v>0</v>
      </c>
      <c r="E1436" s="83">
        <v>0</v>
      </c>
      <c r="F1436" s="84" t="s">
        <v>6087</v>
      </c>
      <c r="G1436" s="83" t="s">
        <v>6088</v>
      </c>
      <c r="H1436" s="83" t="s">
        <v>2</v>
      </c>
      <c r="I1436" s="85">
        <v>5</v>
      </c>
      <c r="J1436" s="86">
        <v>12750000</v>
      </c>
      <c r="K1436" s="85">
        <v>63750000</v>
      </c>
      <c r="L1436" s="83">
        <v>0</v>
      </c>
      <c r="M1436" s="51">
        <v>956250</v>
      </c>
      <c r="N1436" s="53">
        <v>95625000</v>
      </c>
      <c r="O1436" s="53">
        <v>31875000</v>
      </c>
      <c r="P1436" s="92">
        <v>8</v>
      </c>
      <c r="Q1436" s="46" t="s">
        <v>7903</v>
      </c>
    </row>
    <row r="1437" spans="1:17" ht="84">
      <c r="A1437" s="83">
        <v>1431</v>
      </c>
      <c r="B1437" s="83" t="s">
        <v>1438</v>
      </c>
      <c r="C1437" s="84" t="s">
        <v>6089</v>
      </c>
      <c r="D1437" s="83">
        <v>0</v>
      </c>
      <c r="E1437" s="83">
        <v>0</v>
      </c>
      <c r="F1437" s="84" t="s">
        <v>6090</v>
      </c>
      <c r="G1437" s="83" t="s">
        <v>6091</v>
      </c>
      <c r="H1437" s="83" t="s">
        <v>1708</v>
      </c>
      <c r="I1437" s="85">
        <v>1</v>
      </c>
      <c r="J1437" s="86">
        <v>3047000</v>
      </c>
      <c r="K1437" s="85">
        <v>3047000</v>
      </c>
      <c r="L1437" s="83">
        <v>0</v>
      </c>
      <c r="M1437" s="51">
        <v>45705</v>
      </c>
      <c r="N1437" s="53">
        <v>4570500</v>
      </c>
      <c r="O1437" s="53">
        <v>1523500</v>
      </c>
      <c r="P1437" s="92">
        <v>2</v>
      </c>
      <c r="Q1437" s="46" t="s">
        <v>7904</v>
      </c>
    </row>
    <row r="1438" spans="1:17" ht="36">
      <c r="A1438" s="83">
        <v>1432</v>
      </c>
      <c r="B1438" s="83" t="s">
        <v>1415</v>
      </c>
      <c r="C1438" s="84" t="s">
        <v>6092</v>
      </c>
      <c r="D1438" s="83">
        <v>0</v>
      </c>
      <c r="E1438" s="83">
        <v>0</v>
      </c>
      <c r="F1438" s="84" t="s">
        <v>6093</v>
      </c>
      <c r="G1438" s="83" t="s">
        <v>6094</v>
      </c>
      <c r="H1438" s="83" t="s">
        <v>2</v>
      </c>
      <c r="I1438" s="85">
        <v>1</v>
      </c>
      <c r="J1438" s="86">
        <v>13300000</v>
      </c>
      <c r="K1438" s="85">
        <v>13300000</v>
      </c>
      <c r="L1438" s="83">
        <v>0</v>
      </c>
      <c r="M1438" s="51">
        <v>199500</v>
      </c>
      <c r="N1438" s="53">
        <v>19950000</v>
      </c>
      <c r="O1438" s="53">
        <v>6650000</v>
      </c>
      <c r="P1438" s="92">
        <v>2</v>
      </c>
      <c r="Q1438" s="46" t="s">
        <v>7905</v>
      </c>
    </row>
    <row r="1439" spans="1:17" ht="108">
      <c r="A1439" s="83">
        <v>1433</v>
      </c>
      <c r="B1439" s="83" t="s">
        <v>1365</v>
      </c>
      <c r="C1439" s="84" t="s">
        <v>6095</v>
      </c>
      <c r="D1439" s="83">
        <v>0</v>
      </c>
      <c r="E1439" s="83">
        <v>0</v>
      </c>
      <c r="F1439" s="84" t="s">
        <v>6096</v>
      </c>
      <c r="G1439" s="83" t="s">
        <v>6097</v>
      </c>
      <c r="H1439" s="83" t="s">
        <v>1708</v>
      </c>
      <c r="I1439" s="85">
        <v>1</v>
      </c>
      <c r="J1439" s="86">
        <v>84142800</v>
      </c>
      <c r="K1439" s="85">
        <v>84142800</v>
      </c>
      <c r="L1439" s="83">
        <v>0</v>
      </c>
      <c r="M1439" s="51">
        <v>1262142</v>
      </c>
      <c r="N1439" s="53">
        <v>126214200</v>
      </c>
      <c r="O1439" s="53">
        <v>42071400</v>
      </c>
      <c r="P1439" s="92">
        <v>2</v>
      </c>
      <c r="Q1439" s="46" t="s">
        <v>7906</v>
      </c>
    </row>
    <row r="1440" spans="1:17" ht="84">
      <c r="A1440" s="83">
        <v>1434</v>
      </c>
      <c r="B1440" s="83" t="s">
        <v>6098</v>
      </c>
      <c r="C1440" s="84" t="s">
        <v>6099</v>
      </c>
      <c r="D1440" s="83">
        <v>0</v>
      </c>
      <c r="E1440" s="83">
        <v>0</v>
      </c>
      <c r="F1440" s="84" t="s">
        <v>6100</v>
      </c>
      <c r="G1440" s="83" t="s">
        <v>1712</v>
      </c>
      <c r="H1440" s="83" t="s">
        <v>1708</v>
      </c>
      <c r="I1440" s="85">
        <v>1</v>
      </c>
      <c r="J1440" s="86">
        <v>78719760</v>
      </c>
      <c r="K1440" s="85">
        <v>78719760</v>
      </c>
      <c r="L1440" s="83">
        <v>0</v>
      </c>
      <c r="M1440" s="51">
        <v>1180797</v>
      </c>
      <c r="N1440" s="53">
        <v>118079640</v>
      </c>
      <c r="O1440" s="53">
        <v>39359880</v>
      </c>
      <c r="P1440" s="92">
        <v>2</v>
      </c>
      <c r="Q1440" s="46" t="s">
        <v>7907</v>
      </c>
    </row>
    <row r="1441" spans="1:17" ht="108">
      <c r="A1441" s="83">
        <v>1435</v>
      </c>
      <c r="B1441" s="83" t="s">
        <v>6101</v>
      </c>
      <c r="C1441" s="84" t="s">
        <v>6102</v>
      </c>
      <c r="D1441" s="83">
        <v>0</v>
      </c>
      <c r="E1441" s="83">
        <v>0</v>
      </c>
      <c r="F1441" s="84" t="s">
        <v>6103</v>
      </c>
      <c r="G1441" s="83" t="s">
        <v>6104</v>
      </c>
      <c r="H1441" s="83" t="s">
        <v>1708</v>
      </c>
      <c r="I1441" s="85">
        <v>1</v>
      </c>
      <c r="J1441" s="86">
        <v>136500000</v>
      </c>
      <c r="K1441" s="85">
        <v>136500000</v>
      </c>
      <c r="L1441" s="83">
        <v>0</v>
      </c>
      <c r="M1441" s="51">
        <v>2047500</v>
      </c>
      <c r="N1441" s="53">
        <v>204750000</v>
      </c>
      <c r="O1441" s="53">
        <v>68250000</v>
      </c>
      <c r="P1441" s="92">
        <v>2</v>
      </c>
      <c r="Q1441" s="46" t="s">
        <v>7908</v>
      </c>
    </row>
    <row r="1442" spans="1:17" ht="132">
      <c r="A1442" s="83">
        <v>1436</v>
      </c>
      <c r="B1442" s="83" t="s">
        <v>1426</v>
      </c>
      <c r="C1442" s="84" t="s">
        <v>6105</v>
      </c>
      <c r="D1442" s="83">
        <v>0</v>
      </c>
      <c r="E1442" s="83">
        <v>0</v>
      </c>
      <c r="F1442" s="84" t="s">
        <v>6106</v>
      </c>
      <c r="G1442" s="83" t="s">
        <v>1713</v>
      </c>
      <c r="H1442" s="83" t="s">
        <v>1708</v>
      </c>
      <c r="I1442" s="85">
        <v>3</v>
      </c>
      <c r="J1442" s="86">
        <v>94500000</v>
      </c>
      <c r="K1442" s="85">
        <v>283500000</v>
      </c>
      <c r="L1442" s="83">
        <v>0</v>
      </c>
      <c r="M1442" s="51">
        <v>4252500</v>
      </c>
      <c r="N1442" s="53">
        <v>425250000</v>
      </c>
      <c r="O1442" s="53">
        <v>141750000</v>
      </c>
      <c r="P1442" s="92">
        <v>5</v>
      </c>
      <c r="Q1442" s="46" t="s">
        <v>7909</v>
      </c>
    </row>
    <row r="1443" spans="1:17" ht="96">
      <c r="A1443" s="83">
        <v>1437</v>
      </c>
      <c r="B1443" s="83" t="s">
        <v>1375</v>
      </c>
      <c r="C1443" s="84" t="s">
        <v>6107</v>
      </c>
      <c r="D1443" s="83">
        <v>0</v>
      </c>
      <c r="E1443" s="83" t="s">
        <v>6060</v>
      </c>
      <c r="F1443" s="84" t="s">
        <v>6108</v>
      </c>
      <c r="G1443" s="83" t="s">
        <v>5828</v>
      </c>
      <c r="H1443" s="83" t="s">
        <v>2</v>
      </c>
      <c r="I1443" s="85">
        <v>4</v>
      </c>
      <c r="J1443" s="86">
        <v>137550000</v>
      </c>
      <c r="K1443" s="85">
        <v>550200000</v>
      </c>
      <c r="L1443" s="83">
        <v>0</v>
      </c>
      <c r="M1443" s="51">
        <v>8253000</v>
      </c>
      <c r="N1443" s="53">
        <v>825300000</v>
      </c>
      <c r="O1443" s="53">
        <v>275100000</v>
      </c>
      <c r="P1443" s="92">
        <v>6</v>
      </c>
      <c r="Q1443" s="46" t="s">
        <v>7910</v>
      </c>
    </row>
    <row r="1444" spans="1:17" ht="48">
      <c r="A1444" s="83">
        <v>1438</v>
      </c>
      <c r="B1444" s="83" t="s">
        <v>6109</v>
      </c>
      <c r="C1444" s="84" t="s">
        <v>6110</v>
      </c>
      <c r="D1444" s="83">
        <v>0</v>
      </c>
      <c r="E1444" s="83">
        <v>0</v>
      </c>
      <c r="F1444" s="84" t="s">
        <v>6111</v>
      </c>
      <c r="G1444" s="83" t="s">
        <v>6112</v>
      </c>
      <c r="H1444" s="83" t="s">
        <v>393</v>
      </c>
      <c r="I1444" s="85">
        <v>2</v>
      </c>
      <c r="J1444" s="86">
        <v>2266000</v>
      </c>
      <c r="K1444" s="85">
        <v>4532000</v>
      </c>
      <c r="L1444" s="83">
        <v>0</v>
      </c>
      <c r="M1444" s="51">
        <v>67980</v>
      </c>
      <c r="N1444" s="53">
        <v>6798000</v>
      </c>
      <c r="O1444" s="53">
        <v>2266000</v>
      </c>
      <c r="P1444" s="92">
        <v>3</v>
      </c>
      <c r="Q1444" s="46" t="s">
        <v>7911</v>
      </c>
    </row>
    <row r="1445" spans="1:17" ht="48">
      <c r="A1445" s="83">
        <v>1439</v>
      </c>
      <c r="B1445" s="83" t="s">
        <v>937</v>
      </c>
      <c r="C1445" s="84" t="s">
        <v>6113</v>
      </c>
      <c r="D1445" s="83">
        <v>0</v>
      </c>
      <c r="E1445" s="83">
        <v>0</v>
      </c>
      <c r="F1445" s="84" t="s">
        <v>6114</v>
      </c>
      <c r="G1445" s="83" t="s">
        <v>1717</v>
      </c>
      <c r="H1445" s="83" t="s">
        <v>1717</v>
      </c>
      <c r="I1445" s="85">
        <v>15</v>
      </c>
      <c r="J1445" s="86">
        <v>6600000</v>
      </c>
      <c r="K1445" s="85">
        <v>99000000</v>
      </c>
      <c r="L1445" s="83">
        <v>0</v>
      </c>
      <c r="M1445" s="51">
        <v>1485000</v>
      </c>
      <c r="N1445" s="53">
        <v>148500000</v>
      </c>
      <c r="O1445" s="53">
        <v>49500000</v>
      </c>
      <c r="P1445" s="92">
        <v>23</v>
      </c>
      <c r="Q1445" s="46" t="s">
        <v>7912</v>
      </c>
    </row>
    <row r="1446" spans="1:17" ht="60">
      <c r="A1446" s="83">
        <v>1440</v>
      </c>
      <c r="B1446" s="83" t="s">
        <v>931</v>
      </c>
      <c r="C1446" s="84" t="s">
        <v>6115</v>
      </c>
      <c r="D1446" s="83">
        <v>0</v>
      </c>
      <c r="E1446" s="83">
        <v>0</v>
      </c>
      <c r="F1446" s="84" t="s">
        <v>6116</v>
      </c>
      <c r="G1446" s="83" t="s">
        <v>1736</v>
      </c>
      <c r="H1446" s="83" t="s">
        <v>1736</v>
      </c>
      <c r="I1446" s="85">
        <v>250</v>
      </c>
      <c r="J1446" s="86">
        <v>300000</v>
      </c>
      <c r="K1446" s="85">
        <v>75000000</v>
      </c>
      <c r="L1446" s="83">
        <v>0</v>
      </c>
      <c r="M1446" s="51">
        <v>1125000</v>
      </c>
      <c r="N1446" s="53">
        <v>112500000</v>
      </c>
      <c r="O1446" s="53">
        <v>37500000</v>
      </c>
      <c r="P1446" s="92">
        <v>375</v>
      </c>
      <c r="Q1446" s="46" t="s">
        <v>7913</v>
      </c>
    </row>
    <row r="1447" spans="1:17" ht="36">
      <c r="A1447" s="83">
        <v>1441</v>
      </c>
      <c r="B1447" s="83" t="s">
        <v>6117</v>
      </c>
      <c r="C1447" s="84" t="s">
        <v>6118</v>
      </c>
      <c r="D1447" s="83">
        <v>0</v>
      </c>
      <c r="E1447" s="83" t="s">
        <v>6060</v>
      </c>
      <c r="F1447" s="84" t="s">
        <v>6119</v>
      </c>
      <c r="G1447" s="83" t="s">
        <v>1717</v>
      </c>
      <c r="H1447" s="83" t="s">
        <v>1717</v>
      </c>
      <c r="I1447" s="85">
        <v>25</v>
      </c>
      <c r="J1447" s="86">
        <v>9000000</v>
      </c>
      <c r="K1447" s="85">
        <v>225000000</v>
      </c>
      <c r="L1447" s="83">
        <v>0</v>
      </c>
      <c r="M1447" s="51">
        <v>3375000</v>
      </c>
      <c r="N1447" s="53">
        <v>337500000</v>
      </c>
      <c r="O1447" s="53">
        <v>112500000</v>
      </c>
      <c r="P1447" s="92">
        <v>38</v>
      </c>
      <c r="Q1447" s="46" t="s">
        <v>7914</v>
      </c>
    </row>
    <row r="1448" spans="1:17" ht="24">
      <c r="A1448" s="83">
        <v>1442</v>
      </c>
      <c r="B1448" s="83" t="s">
        <v>6120</v>
      </c>
      <c r="C1448" s="84" t="s">
        <v>6121</v>
      </c>
      <c r="D1448" s="83">
        <v>0</v>
      </c>
      <c r="E1448" s="83">
        <v>0</v>
      </c>
      <c r="F1448" s="84" t="s">
        <v>6122</v>
      </c>
      <c r="G1448" s="83" t="s">
        <v>653</v>
      </c>
      <c r="H1448" s="83" t="s">
        <v>393</v>
      </c>
      <c r="I1448" s="85">
        <v>7</v>
      </c>
      <c r="J1448" s="86">
        <v>726000</v>
      </c>
      <c r="K1448" s="85">
        <v>5082000</v>
      </c>
      <c r="L1448" s="83">
        <v>0</v>
      </c>
      <c r="M1448" s="51">
        <v>76230</v>
      </c>
      <c r="N1448" s="53">
        <v>7623000</v>
      </c>
      <c r="O1448" s="53">
        <v>2541000</v>
      </c>
      <c r="P1448" s="92">
        <v>11</v>
      </c>
      <c r="Q1448" s="46" t="s">
        <v>7915</v>
      </c>
    </row>
    <row r="1449" spans="1:17" ht="48">
      <c r="A1449" s="83">
        <v>1443</v>
      </c>
      <c r="B1449" s="83" t="s">
        <v>933</v>
      </c>
      <c r="C1449" s="84" t="s">
        <v>6123</v>
      </c>
      <c r="D1449" s="83">
        <v>0</v>
      </c>
      <c r="E1449" s="83">
        <v>0</v>
      </c>
      <c r="F1449" s="84" t="s">
        <v>6124</v>
      </c>
      <c r="G1449" s="83" t="s">
        <v>6125</v>
      </c>
      <c r="H1449" s="83" t="s">
        <v>2</v>
      </c>
      <c r="I1449" s="85">
        <v>4</v>
      </c>
      <c r="J1449" s="86">
        <v>867000</v>
      </c>
      <c r="K1449" s="85">
        <v>3468000</v>
      </c>
      <c r="L1449" s="83">
        <v>0</v>
      </c>
      <c r="M1449" s="51">
        <v>52020</v>
      </c>
      <c r="N1449" s="53">
        <v>5202000</v>
      </c>
      <c r="O1449" s="53">
        <v>1734000</v>
      </c>
      <c r="P1449" s="92">
        <v>6</v>
      </c>
      <c r="Q1449" s="46" t="s">
        <v>7916</v>
      </c>
    </row>
    <row r="1450" spans="1:17" ht="60">
      <c r="A1450" s="83">
        <v>1444</v>
      </c>
      <c r="B1450" s="83" t="s">
        <v>6126</v>
      </c>
      <c r="C1450" s="84" t="s">
        <v>6127</v>
      </c>
      <c r="D1450" s="83">
        <v>0</v>
      </c>
      <c r="E1450" s="83">
        <v>0</v>
      </c>
      <c r="F1450" s="84" t="s">
        <v>6128</v>
      </c>
      <c r="G1450" s="83" t="s">
        <v>2657</v>
      </c>
      <c r="H1450" s="83" t="s">
        <v>393</v>
      </c>
      <c r="I1450" s="85">
        <v>7</v>
      </c>
      <c r="J1450" s="86">
        <v>3689000</v>
      </c>
      <c r="K1450" s="85">
        <v>25823000</v>
      </c>
      <c r="L1450" s="83">
        <v>0</v>
      </c>
      <c r="M1450" s="51">
        <v>387345</v>
      </c>
      <c r="N1450" s="53">
        <v>38734500</v>
      </c>
      <c r="O1450" s="53">
        <v>12911500</v>
      </c>
      <c r="P1450" s="92">
        <v>11</v>
      </c>
      <c r="Q1450" s="46" t="s">
        <v>7917</v>
      </c>
    </row>
    <row r="1451" spans="1:17" ht="24">
      <c r="A1451" s="83">
        <v>1445</v>
      </c>
      <c r="B1451" s="83" t="s">
        <v>1339</v>
      </c>
      <c r="C1451" s="84" t="s">
        <v>6129</v>
      </c>
      <c r="D1451" s="83">
        <v>0</v>
      </c>
      <c r="E1451" s="83">
        <v>0</v>
      </c>
      <c r="F1451" s="84" t="s">
        <v>6130</v>
      </c>
      <c r="G1451" s="83" t="s">
        <v>6131</v>
      </c>
      <c r="H1451" s="83" t="s">
        <v>393</v>
      </c>
      <c r="I1451" s="85">
        <v>2</v>
      </c>
      <c r="J1451" s="86">
        <v>660000</v>
      </c>
      <c r="K1451" s="85">
        <v>1320000</v>
      </c>
      <c r="L1451" s="83">
        <v>0</v>
      </c>
      <c r="M1451" s="51">
        <v>19800</v>
      </c>
      <c r="N1451" s="53">
        <v>1980000</v>
      </c>
      <c r="O1451" s="53">
        <v>660000</v>
      </c>
      <c r="P1451" s="92">
        <v>3</v>
      </c>
      <c r="Q1451" s="46" t="s">
        <v>7918</v>
      </c>
    </row>
    <row r="1452" spans="1:17" ht="36">
      <c r="A1452" s="83">
        <v>1446</v>
      </c>
      <c r="B1452" s="83" t="s">
        <v>872</v>
      </c>
      <c r="C1452" s="84" t="s">
        <v>6132</v>
      </c>
      <c r="D1452" s="83">
        <v>0</v>
      </c>
      <c r="E1452" s="83">
        <v>0</v>
      </c>
      <c r="F1452" s="84" t="s">
        <v>6133</v>
      </c>
      <c r="G1452" s="83" t="s">
        <v>6134</v>
      </c>
      <c r="H1452" s="83" t="s">
        <v>4</v>
      </c>
      <c r="I1452" s="85">
        <v>1</v>
      </c>
      <c r="J1452" s="86">
        <v>3861000</v>
      </c>
      <c r="K1452" s="85">
        <v>3861000</v>
      </c>
      <c r="L1452" s="83">
        <v>0</v>
      </c>
      <c r="M1452" s="51">
        <v>57915</v>
      </c>
      <c r="N1452" s="53">
        <v>5791500</v>
      </c>
      <c r="O1452" s="53">
        <v>1930500</v>
      </c>
      <c r="P1452" s="92">
        <v>2</v>
      </c>
      <c r="Q1452" s="46" t="s">
        <v>7919</v>
      </c>
    </row>
    <row r="1453" spans="1:17" ht="72">
      <c r="A1453" s="83">
        <v>1447</v>
      </c>
      <c r="B1453" s="83" t="s">
        <v>1397</v>
      </c>
      <c r="C1453" s="84" t="s">
        <v>6135</v>
      </c>
      <c r="D1453" s="83">
        <v>0</v>
      </c>
      <c r="E1453" s="83" t="s">
        <v>6136</v>
      </c>
      <c r="F1453" s="84" t="s">
        <v>6137</v>
      </c>
      <c r="G1453" s="83" t="s">
        <v>1965</v>
      </c>
      <c r="H1453" s="83" t="s">
        <v>2</v>
      </c>
      <c r="I1453" s="85">
        <v>1</v>
      </c>
      <c r="J1453" s="86">
        <v>30500000</v>
      </c>
      <c r="K1453" s="85">
        <v>30500000</v>
      </c>
      <c r="L1453" s="83">
        <v>0</v>
      </c>
      <c r="M1453" s="51">
        <v>457500</v>
      </c>
      <c r="N1453" s="53">
        <v>45750000</v>
      </c>
      <c r="O1453" s="53">
        <v>15250000</v>
      </c>
      <c r="P1453" s="92">
        <v>2</v>
      </c>
      <c r="Q1453" s="46" t="s">
        <v>7920</v>
      </c>
    </row>
    <row r="1454" spans="1:17" ht="72">
      <c r="A1454" s="83">
        <v>1448</v>
      </c>
      <c r="B1454" s="83" t="s">
        <v>1410</v>
      </c>
      <c r="C1454" s="84" t="s">
        <v>6138</v>
      </c>
      <c r="D1454" s="83">
        <v>0</v>
      </c>
      <c r="E1454" s="83" t="s">
        <v>6136</v>
      </c>
      <c r="F1454" s="84" t="s">
        <v>6139</v>
      </c>
      <c r="G1454" s="83" t="s">
        <v>1965</v>
      </c>
      <c r="H1454" s="83" t="s">
        <v>2</v>
      </c>
      <c r="I1454" s="85">
        <v>1</v>
      </c>
      <c r="J1454" s="86">
        <v>24200000</v>
      </c>
      <c r="K1454" s="85">
        <v>24200000</v>
      </c>
      <c r="L1454" s="83">
        <v>0</v>
      </c>
      <c r="M1454" s="51">
        <v>363000</v>
      </c>
      <c r="N1454" s="53">
        <v>36300000</v>
      </c>
      <c r="O1454" s="53">
        <v>12100000</v>
      </c>
      <c r="P1454" s="92">
        <v>2</v>
      </c>
      <c r="Q1454" s="46" t="s">
        <v>7921</v>
      </c>
    </row>
    <row r="1455" spans="1:17" ht="72">
      <c r="A1455" s="83">
        <v>1449</v>
      </c>
      <c r="B1455" s="83" t="s">
        <v>1396</v>
      </c>
      <c r="C1455" s="84" t="s">
        <v>6140</v>
      </c>
      <c r="D1455" s="83">
        <v>0</v>
      </c>
      <c r="E1455" s="83" t="s">
        <v>6136</v>
      </c>
      <c r="F1455" s="84" t="s">
        <v>6141</v>
      </c>
      <c r="G1455" s="83" t="s">
        <v>1965</v>
      </c>
      <c r="H1455" s="83" t="s">
        <v>2</v>
      </c>
      <c r="I1455" s="85">
        <v>2</v>
      </c>
      <c r="J1455" s="86">
        <v>30500000</v>
      </c>
      <c r="K1455" s="85">
        <v>61000000</v>
      </c>
      <c r="L1455" s="83">
        <v>0</v>
      </c>
      <c r="M1455" s="51">
        <v>915000</v>
      </c>
      <c r="N1455" s="53">
        <v>91500000</v>
      </c>
      <c r="O1455" s="53">
        <v>30500000</v>
      </c>
      <c r="P1455" s="92">
        <v>3</v>
      </c>
      <c r="Q1455" s="46" t="s">
        <v>7922</v>
      </c>
    </row>
    <row r="1456" spans="1:17" ht="72">
      <c r="A1456" s="83">
        <v>1450</v>
      </c>
      <c r="B1456" s="83" t="s">
        <v>1403</v>
      </c>
      <c r="C1456" s="84" t="s">
        <v>6140</v>
      </c>
      <c r="D1456" s="83">
        <v>0</v>
      </c>
      <c r="E1456" s="83" t="s">
        <v>6136</v>
      </c>
      <c r="F1456" s="84" t="s">
        <v>6142</v>
      </c>
      <c r="G1456" s="83" t="s">
        <v>1965</v>
      </c>
      <c r="H1456" s="83" t="s">
        <v>2</v>
      </c>
      <c r="I1456" s="85">
        <v>2</v>
      </c>
      <c r="J1456" s="86">
        <v>30500000</v>
      </c>
      <c r="K1456" s="85">
        <v>61000000</v>
      </c>
      <c r="L1456" s="83">
        <v>0</v>
      </c>
      <c r="M1456" s="51">
        <v>915000</v>
      </c>
      <c r="N1456" s="53">
        <v>91500000</v>
      </c>
      <c r="O1456" s="53">
        <v>30500000</v>
      </c>
      <c r="P1456" s="92">
        <v>3</v>
      </c>
      <c r="Q1456" s="46" t="s">
        <v>7923</v>
      </c>
    </row>
    <row r="1457" spans="1:17" ht="60">
      <c r="A1457" s="83">
        <v>1451</v>
      </c>
      <c r="B1457" s="83" t="s">
        <v>1404</v>
      </c>
      <c r="C1457" s="84" t="s">
        <v>6143</v>
      </c>
      <c r="D1457" s="83">
        <v>0</v>
      </c>
      <c r="E1457" s="83" t="s">
        <v>6136</v>
      </c>
      <c r="F1457" s="84" t="s">
        <v>6144</v>
      </c>
      <c r="G1457" s="83" t="s">
        <v>1965</v>
      </c>
      <c r="H1457" s="83" t="s">
        <v>2</v>
      </c>
      <c r="I1457" s="85">
        <v>2</v>
      </c>
      <c r="J1457" s="86">
        <v>24200000</v>
      </c>
      <c r="K1457" s="85">
        <v>48400000</v>
      </c>
      <c r="L1457" s="83">
        <v>0</v>
      </c>
      <c r="M1457" s="51">
        <v>726000</v>
      </c>
      <c r="N1457" s="53">
        <v>72600000</v>
      </c>
      <c r="O1457" s="53">
        <v>24200000</v>
      </c>
      <c r="P1457" s="92">
        <v>3</v>
      </c>
      <c r="Q1457" s="46" t="s">
        <v>7924</v>
      </c>
    </row>
    <row r="1458" spans="1:17" ht="84">
      <c r="A1458" s="83">
        <v>1452</v>
      </c>
      <c r="B1458" s="83" t="s">
        <v>1406</v>
      </c>
      <c r="C1458" s="84" t="s">
        <v>6145</v>
      </c>
      <c r="D1458" s="83">
        <v>0</v>
      </c>
      <c r="E1458" s="83" t="s">
        <v>6136</v>
      </c>
      <c r="F1458" s="84" t="s">
        <v>6146</v>
      </c>
      <c r="G1458" s="83" t="s">
        <v>1965</v>
      </c>
      <c r="H1458" s="83" t="s">
        <v>2</v>
      </c>
      <c r="I1458" s="85">
        <v>1</v>
      </c>
      <c r="J1458" s="86">
        <v>30000000</v>
      </c>
      <c r="K1458" s="85">
        <v>30000000</v>
      </c>
      <c r="L1458" s="83">
        <v>0</v>
      </c>
      <c r="M1458" s="51">
        <v>450000</v>
      </c>
      <c r="N1458" s="53">
        <v>45000000</v>
      </c>
      <c r="O1458" s="53">
        <v>15000000</v>
      </c>
      <c r="P1458" s="92">
        <v>2</v>
      </c>
      <c r="Q1458" s="46" t="s">
        <v>7925</v>
      </c>
    </row>
    <row r="1459" spans="1:17" ht="72">
      <c r="A1459" s="83">
        <v>1453</v>
      </c>
      <c r="B1459" s="83" t="s">
        <v>1407</v>
      </c>
      <c r="C1459" s="84" t="s">
        <v>6147</v>
      </c>
      <c r="D1459" s="83">
        <v>0</v>
      </c>
      <c r="E1459" s="83" t="s">
        <v>6136</v>
      </c>
      <c r="F1459" s="84" t="s">
        <v>6148</v>
      </c>
      <c r="G1459" s="83" t="s">
        <v>1965</v>
      </c>
      <c r="H1459" s="83" t="s">
        <v>2</v>
      </c>
      <c r="I1459" s="85">
        <v>1</v>
      </c>
      <c r="J1459" s="86">
        <v>30500000</v>
      </c>
      <c r="K1459" s="85">
        <v>30500000</v>
      </c>
      <c r="L1459" s="83">
        <v>0</v>
      </c>
      <c r="M1459" s="51">
        <v>457500</v>
      </c>
      <c r="N1459" s="53">
        <v>45750000</v>
      </c>
      <c r="O1459" s="53">
        <v>15250000</v>
      </c>
      <c r="P1459" s="92">
        <v>2</v>
      </c>
      <c r="Q1459" s="46" t="s">
        <v>7926</v>
      </c>
    </row>
    <row r="1460" spans="1:17" ht="72">
      <c r="A1460" s="83">
        <v>1454</v>
      </c>
      <c r="B1460" s="83" t="s">
        <v>1408</v>
      </c>
      <c r="C1460" s="84" t="s">
        <v>6147</v>
      </c>
      <c r="D1460" s="83">
        <v>0</v>
      </c>
      <c r="E1460" s="83" t="s">
        <v>6136</v>
      </c>
      <c r="F1460" s="84" t="s">
        <v>6149</v>
      </c>
      <c r="G1460" s="83" t="s">
        <v>1965</v>
      </c>
      <c r="H1460" s="83" t="s">
        <v>2</v>
      </c>
      <c r="I1460" s="85">
        <v>1</v>
      </c>
      <c r="J1460" s="86">
        <v>30500000</v>
      </c>
      <c r="K1460" s="85">
        <v>30500000</v>
      </c>
      <c r="L1460" s="83">
        <v>0</v>
      </c>
      <c r="M1460" s="51">
        <v>457500</v>
      </c>
      <c r="N1460" s="53">
        <v>45750000</v>
      </c>
      <c r="O1460" s="53">
        <v>15250000</v>
      </c>
      <c r="P1460" s="92">
        <v>2</v>
      </c>
      <c r="Q1460" s="46" t="s">
        <v>7927</v>
      </c>
    </row>
    <row r="1461" spans="1:17" ht="60">
      <c r="A1461" s="83">
        <v>1455</v>
      </c>
      <c r="B1461" s="83" t="s">
        <v>1399</v>
      </c>
      <c r="C1461" s="84" t="s">
        <v>6150</v>
      </c>
      <c r="D1461" s="83">
        <v>0</v>
      </c>
      <c r="E1461" s="83" t="s">
        <v>6136</v>
      </c>
      <c r="F1461" s="84" t="s">
        <v>6151</v>
      </c>
      <c r="G1461" s="83" t="s">
        <v>1965</v>
      </c>
      <c r="H1461" s="83" t="s">
        <v>2</v>
      </c>
      <c r="I1461" s="85">
        <v>2</v>
      </c>
      <c r="J1461" s="86">
        <v>24200000</v>
      </c>
      <c r="K1461" s="85">
        <v>48400000</v>
      </c>
      <c r="L1461" s="83">
        <v>0</v>
      </c>
      <c r="M1461" s="51">
        <v>726000</v>
      </c>
      <c r="N1461" s="53">
        <v>72600000</v>
      </c>
      <c r="O1461" s="53">
        <v>24200000</v>
      </c>
      <c r="P1461" s="92">
        <v>3</v>
      </c>
      <c r="Q1461" s="46" t="s">
        <v>7928</v>
      </c>
    </row>
    <row r="1462" spans="1:17" ht="60">
      <c r="A1462" s="83">
        <v>1456</v>
      </c>
      <c r="B1462" s="83" t="s">
        <v>1405</v>
      </c>
      <c r="C1462" s="84" t="s">
        <v>6150</v>
      </c>
      <c r="D1462" s="83">
        <v>0</v>
      </c>
      <c r="E1462" s="83" t="s">
        <v>6136</v>
      </c>
      <c r="F1462" s="84" t="s">
        <v>6152</v>
      </c>
      <c r="G1462" s="83" t="s">
        <v>1965</v>
      </c>
      <c r="H1462" s="83" t="s">
        <v>2</v>
      </c>
      <c r="I1462" s="85">
        <v>15</v>
      </c>
      <c r="J1462" s="86">
        <v>24200000</v>
      </c>
      <c r="K1462" s="85">
        <v>363000000</v>
      </c>
      <c r="L1462" s="83">
        <v>0</v>
      </c>
      <c r="M1462" s="51">
        <v>5445000</v>
      </c>
      <c r="N1462" s="53">
        <v>544500000</v>
      </c>
      <c r="O1462" s="53">
        <v>181500000</v>
      </c>
      <c r="P1462" s="92">
        <v>23</v>
      </c>
      <c r="Q1462" s="46" t="s">
        <v>7929</v>
      </c>
    </row>
    <row r="1463" spans="1:17" ht="84">
      <c r="A1463" s="83">
        <v>1457</v>
      </c>
      <c r="B1463" s="83" t="s">
        <v>1401</v>
      </c>
      <c r="C1463" s="84" t="s">
        <v>6153</v>
      </c>
      <c r="D1463" s="83">
        <v>0</v>
      </c>
      <c r="E1463" s="83" t="s">
        <v>6136</v>
      </c>
      <c r="F1463" s="84" t="s">
        <v>6154</v>
      </c>
      <c r="G1463" s="83" t="s">
        <v>1965</v>
      </c>
      <c r="H1463" s="83" t="s">
        <v>2</v>
      </c>
      <c r="I1463" s="85">
        <v>3</v>
      </c>
      <c r="J1463" s="86">
        <v>28140000</v>
      </c>
      <c r="K1463" s="85">
        <v>84420000</v>
      </c>
      <c r="L1463" s="83">
        <v>0</v>
      </c>
      <c r="M1463" s="51">
        <v>1266300</v>
      </c>
      <c r="N1463" s="53">
        <v>126630000</v>
      </c>
      <c r="O1463" s="53">
        <v>42210000</v>
      </c>
      <c r="P1463" s="92">
        <v>5</v>
      </c>
      <c r="Q1463" s="46" t="s">
        <v>7930</v>
      </c>
    </row>
    <row r="1464" spans="1:17" ht="60">
      <c r="A1464" s="83">
        <v>1458</v>
      </c>
      <c r="B1464" s="83" t="s">
        <v>6155</v>
      </c>
      <c r="C1464" s="84" t="s">
        <v>6156</v>
      </c>
      <c r="D1464" s="83">
        <v>0</v>
      </c>
      <c r="E1464" s="83">
        <v>0</v>
      </c>
      <c r="F1464" s="84" t="s">
        <v>6157</v>
      </c>
      <c r="G1464" s="83" t="s">
        <v>6158</v>
      </c>
      <c r="H1464" s="83" t="s">
        <v>2</v>
      </c>
      <c r="I1464" s="85">
        <v>1</v>
      </c>
      <c r="J1464" s="86">
        <v>9330000</v>
      </c>
      <c r="K1464" s="85">
        <v>9330000</v>
      </c>
      <c r="L1464" s="83">
        <v>0</v>
      </c>
      <c r="M1464" s="51">
        <v>139950</v>
      </c>
      <c r="N1464" s="53">
        <v>13995000</v>
      </c>
      <c r="O1464" s="53">
        <v>4665000</v>
      </c>
      <c r="P1464" s="92">
        <v>2</v>
      </c>
      <c r="Q1464" s="46" t="s">
        <v>7931</v>
      </c>
    </row>
    <row r="1465" spans="1:17" ht="24">
      <c r="A1465" s="83">
        <v>1459</v>
      </c>
      <c r="B1465" s="83" t="s">
        <v>6159</v>
      </c>
      <c r="C1465" s="84" t="s">
        <v>6160</v>
      </c>
      <c r="D1465" s="83">
        <v>0</v>
      </c>
      <c r="E1465" s="83">
        <v>0</v>
      </c>
      <c r="F1465" s="84" t="s">
        <v>5762</v>
      </c>
      <c r="G1465" s="83" t="s">
        <v>6161</v>
      </c>
      <c r="H1465" s="83" t="s">
        <v>1736</v>
      </c>
      <c r="I1465" s="85">
        <v>2</v>
      </c>
      <c r="J1465" s="86">
        <v>6500000</v>
      </c>
      <c r="K1465" s="85">
        <v>13000000</v>
      </c>
      <c r="L1465" s="83">
        <v>0</v>
      </c>
      <c r="M1465" s="51">
        <v>195000</v>
      </c>
      <c r="N1465" s="53">
        <v>19500000</v>
      </c>
      <c r="O1465" s="53">
        <v>6500000</v>
      </c>
      <c r="P1465" s="92">
        <v>3</v>
      </c>
      <c r="Q1465" s="46" t="s">
        <v>7932</v>
      </c>
    </row>
    <row r="1466" spans="1:17" ht="84">
      <c r="A1466" s="83">
        <v>1460</v>
      </c>
      <c r="B1466" s="83" t="s">
        <v>6162</v>
      </c>
      <c r="C1466" s="84" t="s">
        <v>6163</v>
      </c>
      <c r="D1466" s="83">
        <v>0</v>
      </c>
      <c r="E1466" s="83" t="s">
        <v>6060</v>
      </c>
      <c r="F1466" s="84" t="s">
        <v>6164</v>
      </c>
      <c r="G1466" s="83" t="s">
        <v>6165</v>
      </c>
      <c r="H1466" s="83" t="s">
        <v>1708</v>
      </c>
      <c r="I1466" s="85">
        <v>1</v>
      </c>
      <c r="J1466" s="86">
        <v>13000000</v>
      </c>
      <c r="K1466" s="85">
        <v>13000000</v>
      </c>
      <c r="L1466" s="83">
        <v>0</v>
      </c>
      <c r="M1466" s="51">
        <v>195000</v>
      </c>
      <c r="N1466" s="53">
        <v>19500000</v>
      </c>
      <c r="O1466" s="53">
        <v>6500000</v>
      </c>
      <c r="P1466" s="92">
        <v>2</v>
      </c>
      <c r="Q1466" s="46" t="s">
        <v>7933</v>
      </c>
    </row>
    <row r="1467" spans="1:17" ht="60">
      <c r="A1467" s="83">
        <v>1461</v>
      </c>
      <c r="B1467" s="83" t="s">
        <v>1362</v>
      </c>
      <c r="C1467" s="84" t="s">
        <v>6166</v>
      </c>
      <c r="D1467" s="83">
        <v>0</v>
      </c>
      <c r="E1467" s="83" t="s">
        <v>6060</v>
      </c>
      <c r="F1467" s="84" t="s">
        <v>6167</v>
      </c>
      <c r="G1467" s="83" t="s">
        <v>6168</v>
      </c>
      <c r="H1467" s="83" t="s">
        <v>1708</v>
      </c>
      <c r="I1467" s="85">
        <v>4</v>
      </c>
      <c r="J1467" s="86">
        <v>19550000</v>
      </c>
      <c r="K1467" s="85">
        <v>78200000</v>
      </c>
      <c r="L1467" s="83">
        <v>0</v>
      </c>
      <c r="M1467" s="51">
        <v>1173000</v>
      </c>
      <c r="N1467" s="53">
        <v>117300000</v>
      </c>
      <c r="O1467" s="53">
        <v>39100000</v>
      </c>
      <c r="P1467" s="92">
        <v>6</v>
      </c>
      <c r="Q1467" s="46" t="s">
        <v>7934</v>
      </c>
    </row>
    <row r="1468" spans="1:17" ht="60">
      <c r="A1468" s="83">
        <v>1462</v>
      </c>
      <c r="B1468" s="83" t="s">
        <v>1450</v>
      </c>
      <c r="C1468" s="84" t="s">
        <v>6169</v>
      </c>
      <c r="D1468" s="83">
        <v>0</v>
      </c>
      <c r="E1468" s="83">
        <v>0</v>
      </c>
      <c r="F1468" s="84" t="s">
        <v>6170</v>
      </c>
      <c r="G1468" s="83" t="s">
        <v>6171</v>
      </c>
      <c r="H1468" s="83" t="s">
        <v>1708</v>
      </c>
      <c r="I1468" s="85">
        <v>1</v>
      </c>
      <c r="J1468" s="86">
        <v>4752000</v>
      </c>
      <c r="K1468" s="85">
        <v>4752000</v>
      </c>
      <c r="L1468" s="83">
        <v>0</v>
      </c>
      <c r="M1468" s="51">
        <v>71280</v>
      </c>
      <c r="N1468" s="53">
        <v>7128000</v>
      </c>
      <c r="O1468" s="53">
        <v>2376000</v>
      </c>
      <c r="P1468" s="92">
        <v>2</v>
      </c>
      <c r="Q1468" s="46" t="s">
        <v>7935</v>
      </c>
    </row>
    <row r="1469" spans="1:17" ht="84">
      <c r="A1469" s="83">
        <v>1463</v>
      </c>
      <c r="B1469" s="83" t="s">
        <v>6172</v>
      </c>
      <c r="C1469" s="84" t="s">
        <v>6173</v>
      </c>
      <c r="D1469" s="83">
        <v>0</v>
      </c>
      <c r="E1469" s="83">
        <v>0</v>
      </c>
      <c r="F1469" s="84" t="s">
        <v>6174</v>
      </c>
      <c r="G1469" s="83" t="s">
        <v>6175</v>
      </c>
      <c r="H1469" s="83" t="s">
        <v>1708</v>
      </c>
      <c r="I1469" s="85">
        <v>1</v>
      </c>
      <c r="J1469" s="86">
        <v>51744000</v>
      </c>
      <c r="K1469" s="85">
        <v>51744000</v>
      </c>
      <c r="L1469" s="83">
        <v>0</v>
      </c>
      <c r="M1469" s="51">
        <v>776160</v>
      </c>
      <c r="N1469" s="53">
        <v>77616000</v>
      </c>
      <c r="O1469" s="53">
        <v>25872000</v>
      </c>
      <c r="P1469" s="92">
        <v>2</v>
      </c>
      <c r="Q1469" s="46" t="s">
        <v>7936</v>
      </c>
    </row>
    <row r="1470" spans="1:17" ht="72">
      <c r="A1470" s="83">
        <v>1464</v>
      </c>
      <c r="B1470" s="83" t="s">
        <v>6176</v>
      </c>
      <c r="C1470" s="84" t="s">
        <v>6177</v>
      </c>
      <c r="D1470" s="83">
        <v>0</v>
      </c>
      <c r="E1470" s="83">
        <v>0</v>
      </c>
      <c r="F1470" s="84" t="s">
        <v>6178</v>
      </c>
      <c r="G1470" s="83" t="s">
        <v>6179</v>
      </c>
      <c r="H1470" s="83" t="s">
        <v>6180</v>
      </c>
      <c r="I1470" s="85">
        <v>1</v>
      </c>
      <c r="J1470" s="86">
        <v>8000000</v>
      </c>
      <c r="K1470" s="85">
        <v>8000000</v>
      </c>
      <c r="L1470" s="83">
        <v>0</v>
      </c>
      <c r="M1470" s="51">
        <v>120000</v>
      </c>
      <c r="N1470" s="53">
        <v>12000000</v>
      </c>
      <c r="O1470" s="53">
        <v>4000000</v>
      </c>
      <c r="P1470" s="92">
        <v>2</v>
      </c>
      <c r="Q1470" s="46" t="s">
        <v>7937</v>
      </c>
    </row>
    <row r="1471" spans="1:17" ht="84">
      <c r="A1471" s="83">
        <v>1465</v>
      </c>
      <c r="B1471" s="83" t="s">
        <v>951</v>
      </c>
      <c r="C1471" s="84" t="s">
        <v>6181</v>
      </c>
      <c r="D1471" s="83">
        <v>0</v>
      </c>
      <c r="E1471" s="83">
        <v>0</v>
      </c>
      <c r="F1471" s="84" t="s">
        <v>6182</v>
      </c>
      <c r="G1471" s="83" t="s">
        <v>6171</v>
      </c>
      <c r="H1471" s="83" t="s">
        <v>1708</v>
      </c>
      <c r="I1471" s="85">
        <v>1</v>
      </c>
      <c r="J1471" s="86">
        <v>5269000</v>
      </c>
      <c r="K1471" s="85">
        <v>5269000</v>
      </c>
      <c r="L1471" s="83">
        <v>0</v>
      </c>
      <c r="M1471" s="51">
        <v>79035</v>
      </c>
      <c r="N1471" s="53">
        <v>7903500</v>
      </c>
      <c r="O1471" s="53">
        <v>2634500</v>
      </c>
      <c r="P1471" s="92">
        <v>2</v>
      </c>
      <c r="Q1471" s="46" t="s">
        <v>7938</v>
      </c>
    </row>
    <row r="1472" spans="1:17" ht="36">
      <c r="A1472" s="83">
        <v>1466</v>
      </c>
      <c r="B1472" s="83" t="s">
        <v>6183</v>
      </c>
      <c r="C1472" s="84" t="s">
        <v>6184</v>
      </c>
      <c r="D1472" s="83">
        <v>0</v>
      </c>
      <c r="E1472" s="83" t="s">
        <v>6060</v>
      </c>
      <c r="F1472" s="84" t="s">
        <v>6185</v>
      </c>
      <c r="G1472" s="83" t="s">
        <v>1717</v>
      </c>
      <c r="H1472" s="83" t="s">
        <v>1717</v>
      </c>
      <c r="I1472" s="85">
        <v>2</v>
      </c>
      <c r="J1472" s="86">
        <v>11500000</v>
      </c>
      <c r="K1472" s="85">
        <v>23000000</v>
      </c>
      <c r="L1472" s="83">
        <v>0</v>
      </c>
      <c r="M1472" s="51">
        <v>345000</v>
      </c>
      <c r="N1472" s="53">
        <v>34500000</v>
      </c>
      <c r="O1472" s="53">
        <v>11500000</v>
      </c>
      <c r="P1472" s="92">
        <v>3</v>
      </c>
      <c r="Q1472" s="46" t="s">
        <v>7939</v>
      </c>
    </row>
    <row r="1473" spans="1:17" ht="108">
      <c r="A1473" s="83">
        <v>1467</v>
      </c>
      <c r="B1473" s="83" t="s">
        <v>1451</v>
      </c>
      <c r="C1473" s="84" t="s">
        <v>6186</v>
      </c>
      <c r="D1473" s="83">
        <v>0</v>
      </c>
      <c r="E1473" s="83">
        <v>0</v>
      </c>
      <c r="F1473" s="84" t="s">
        <v>6187</v>
      </c>
      <c r="G1473" s="83" t="s">
        <v>6188</v>
      </c>
      <c r="H1473" s="83" t="s">
        <v>1717</v>
      </c>
      <c r="I1473" s="85">
        <v>6</v>
      </c>
      <c r="J1473" s="86">
        <v>11800000</v>
      </c>
      <c r="K1473" s="85">
        <v>70800000</v>
      </c>
      <c r="L1473" s="83" t="s">
        <v>1784</v>
      </c>
      <c r="M1473" s="51">
        <v>1062000</v>
      </c>
      <c r="N1473" s="53">
        <v>106200000</v>
      </c>
      <c r="O1473" s="53">
        <v>35400000</v>
      </c>
      <c r="P1473" s="92">
        <v>9</v>
      </c>
      <c r="Q1473" s="46" t="s">
        <v>7940</v>
      </c>
    </row>
    <row r="1474" spans="1:17" ht="108">
      <c r="A1474" s="83">
        <v>1468</v>
      </c>
      <c r="B1474" s="83" t="s">
        <v>1390</v>
      </c>
      <c r="C1474" s="84" t="s">
        <v>1711</v>
      </c>
      <c r="D1474" s="83">
        <v>0</v>
      </c>
      <c r="E1474" s="83">
        <v>0</v>
      </c>
      <c r="F1474" s="84" t="s">
        <v>6189</v>
      </c>
      <c r="G1474" s="83" t="s">
        <v>1712</v>
      </c>
      <c r="H1474" s="83" t="s">
        <v>1708</v>
      </c>
      <c r="I1474" s="85">
        <v>1</v>
      </c>
      <c r="J1474" s="86">
        <v>126800016</v>
      </c>
      <c r="K1474" s="85">
        <v>126800016</v>
      </c>
      <c r="L1474" s="83">
        <v>0</v>
      </c>
      <c r="M1474" s="51">
        <v>1902001</v>
      </c>
      <c r="N1474" s="53">
        <v>190200024</v>
      </c>
      <c r="O1474" s="53">
        <v>63400008</v>
      </c>
      <c r="P1474" s="92">
        <v>2</v>
      </c>
      <c r="Q1474" s="46" t="s">
        <v>7941</v>
      </c>
    </row>
    <row r="1475" spans="1:17" ht="132">
      <c r="A1475" s="83">
        <v>1469</v>
      </c>
      <c r="B1475" s="83" t="s">
        <v>6190</v>
      </c>
      <c r="C1475" s="84" t="s">
        <v>6191</v>
      </c>
      <c r="D1475" s="83">
        <v>0</v>
      </c>
      <c r="E1475" s="83">
        <v>0</v>
      </c>
      <c r="F1475" s="84" t="s">
        <v>6192</v>
      </c>
      <c r="G1475" s="83" t="s">
        <v>6193</v>
      </c>
      <c r="H1475" s="83" t="s">
        <v>1708</v>
      </c>
      <c r="I1475" s="85">
        <v>1</v>
      </c>
      <c r="J1475" s="86">
        <v>68392800</v>
      </c>
      <c r="K1475" s="85">
        <v>68392800</v>
      </c>
      <c r="L1475" s="83">
        <v>0</v>
      </c>
      <c r="M1475" s="51">
        <v>1025892</v>
      </c>
      <c r="N1475" s="53">
        <v>102589200</v>
      </c>
      <c r="O1475" s="53">
        <v>34196400</v>
      </c>
      <c r="P1475" s="92">
        <v>2</v>
      </c>
      <c r="Q1475" s="46" t="s">
        <v>7942</v>
      </c>
    </row>
    <row r="1476" spans="1:17" ht="96">
      <c r="A1476" s="83">
        <v>1470</v>
      </c>
      <c r="B1476" s="83" t="s">
        <v>1374</v>
      </c>
      <c r="C1476" s="84" t="s">
        <v>6194</v>
      </c>
      <c r="D1476" s="83">
        <v>0</v>
      </c>
      <c r="E1476" s="83" t="s">
        <v>6060</v>
      </c>
      <c r="F1476" s="84" t="s">
        <v>6195</v>
      </c>
      <c r="G1476" s="83" t="s">
        <v>6196</v>
      </c>
      <c r="H1476" s="83" t="s">
        <v>1708</v>
      </c>
      <c r="I1476" s="85">
        <v>2</v>
      </c>
      <c r="J1476" s="86">
        <v>65550000</v>
      </c>
      <c r="K1476" s="85">
        <v>131100000</v>
      </c>
      <c r="L1476" s="83">
        <v>0</v>
      </c>
      <c r="M1476" s="51">
        <v>1966500</v>
      </c>
      <c r="N1476" s="53">
        <v>196650000</v>
      </c>
      <c r="O1476" s="53">
        <v>65550000</v>
      </c>
      <c r="P1476" s="92">
        <v>3</v>
      </c>
      <c r="Q1476" s="46" t="s">
        <v>7943</v>
      </c>
    </row>
    <row r="1477" spans="1:17" ht="48">
      <c r="A1477" s="83">
        <v>1471</v>
      </c>
      <c r="B1477" s="83" t="s">
        <v>930</v>
      </c>
      <c r="C1477" s="84" t="s">
        <v>6197</v>
      </c>
      <c r="D1477" s="83">
        <v>0</v>
      </c>
      <c r="E1477" s="83">
        <v>0</v>
      </c>
      <c r="F1477" s="84" t="s">
        <v>6198</v>
      </c>
      <c r="G1477" s="83" t="s">
        <v>653</v>
      </c>
      <c r="H1477" s="83" t="s">
        <v>393</v>
      </c>
      <c r="I1477" s="85">
        <v>4</v>
      </c>
      <c r="J1477" s="86">
        <v>770000</v>
      </c>
      <c r="K1477" s="85">
        <v>3080000</v>
      </c>
      <c r="L1477" s="83">
        <v>0</v>
      </c>
      <c r="M1477" s="51">
        <v>46200</v>
      </c>
      <c r="N1477" s="53">
        <v>4620000</v>
      </c>
      <c r="O1477" s="53">
        <v>1540000</v>
      </c>
      <c r="P1477" s="92">
        <v>6</v>
      </c>
      <c r="Q1477" s="46" t="s">
        <v>7944</v>
      </c>
    </row>
    <row r="1478" spans="1:17" ht="36">
      <c r="A1478" s="83">
        <v>1472</v>
      </c>
      <c r="B1478" s="83" t="s">
        <v>6199</v>
      </c>
      <c r="C1478" s="84" t="s">
        <v>6200</v>
      </c>
      <c r="D1478" s="83">
        <v>0</v>
      </c>
      <c r="E1478" s="83" t="s">
        <v>6060</v>
      </c>
      <c r="F1478" s="84" t="s">
        <v>6201</v>
      </c>
      <c r="G1478" s="83" t="s">
        <v>1717</v>
      </c>
      <c r="H1478" s="83" t="s">
        <v>1717</v>
      </c>
      <c r="I1478" s="85">
        <v>1</v>
      </c>
      <c r="J1478" s="86">
        <v>24000000</v>
      </c>
      <c r="K1478" s="85">
        <v>24000000</v>
      </c>
      <c r="L1478" s="83">
        <v>0</v>
      </c>
      <c r="M1478" s="51">
        <v>360000</v>
      </c>
      <c r="N1478" s="53">
        <v>36000000</v>
      </c>
      <c r="O1478" s="53">
        <v>12000000</v>
      </c>
      <c r="P1478" s="92">
        <v>2</v>
      </c>
      <c r="Q1478" s="46" t="s">
        <v>7945</v>
      </c>
    </row>
    <row r="1479" spans="1:17" ht="24">
      <c r="A1479" s="83">
        <v>1473</v>
      </c>
      <c r="B1479" s="83" t="s">
        <v>1446</v>
      </c>
      <c r="C1479" s="84" t="s">
        <v>6202</v>
      </c>
      <c r="D1479" s="83">
        <v>0</v>
      </c>
      <c r="E1479" s="83">
        <v>0</v>
      </c>
      <c r="F1479" s="84" t="s">
        <v>6203</v>
      </c>
      <c r="G1479" s="83" t="s">
        <v>6204</v>
      </c>
      <c r="H1479" s="83" t="s">
        <v>393</v>
      </c>
      <c r="I1479" s="85">
        <v>1</v>
      </c>
      <c r="J1479" s="86">
        <v>3267000</v>
      </c>
      <c r="K1479" s="85">
        <v>3267000</v>
      </c>
      <c r="L1479" s="83">
        <v>0</v>
      </c>
      <c r="M1479" s="51">
        <v>49005</v>
      </c>
      <c r="N1479" s="53">
        <v>4900500</v>
      </c>
      <c r="O1479" s="53">
        <v>1633500</v>
      </c>
      <c r="P1479" s="92">
        <v>2</v>
      </c>
      <c r="Q1479" s="46" t="s">
        <v>7946</v>
      </c>
    </row>
    <row r="1480" spans="1:17" ht="36">
      <c r="A1480" s="83">
        <v>1474</v>
      </c>
      <c r="B1480" s="83" t="s">
        <v>6205</v>
      </c>
      <c r="C1480" s="84" t="s">
        <v>6206</v>
      </c>
      <c r="D1480" s="83">
        <v>0</v>
      </c>
      <c r="E1480" s="83">
        <v>0</v>
      </c>
      <c r="F1480" s="84" t="s">
        <v>6207</v>
      </c>
      <c r="G1480" s="83" t="s">
        <v>6208</v>
      </c>
      <c r="H1480" s="83" t="s">
        <v>4</v>
      </c>
      <c r="I1480" s="85">
        <v>2</v>
      </c>
      <c r="J1480" s="86">
        <v>3443000</v>
      </c>
      <c r="K1480" s="85">
        <v>6886000</v>
      </c>
      <c r="L1480" s="83">
        <v>0</v>
      </c>
      <c r="M1480" s="51">
        <v>103290</v>
      </c>
      <c r="N1480" s="53">
        <v>10329000</v>
      </c>
      <c r="O1480" s="53">
        <v>3443000</v>
      </c>
      <c r="P1480" s="92">
        <v>3</v>
      </c>
      <c r="Q1480" s="46" t="s">
        <v>7947</v>
      </c>
    </row>
    <row r="1481" spans="1:17" ht="24">
      <c r="A1481" s="83">
        <v>1475</v>
      </c>
      <c r="B1481" s="83" t="s">
        <v>1442</v>
      </c>
      <c r="C1481" s="84" t="s">
        <v>6209</v>
      </c>
      <c r="D1481" s="83">
        <v>0</v>
      </c>
      <c r="E1481" s="83">
        <v>0</v>
      </c>
      <c r="F1481" s="84" t="s">
        <v>4929</v>
      </c>
      <c r="G1481" s="83" t="s">
        <v>4810</v>
      </c>
      <c r="H1481" s="83" t="s">
        <v>2</v>
      </c>
      <c r="I1481" s="85">
        <v>5</v>
      </c>
      <c r="J1481" s="86">
        <v>2409000</v>
      </c>
      <c r="K1481" s="85">
        <v>12045000</v>
      </c>
      <c r="L1481" s="83">
        <v>0</v>
      </c>
      <c r="M1481" s="51">
        <v>180675</v>
      </c>
      <c r="N1481" s="53">
        <v>18067500</v>
      </c>
      <c r="O1481" s="53">
        <v>6022500</v>
      </c>
      <c r="P1481" s="92">
        <v>8</v>
      </c>
      <c r="Q1481" s="46" t="s">
        <v>7948</v>
      </c>
    </row>
    <row r="1482" spans="1:17" ht="108">
      <c r="A1482" s="83">
        <v>1476</v>
      </c>
      <c r="B1482" s="83" t="s">
        <v>6210</v>
      </c>
      <c r="C1482" s="84" t="s">
        <v>6211</v>
      </c>
      <c r="D1482" s="83">
        <v>0</v>
      </c>
      <c r="E1482" s="83">
        <v>0</v>
      </c>
      <c r="F1482" s="84" t="s">
        <v>6212</v>
      </c>
      <c r="G1482" s="83" t="s">
        <v>6213</v>
      </c>
      <c r="H1482" s="83" t="s">
        <v>1708</v>
      </c>
      <c r="I1482" s="85">
        <v>1</v>
      </c>
      <c r="J1482" s="86">
        <v>17992800</v>
      </c>
      <c r="K1482" s="85">
        <v>17992800</v>
      </c>
      <c r="L1482" s="83" t="s">
        <v>1695</v>
      </c>
      <c r="M1482" s="51">
        <v>269892</v>
      </c>
      <c r="N1482" s="53">
        <v>26989200</v>
      </c>
      <c r="O1482" s="53">
        <v>8996400</v>
      </c>
      <c r="P1482" s="92">
        <v>2</v>
      </c>
      <c r="Q1482" s="46" t="s">
        <v>7949</v>
      </c>
    </row>
    <row r="1483" spans="1:17" ht="60">
      <c r="A1483" s="83">
        <v>1477</v>
      </c>
      <c r="B1483" s="83" t="s">
        <v>1381</v>
      </c>
      <c r="C1483" s="84" t="s">
        <v>6214</v>
      </c>
      <c r="D1483" s="83">
        <v>0</v>
      </c>
      <c r="E1483" s="83">
        <v>0</v>
      </c>
      <c r="F1483" s="84" t="s">
        <v>6215</v>
      </c>
      <c r="G1483" s="83" t="s">
        <v>6216</v>
      </c>
      <c r="H1483" s="83" t="s">
        <v>393</v>
      </c>
      <c r="I1483" s="85">
        <v>4</v>
      </c>
      <c r="J1483" s="86">
        <v>18935000</v>
      </c>
      <c r="K1483" s="85">
        <v>75740000</v>
      </c>
      <c r="L1483" s="83" t="s">
        <v>1695</v>
      </c>
      <c r="M1483" s="51">
        <v>1136100</v>
      </c>
      <c r="N1483" s="53">
        <v>113610000</v>
      </c>
      <c r="O1483" s="53">
        <v>37870000</v>
      </c>
      <c r="P1483" s="92">
        <v>6</v>
      </c>
      <c r="Q1483" s="46" t="s">
        <v>7950</v>
      </c>
    </row>
    <row r="1484" spans="1:17" ht="180">
      <c r="A1484" s="83">
        <v>1478</v>
      </c>
      <c r="B1484" s="83" t="s">
        <v>1433</v>
      </c>
      <c r="C1484" s="84" t="s">
        <v>6217</v>
      </c>
      <c r="D1484" s="83">
        <v>0</v>
      </c>
      <c r="E1484" s="83">
        <v>0</v>
      </c>
      <c r="F1484" s="84" t="s">
        <v>6218</v>
      </c>
      <c r="G1484" s="83" t="s">
        <v>6219</v>
      </c>
      <c r="H1484" s="83" t="s">
        <v>1708</v>
      </c>
      <c r="I1484" s="85">
        <v>1</v>
      </c>
      <c r="J1484" s="86">
        <v>88200000</v>
      </c>
      <c r="K1484" s="85">
        <v>88200000</v>
      </c>
      <c r="L1484" s="83" t="s">
        <v>1695</v>
      </c>
      <c r="M1484" s="51">
        <v>1323000</v>
      </c>
      <c r="N1484" s="53">
        <v>132300000</v>
      </c>
      <c r="O1484" s="53">
        <v>44100000</v>
      </c>
      <c r="P1484" s="92">
        <v>2</v>
      </c>
      <c r="Q1484" s="46" t="s">
        <v>7951</v>
      </c>
    </row>
    <row r="1485" spans="1:17" ht="144">
      <c r="A1485" s="83">
        <v>1479</v>
      </c>
      <c r="B1485" s="83" t="s">
        <v>604</v>
      </c>
      <c r="C1485" s="84" t="s">
        <v>6220</v>
      </c>
      <c r="D1485" s="83">
        <v>0</v>
      </c>
      <c r="E1485" s="83">
        <v>0</v>
      </c>
      <c r="F1485" s="84" t="s">
        <v>6221</v>
      </c>
      <c r="G1485" s="83" t="s">
        <v>6222</v>
      </c>
      <c r="H1485" s="83" t="s">
        <v>1770</v>
      </c>
      <c r="I1485" s="85">
        <v>750</v>
      </c>
      <c r="J1485" s="86">
        <v>1265000</v>
      </c>
      <c r="K1485" s="85">
        <v>948750000</v>
      </c>
      <c r="L1485" s="83" t="s">
        <v>1572</v>
      </c>
      <c r="M1485" s="51">
        <v>14231250</v>
      </c>
      <c r="N1485" s="53">
        <v>1423125000</v>
      </c>
      <c r="O1485" s="53">
        <v>474375000</v>
      </c>
      <c r="P1485" s="92">
        <v>1125</v>
      </c>
      <c r="Q1485" s="46" t="s">
        <v>7952</v>
      </c>
    </row>
    <row r="1486" spans="1:17" ht="24">
      <c r="A1486" s="83">
        <v>1480</v>
      </c>
      <c r="B1486" s="83" t="s">
        <v>634</v>
      </c>
      <c r="C1486" s="84" t="s">
        <v>6223</v>
      </c>
      <c r="D1486" s="83">
        <v>0</v>
      </c>
      <c r="E1486" s="83">
        <v>0</v>
      </c>
      <c r="F1486" s="84" t="s">
        <v>6224</v>
      </c>
      <c r="G1486" s="83" t="s">
        <v>6225</v>
      </c>
      <c r="H1486" s="83" t="s">
        <v>1766</v>
      </c>
      <c r="I1486" s="85">
        <v>5000</v>
      </c>
      <c r="J1486" s="86">
        <v>105000</v>
      </c>
      <c r="K1486" s="85">
        <v>525000000</v>
      </c>
      <c r="L1486" s="83">
        <v>0</v>
      </c>
      <c r="M1486" s="51">
        <v>7875000</v>
      </c>
      <c r="N1486" s="53">
        <v>787500000</v>
      </c>
      <c r="O1486" s="53">
        <v>262500000</v>
      </c>
      <c r="P1486" s="92">
        <v>7500</v>
      </c>
      <c r="Q1486" s="46" t="s">
        <v>7953</v>
      </c>
    </row>
    <row r="1487" spans="1:17" ht="60">
      <c r="A1487" s="83">
        <v>1481</v>
      </c>
      <c r="B1487" s="83" t="s">
        <v>657</v>
      </c>
      <c r="C1487" s="84" t="s">
        <v>6226</v>
      </c>
      <c r="D1487" s="83">
        <v>0</v>
      </c>
      <c r="E1487" s="83">
        <v>0</v>
      </c>
      <c r="F1487" s="84" t="s">
        <v>6227</v>
      </c>
      <c r="G1487" s="83" t="s">
        <v>6228</v>
      </c>
      <c r="H1487" s="83" t="s">
        <v>393</v>
      </c>
      <c r="I1487" s="85">
        <v>70</v>
      </c>
      <c r="J1487" s="86">
        <v>856800</v>
      </c>
      <c r="K1487" s="85">
        <v>59976000</v>
      </c>
      <c r="L1487" s="83">
        <v>0</v>
      </c>
      <c r="M1487" s="51">
        <v>899640</v>
      </c>
      <c r="N1487" s="53">
        <v>89964000</v>
      </c>
      <c r="O1487" s="53">
        <v>29988000</v>
      </c>
      <c r="P1487" s="92">
        <v>105</v>
      </c>
      <c r="Q1487" s="46" t="s">
        <v>7954</v>
      </c>
    </row>
    <row r="1488" spans="1:17" ht="48">
      <c r="A1488" s="83">
        <v>1482</v>
      </c>
      <c r="B1488" s="83" t="s">
        <v>608</v>
      </c>
      <c r="C1488" s="84" t="s">
        <v>6229</v>
      </c>
      <c r="D1488" s="83">
        <v>0</v>
      </c>
      <c r="E1488" s="83">
        <v>0</v>
      </c>
      <c r="F1488" s="84" t="s">
        <v>6230</v>
      </c>
      <c r="G1488" s="83" t="s">
        <v>6228</v>
      </c>
      <c r="H1488" s="83" t="s">
        <v>393</v>
      </c>
      <c r="I1488" s="85">
        <v>2500</v>
      </c>
      <c r="J1488" s="86">
        <v>95886</v>
      </c>
      <c r="K1488" s="85">
        <v>239715000</v>
      </c>
      <c r="L1488" s="83">
        <v>0</v>
      </c>
      <c r="M1488" s="51">
        <v>3595725</v>
      </c>
      <c r="N1488" s="53">
        <v>359572500</v>
      </c>
      <c r="O1488" s="53">
        <v>119857500</v>
      </c>
      <c r="P1488" s="92">
        <v>3750</v>
      </c>
      <c r="Q1488" s="46" t="s">
        <v>7955</v>
      </c>
    </row>
    <row r="1489" spans="1:17" ht="36">
      <c r="A1489" s="83">
        <v>1483</v>
      </c>
      <c r="B1489" s="83" t="s">
        <v>662</v>
      </c>
      <c r="C1489" s="84" t="s">
        <v>6231</v>
      </c>
      <c r="D1489" s="83">
        <v>0</v>
      </c>
      <c r="E1489" s="83">
        <v>0</v>
      </c>
      <c r="F1489" s="84" t="s">
        <v>6232</v>
      </c>
      <c r="G1489" s="83" t="s">
        <v>6233</v>
      </c>
      <c r="H1489" s="83" t="s">
        <v>2</v>
      </c>
      <c r="I1489" s="85">
        <v>100</v>
      </c>
      <c r="J1489" s="86">
        <v>2400000</v>
      </c>
      <c r="K1489" s="85">
        <v>240000000</v>
      </c>
      <c r="L1489" s="83">
        <v>0</v>
      </c>
      <c r="M1489" s="51">
        <v>3600000</v>
      </c>
      <c r="N1489" s="53">
        <v>360000000</v>
      </c>
      <c r="O1489" s="53">
        <v>120000000</v>
      </c>
      <c r="P1489" s="92">
        <v>150</v>
      </c>
      <c r="Q1489" s="46" t="s">
        <v>7956</v>
      </c>
    </row>
    <row r="1490" spans="1:17" ht="36">
      <c r="A1490" s="83">
        <v>1484</v>
      </c>
      <c r="B1490" s="83" t="s">
        <v>1283</v>
      </c>
      <c r="C1490" s="84" t="s">
        <v>6234</v>
      </c>
      <c r="D1490" s="83">
        <v>0</v>
      </c>
      <c r="E1490" s="83">
        <v>0</v>
      </c>
      <c r="F1490" s="84" t="s">
        <v>6235</v>
      </c>
      <c r="G1490" s="83" t="s">
        <v>6236</v>
      </c>
      <c r="H1490" s="83" t="s">
        <v>283</v>
      </c>
      <c r="I1490" s="85">
        <v>20</v>
      </c>
      <c r="J1490" s="86">
        <v>880000</v>
      </c>
      <c r="K1490" s="85">
        <v>17600000</v>
      </c>
      <c r="L1490" s="83">
        <v>0</v>
      </c>
      <c r="M1490" s="51">
        <v>264000</v>
      </c>
      <c r="N1490" s="53">
        <v>26400000</v>
      </c>
      <c r="O1490" s="53">
        <v>8800000</v>
      </c>
      <c r="P1490" s="92">
        <v>30</v>
      </c>
      <c r="Q1490" s="46" t="s">
        <v>7957</v>
      </c>
    </row>
    <row r="1491" spans="1:17">
      <c r="A1491" s="83">
        <v>1485</v>
      </c>
      <c r="B1491" s="83" t="s">
        <v>637</v>
      </c>
      <c r="C1491" s="84" t="s">
        <v>1714</v>
      </c>
      <c r="D1491" s="83">
        <v>0</v>
      </c>
      <c r="E1491" s="83">
        <v>0</v>
      </c>
      <c r="F1491" s="84" t="s">
        <v>1715</v>
      </c>
      <c r="G1491" s="83" t="s">
        <v>1716</v>
      </c>
      <c r="H1491" s="83" t="s">
        <v>1717</v>
      </c>
      <c r="I1491" s="85">
        <v>120000</v>
      </c>
      <c r="J1491" s="86">
        <v>6500</v>
      </c>
      <c r="K1491" s="85">
        <v>780000000</v>
      </c>
      <c r="L1491" s="83">
        <v>0</v>
      </c>
      <c r="M1491" s="51">
        <v>11700000</v>
      </c>
      <c r="N1491" s="53">
        <v>1170000000</v>
      </c>
      <c r="O1491" s="53">
        <v>390000000</v>
      </c>
      <c r="P1491" s="92">
        <v>180000</v>
      </c>
      <c r="Q1491" s="46" t="s">
        <v>7958</v>
      </c>
    </row>
    <row r="1492" spans="1:17" ht="84">
      <c r="A1492" s="83">
        <v>1486</v>
      </c>
      <c r="B1492" s="83" t="s">
        <v>1290</v>
      </c>
      <c r="C1492" s="84" t="s">
        <v>6237</v>
      </c>
      <c r="D1492" s="83">
        <v>0</v>
      </c>
      <c r="E1492" s="83">
        <v>0</v>
      </c>
      <c r="F1492" s="84" t="s">
        <v>6238</v>
      </c>
      <c r="G1492" s="83" t="s">
        <v>6239</v>
      </c>
      <c r="H1492" s="83" t="s">
        <v>1770</v>
      </c>
      <c r="I1492" s="85">
        <v>100</v>
      </c>
      <c r="J1492" s="86">
        <v>453000</v>
      </c>
      <c r="K1492" s="85">
        <v>45300000</v>
      </c>
      <c r="L1492" s="83" t="s">
        <v>1784</v>
      </c>
      <c r="M1492" s="51">
        <v>679500</v>
      </c>
      <c r="N1492" s="53">
        <v>67950000</v>
      </c>
      <c r="O1492" s="53">
        <v>22650000</v>
      </c>
      <c r="P1492" s="92">
        <v>150</v>
      </c>
      <c r="Q1492" s="46" t="s">
        <v>7959</v>
      </c>
    </row>
    <row r="1493" spans="1:17" ht="36">
      <c r="A1493" s="83">
        <v>1487</v>
      </c>
      <c r="B1493" s="83" t="s">
        <v>1461</v>
      </c>
      <c r="C1493" s="84" t="s">
        <v>6240</v>
      </c>
      <c r="D1493" s="83">
        <v>0</v>
      </c>
      <c r="E1493" s="83">
        <v>0</v>
      </c>
      <c r="F1493" s="84" t="s">
        <v>6241</v>
      </c>
      <c r="G1493" s="83" t="s">
        <v>6242</v>
      </c>
      <c r="H1493" s="83" t="s">
        <v>1770</v>
      </c>
      <c r="I1493" s="85">
        <v>30</v>
      </c>
      <c r="J1493" s="86">
        <v>2020000</v>
      </c>
      <c r="K1493" s="85">
        <v>60600000</v>
      </c>
      <c r="L1493" s="83">
        <v>0</v>
      </c>
      <c r="M1493" s="51">
        <v>909000</v>
      </c>
      <c r="N1493" s="53">
        <v>90900000</v>
      </c>
      <c r="O1493" s="53">
        <v>30300000</v>
      </c>
      <c r="P1493" s="92">
        <v>45</v>
      </c>
      <c r="Q1493" s="46" t="s">
        <v>7960</v>
      </c>
    </row>
    <row r="1494" spans="1:17" ht="36">
      <c r="A1494" s="83">
        <v>1488</v>
      </c>
      <c r="B1494" s="83" t="s">
        <v>1282</v>
      </c>
      <c r="C1494" s="84" t="s">
        <v>6243</v>
      </c>
      <c r="D1494" s="83">
        <v>0</v>
      </c>
      <c r="E1494" s="83">
        <v>0</v>
      </c>
      <c r="F1494" s="84" t="s">
        <v>6244</v>
      </c>
      <c r="G1494" s="83" t="s">
        <v>6245</v>
      </c>
      <c r="H1494" s="83" t="s">
        <v>393</v>
      </c>
      <c r="I1494" s="85">
        <v>20</v>
      </c>
      <c r="J1494" s="86">
        <v>249000</v>
      </c>
      <c r="K1494" s="85">
        <v>4980000</v>
      </c>
      <c r="L1494" s="83">
        <v>0</v>
      </c>
      <c r="M1494" s="51">
        <v>74700</v>
      </c>
      <c r="N1494" s="53">
        <v>7470000</v>
      </c>
      <c r="O1494" s="53">
        <v>2490000</v>
      </c>
      <c r="P1494" s="92">
        <v>30</v>
      </c>
      <c r="Q1494" s="46" t="s">
        <v>7961</v>
      </c>
    </row>
    <row r="1495" spans="1:17" ht="72">
      <c r="A1495" s="83">
        <v>1489</v>
      </c>
      <c r="B1495" s="83" t="s">
        <v>6246</v>
      </c>
      <c r="C1495" s="84" t="s">
        <v>1916</v>
      </c>
      <c r="D1495" s="83">
        <v>0</v>
      </c>
      <c r="E1495" s="83">
        <v>0</v>
      </c>
      <c r="F1495" s="84" t="s">
        <v>6247</v>
      </c>
      <c r="G1495" s="83" t="s">
        <v>6248</v>
      </c>
      <c r="H1495" s="83" t="s">
        <v>1770</v>
      </c>
      <c r="I1495" s="85">
        <v>250</v>
      </c>
      <c r="J1495" s="86">
        <v>1797900</v>
      </c>
      <c r="K1495" s="85">
        <v>449475000</v>
      </c>
      <c r="L1495" s="83" t="s">
        <v>1784</v>
      </c>
      <c r="M1495" s="51">
        <v>6742125</v>
      </c>
      <c r="N1495" s="53">
        <v>674212500</v>
      </c>
      <c r="O1495" s="53">
        <v>224737500</v>
      </c>
      <c r="P1495" s="92">
        <v>375</v>
      </c>
      <c r="Q1495" s="46" t="s">
        <v>7962</v>
      </c>
    </row>
    <row r="1496" spans="1:17" ht="120">
      <c r="A1496" s="83">
        <v>1490</v>
      </c>
      <c r="B1496" s="83" t="s">
        <v>6249</v>
      </c>
      <c r="C1496" s="84" t="s">
        <v>6250</v>
      </c>
      <c r="D1496" s="83">
        <v>0</v>
      </c>
      <c r="E1496" s="83">
        <v>0</v>
      </c>
      <c r="F1496" s="84" t="s">
        <v>6251</v>
      </c>
      <c r="G1496" s="83" t="s">
        <v>6252</v>
      </c>
      <c r="H1496" s="83" t="s">
        <v>393</v>
      </c>
      <c r="I1496" s="85">
        <v>100</v>
      </c>
      <c r="J1496" s="86">
        <v>285000</v>
      </c>
      <c r="K1496" s="85">
        <v>28500000</v>
      </c>
      <c r="L1496" s="83">
        <v>0</v>
      </c>
      <c r="M1496" s="51">
        <v>427500</v>
      </c>
      <c r="N1496" s="53">
        <v>42750000</v>
      </c>
      <c r="O1496" s="53">
        <v>14250000</v>
      </c>
      <c r="P1496" s="92">
        <v>150</v>
      </c>
      <c r="Q1496" s="46" t="s">
        <v>7963</v>
      </c>
    </row>
    <row r="1497" spans="1:17" ht="60">
      <c r="A1497" s="83">
        <v>1491</v>
      </c>
      <c r="B1497" s="83" t="s">
        <v>617</v>
      </c>
      <c r="C1497" s="84" t="s">
        <v>6253</v>
      </c>
      <c r="D1497" s="83">
        <v>0</v>
      </c>
      <c r="E1497" s="83">
        <v>0</v>
      </c>
      <c r="F1497" s="84" t="s">
        <v>6254</v>
      </c>
      <c r="G1497" s="83" t="s">
        <v>6255</v>
      </c>
      <c r="H1497" s="83" t="s">
        <v>1770</v>
      </c>
      <c r="I1497" s="85">
        <v>800</v>
      </c>
      <c r="J1497" s="86">
        <v>1117935</v>
      </c>
      <c r="K1497" s="85">
        <v>894348000</v>
      </c>
      <c r="L1497" s="83" t="s">
        <v>1784</v>
      </c>
      <c r="M1497" s="51">
        <v>13415220</v>
      </c>
      <c r="N1497" s="53">
        <v>1341522000</v>
      </c>
      <c r="O1497" s="53">
        <v>447174000</v>
      </c>
      <c r="P1497" s="92">
        <v>1200</v>
      </c>
      <c r="Q1497" s="46" t="s">
        <v>7964</v>
      </c>
    </row>
    <row r="1498" spans="1:17" ht="108">
      <c r="A1498" s="83">
        <v>1492</v>
      </c>
      <c r="B1498" s="83" t="s">
        <v>6256</v>
      </c>
      <c r="C1498" s="84" t="s">
        <v>6257</v>
      </c>
      <c r="D1498" s="83">
        <v>0</v>
      </c>
      <c r="E1498" s="83">
        <v>0</v>
      </c>
      <c r="F1498" s="84" t="s">
        <v>6258</v>
      </c>
      <c r="G1498" s="83" t="s">
        <v>6259</v>
      </c>
      <c r="H1498" s="83" t="s">
        <v>393</v>
      </c>
      <c r="I1498" s="85">
        <v>80000</v>
      </c>
      <c r="J1498" s="86">
        <v>52500</v>
      </c>
      <c r="K1498" s="85">
        <v>4200000000</v>
      </c>
      <c r="L1498" s="83" t="s">
        <v>1784</v>
      </c>
      <c r="M1498" s="51">
        <v>63000000</v>
      </c>
      <c r="N1498" s="53">
        <v>6300000000</v>
      </c>
      <c r="O1498" s="53">
        <v>2100000000</v>
      </c>
      <c r="P1498" s="92">
        <v>120000</v>
      </c>
      <c r="Q1498" s="46" t="s">
        <v>7965</v>
      </c>
    </row>
    <row r="1499" spans="1:17" ht="36">
      <c r="A1499" s="83">
        <v>1493</v>
      </c>
      <c r="B1499" s="83" t="s">
        <v>6260</v>
      </c>
      <c r="C1499" s="84" t="s">
        <v>6257</v>
      </c>
      <c r="D1499" s="83">
        <v>0</v>
      </c>
      <c r="E1499" s="83">
        <v>0</v>
      </c>
      <c r="F1499" s="84" t="s">
        <v>6261</v>
      </c>
      <c r="G1499" s="83" t="s">
        <v>6262</v>
      </c>
      <c r="H1499" s="83" t="s">
        <v>393</v>
      </c>
      <c r="I1499" s="85">
        <v>30000</v>
      </c>
      <c r="J1499" s="86">
        <v>25000</v>
      </c>
      <c r="K1499" s="85">
        <v>750000000</v>
      </c>
      <c r="L1499" s="83">
        <v>0</v>
      </c>
      <c r="M1499" s="51">
        <v>11250000</v>
      </c>
      <c r="N1499" s="53">
        <v>1125000000</v>
      </c>
      <c r="O1499" s="53">
        <v>375000000</v>
      </c>
      <c r="P1499" s="92">
        <v>45000</v>
      </c>
      <c r="Q1499" s="46" t="s">
        <v>7966</v>
      </c>
    </row>
    <row r="1500" spans="1:17" ht="48">
      <c r="A1500" s="83">
        <v>1494</v>
      </c>
      <c r="B1500" s="83" t="s">
        <v>6263</v>
      </c>
      <c r="C1500" s="84" t="s">
        <v>1922</v>
      </c>
      <c r="D1500" s="83">
        <v>0</v>
      </c>
      <c r="E1500" s="83">
        <v>0</v>
      </c>
      <c r="F1500" s="84" t="s">
        <v>6264</v>
      </c>
      <c r="G1500" s="83" t="s">
        <v>6265</v>
      </c>
      <c r="H1500" s="83" t="s">
        <v>393</v>
      </c>
      <c r="I1500" s="85">
        <v>1000</v>
      </c>
      <c r="J1500" s="86">
        <v>381350</v>
      </c>
      <c r="K1500" s="85">
        <v>381350000</v>
      </c>
      <c r="L1500" s="83" t="s">
        <v>1784</v>
      </c>
      <c r="M1500" s="51">
        <v>5720250</v>
      </c>
      <c r="N1500" s="53">
        <v>572025000</v>
      </c>
      <c r="O1500" s="53">
        <v>190675000</v>
      </c>
      <c r="P1500" s="92">
        <v>1500</v>
      </c>
      <c r="Q1500" s="46" t="s">
        <v>7967</v>
      </c>
    </row>
    <row r="1501" spans="1:17" ht="84">
      <c r="A1501" s="83">
        <v>1495</v>
      </c>
      <c r="B1501" s="83" t="s">
        <v>6266</v>
      </c>
      <c r="C1501" s="84" t="s">
        <v>6267</v>
      </c>
      <c r="D1501" s="83">
        <v>0</v>
      </c>
      <c r="E1501" s="83">
        <v>0</v>
      </c>
      <c r="F1501" s="84" t="s">
        <v>6268</v>
      </c>
      <c r="G1501" s="83" t="s">
        <v>6269</v>
      </c>
      <c r="H1501" s="83" t="s">
        <v>393</v>
      </c>
      <c r="I1501" s="85">
        <v>500</v>
      </c>
      <c r="J1501" s="86">
        <v>99950</v>
      </c>
      <c r="K1501" s="85">
        <v>49975000</v>
      </c>
      <c r="L1501" s="83" t="s">
        <v>1784</v>
      </c>
      <c r="M1501" s="51">
        <v>749625</v>
      </c>
      <c r="N1501" s="53">
        <v>74962500</v>
      </c>
      <c r="O1501" s="53">
        <v>24987500</v>
      </c>
      <c r="P1501" s="92">
        <v>750</v>
      </c>
      <c r="Q1501" s="46" t="s">
        <v>7968</v>
      </c>
    </row>
    <row r="1502" spans="1:17" ht="36">
      <c r="A1502" s="83">
        <v>1496</v>
      </c>
      <c r="B1502" s="83" t="s">
        <v>649</v>
      </c>
      <c r="C1502" s="84" t="s">
        <v>6270</v>
      </c>
      <c r="D1502" s="83">
        <v>0</v>
      </c>
      <c r="E1502" s="83">
        <v>0</v>
      </c>
      <c r="F1502" s="84" t="s">
        <v>6271</v>
      </c>
      <c r="G1502" s="83" t="s">
        <v>6272</v>
      </c>
      <c r="H1502" s="83" t="s">
        <v>1708</v>
      </c>
      <c r="I1502" s="85">
        <v>20</v>
      </c>
      <c r="J1502" s="86">
        <v>4326000</v>
      </c>
      <c r="K1502" s="85">
        <v>86520000</v>
      </c>
      <c r="L1502" s="83">
        <v>0</v>
      </c>
      <c r="M1502" s="51">
        <v>1297800</v>
      </c>
      <c r="N1502" s="53">
        <v>129780000</v>
      </c>
      <c r="O1502" s="53">
        <v>43260000</v>
      </c>
      <c r="P1502" s="92">
        <v>30</v>
      </c>
      <c r="Q1502" s="46" t="s">
        <v>7969</v>
      </c>
    </row>
    <row r="1503" spans="1:17" ht="24">
      <c r="A1503" s="83">
        <v>1497</v>
      </c>
      <c r="B1503" s="83" t="s">
        <v>651</v>
      </c>
      <c r="C1503" s="84" t="s">
        <v>6273</v>
      </c>
      <c r="D1503" s="83">
        <v>0</v>
      </c>
      <c r="E1503" s="83">
        <v>0</v>
      </c>
      <c r="F1503" s="84" t="s">
        <v>6274</v>
      </c>
      <c r="G1503" s="83" t="s">
        <v>6242</v>
      </c>
      <c r="H1503" s="83" t="s">
        <v>1770</v>
      </c>
      <c r="I1503" s="85">
        <v>50</v>
      </c>
      <c r="J1503" s="86">
        <v>1430000</v>
      </c>
      <c r="K1503" s="85">
        <v>71500000</v>
      </c>
      <c r="L1503" s="83">
        <v>0</v>
      </c>
      <c r="M1503" s="51">
        <v>1072500</v>
      </c>
      <c r="N1503" s="53">
        <v>107250000</v>
      </c>
      <c r="O1503" s="53">
        <v>35750000</v>
      </c>
      <c r="P1503" s="92">
        <v>75</v>
      </c>
      <c r="Q1503" s="46" t="s">
        <v>7970</v>
      </c>
    </row>
    <row r="1504" spans="1:17" ht="60">
      <c r="A1504" s="83">
        <v>1498</v>
      </c>
      <c r="B1504" s="83" t="s">
        <v>1331</v>
      </c>
      <c r="C1504" s="84" t="s">
        <v>6275</v>
      </c>
      <c r="D1504" s="83">
        <v>0</v>
      </c>
      <c r="E1504" s="83">
        <v>0</v>
      </c>
      <c r="F1504" s="84" t="s">
        <v>6276</v>
      </c>
      <c r="G1504" s="83" t="s">
        <v>6255</v>
      </c>
      <c r="H1504" s="83" t="s">
        <v>1770</v>
      </c>
      <c r="I1504" s="85">
        <v>700</v>
      </c>
      <c r="J1504" s="86">
        <v>2200000</v>
      </c>
      <c r="K1504" s="85">
        <v>1540000000</v>
      </c>
      <c r="L1504" s="83" t="s">
        <v>1784</v>
      </c>
      <c r="M1504" s="51">
        <v>23100000</v>
      </c>
      <c r="N1504" s="53">
        <v>2310000000</v>
      </c>
      <c r="O1504" s="53">
        <v>770000000</v>
      </c>
      <c r="P1504" s="92">
        <v>1050</v>
      </c>
      <c r="Q1504" s="46" t="s">
        <v>7971</v>
      </c>
    </row>
    <row r="1505" spans="1:17" ht="48">
      <c r="A1505" s="83">
        <v>1499</v>
      </c>
      <c r="B1505" s="83" t="s">
        <v>623</v>
      </c>
      <c r="C1505" s="84" t="s">
        <v>6277</v>
      </c>
      <c r="D1505" s="83">
        <v>0</v>
      </c>
      <c r="E1505" s="83">
        <v>0</v>
      </c>
      <c r="F1505" s="84" t="s">
        <v>6278</v>
      </c>
      <c r="G1505" s="83" t="s">
        <v>1936</v>
      </c>
      <c r="H1505" s="83" t="s">
        <v>1770</v>
      </c>
      <c r="I1505" s="85">
        <v>100</v>
      </c>
      <c r="J1505" s="86">
        <v>2100000</v>
      </c>
      <c r="K1505" s="85">
        <v>210000000</v>
      </c>
      <c r="L1505" s="83" t="s">
        <v>1784</v>
      </c>
      <c r="M1505" s="51">
        <v>3150000</v>
      </c>
      <c r="N1505" s="53">
        <v>315000000</v>
      </c>
      <c r="O1505" s="53">
        <v>105000000</v>
      </c>
      <c r="P1505" s="92">
        <v>150</v>
      </c>
      <c r="Q1505" s="46" t="s">
        <v>7972</v>
      </c>
    </row>
    <row r="1506" spans="1:17" ht="48">
      <c r="A1506" s="83">
        <v>1500</v>
      </c>
      <c r="B1506" s="83" t="s">
        <v>660</v>
      </c>
      <c r="C1506" s="84" t="s">
        <v>6279</v>
      </c>
      <c r="D1506" s="83">
        <v>0</v>
      </c>
      <c r="E1506" s="83">
        <v>0</v>
      </c>
      <c r="F1506" s="84" t="s">
        <v>6280</v>
      </c>
      <c r="G1506" s="83" t="s">
        <v>6239</v>
      </c>
      <c r="H1506" s="83" t="s">
        <v>1770</v>
      </c>
      <c r="I1506" s="85">
        <v>50</v>
      </c>
      <c r="J1506" s="86">
        <v>2100000</v>
      </c>
      <c r="K1506" s="85">
        <v>105000000</v>
      </c>
      <c r="L1506" s="83" t="s">
        <v>1784</v>
      </c>
      <c r="M1506" s="51">
        <v>1575000</v>
      </c>
      <c r="N1506" s="53">
        <v>157500000</v>
      </c>
      <c r="O1506" s="53">
        <v>52500000</v>
      </c>
      <c r="P1506" s="92">
        <v>75</v>
      </c>
      <c r="Q1506" s="46" t="s">
        <v>7973</v>
      </c>
    </row>
    <row r="1507" spans="1:17" ht="48">
      <c r="A1507" s="83">
        <v>1501</v>
      </c>
      <c r="B1507" s="83" t="s">
        <v>1289</v>
      </c>
      <c r="C1507" s="84" t="s">
        <v>6281</v>
      </c>
      <c r="D1507" s="83">
        <v>0</v>
      </c>
      <c r="E1507" s="83">
        <v>0</v>
      </c>
      <c r="F1507" s="84" t="s">
        <v>6282</v>
      </c>
      <c r="G1507" s="83" t="s">
        <v>6248</v>
      </c>
      <c r="H1507" s="83" t="s">
        <v>1770</v>
      </c>
      <c r="I1507" s="85">
        <v>24</v>
      </c>
      <c r="J1507" s="86">
        <v>2887500</v>
      </c>
      <c r="K1507" s="85">
        <v>69300000</v>
      </c>
      <c r="L1507" s="83" t="s">
        <v>1572</v>
      </c>
      <c r="M1507" s="51">
        <v>1039500</v>
      </c>
      <c r="N1507" s="53">
        <v>103950000</v>
      </c>
      <c r="O1507" s="53">
        <v>34650000</v>
      </c>
      <c r="P1507" s="92">
        <v>36</v>
      </c>
      <c r="Q1507" s="46" t="s">
        <v>7974</v>
      </c>
    </row>
    <row r="1508" spans="1:17">
      <c r="A1508" s="83">
        <v>1502</v>
      </c>
      <c r="B1508" s="83" t="s">
        <v>624</v>
      </c>
      <c r="C1508" s="84" t="s">
        <v>6283</v>
      </c>
      <c r="D1508" s="83">
        <v>0</v>
      </c>
      <c r="E1508" s="83">
        <v>0</v>
      </c>
      <c r="F1508" s="84" t="s">
        <v>6284</v>
      </c>
      <c r="G1508" s="83" t="s">
        <v>6285</v>
      </c>
      <c r="H1508" s="83" t="s">
        <v>1730</v>
      </c>
      <c r="I1508" s="85">
        <v>2500</v>
      </c>
      <c r="J1508" s="86">
        <v>60000</v>
      </c>
      <c r="K1508" s="85">
        <v>150000000</v>
      </c>
      <c r="L1508" s="83">
        <v>0</v>
      </c>
      <c r="M1508" s="51">
        <v>2250000</v>
      </c>
      <c r="N1508" s="53">
        <v>225000000</v>
      </c>
      <c r="O1508" s="53">
        <v>75000000</v>
      </c>
      <c r="P1508" s="92">
        <v>3750</v>
      </c>
      <c r="Q1508" s="46" t="s">
        <v>7975</v>
      </c>
    </row>
    <row r="1509" spans="1:17" ht="84">
      <c r="A1509" s="83">
        <v>1503</v>
      </c>
      <c r="B1509" s="83" t="s">
        <v>6286</v>
      </c>
      <c r="C1509" s="84" t="s">
        <v>6287</v>
      </c>
      <c r="D1509" s="83">
        <v>0</v>
      </c>
      <c r="E1509" s="83">
        <v>0</v>
      </c>
      <c r="F1509" s="84" t="s">
        <v>6288</v>
      </c>
      <c r="G1509" s="83" t="s">
        <v>6289</v>
      </c>
      <c r="H1509" s="83" t="s">
        <v>1730</v>
      </c>
      <c r="I1509" s="85">
        <v>3000</v>
      </c>
      <c r="J1509" s="86">
        <v>82000</v>
      </c>
      <c r="K1509" s="85">
        <v>246000000</v>
      </c>
      <c r="L1509" s="83">
        <v>0</v>
      </c>
      <c r="M1509" s="51">
        <v>3690000</v>
      </c>
      <c r="N1509" s="53">
        <v>369000000</v>
      </c>
      <c r="O1509" s="53">
        <v>123000000</v>
      </c>
      <c r="P1509" s="92">
        <v>4500</v>
      </c>
      <c r="Q1509" s="46" t="s">
        <v>7976</v>
      </c>
    </row>
    <row r="1510" spans="1:17" ht="36">
      <c r="A1510" s="83">
        <v>1504</v>
      </c>
      <c r="B1510" s="83" t="s">
        <v>6290</v>
      </c>
      <c r="C1510" s="84" t="s">
        <v>6284</v>
      </c>
      <c r="D1510" s="83">
        <v>0</v>
      </c>
      <c r="E1510" s="83">
        <v>0</v>
      </c>
      <c r="F1510" s="84" t="s">
        <v>6291</v>
      </c>
      <c r="G1510" s="83" t="s">
        <v>6292</v>
      </c>
      <c r="H1510" s="83" t="s">
        <v>1822</v>
      </c>
      <c r="I1510" s="85">
        <v>60000</v>
      </c>
      <c r="J1510" s="86">
        <v>6300</v>
      </c>
      <c r="K1510" s="85">
        <v>378000000</v>
      </c>
      <c r="L1510" s="83">
        <v>0</v>
      </c>
      <c r="M1510" s="51">
        <v>5670000</v>
      </c>
      <c r="N1510" s="53">
        <v>567000000</v>
      </c>
      <c r="O1510" s="53">
        <v>189000000</v>
      </c>
      <c r="P1510" s="92">
        <v>90000</v>
      </c>
      <c r="Q1510" s="46" t="s">
        <v>7977</v>
      </c>
    </row>
    <row r="1511" spans="1:17" ht="60">
      <c r="A1511" s="83">
        <v>1505</v>
      </c>
      <c r="B1511" s="83" t="s">
        <v>606</v>
      </c>
      <c r="C1511" s="84" t="s">
        <v>6293</v>
      </c>
      <c r="D1511" s="83">
        <v>0</v>
      </c>
      <c r="E1511" s="83">
        <v>0</v>
      </c>
      <c r="F1511" s="84" t="s">
        <v>6294</v>
      </c>
      <c r="G1511" s="83" t="s">
        <v>4373</v>
      </c>
      <c r="H1511" s="83" t="s">
        <v>393</v>
      </c>
      <c r="I1511" s="85">
        <v>10000</v>
      </c>
      <c r="J1511" s="86">
        <v>68250</v>
      </c>
      <c r="K1511" s="85">
        <v>682500000</v>
      </c>
      <c r="L1511" s="83">
        <v>0</v>
      </c>
      <c r="M1511" s="51">
        <v>10237500</v>
      </c>
      <c r="N1511" s="53">
        <v>1023750000</v>
      </c>
      <c r="O1511" s="53">
        <v>341250000</v>
      </c>
      <c r="P1511" s="92">
        <v>15000</v>
      </c>
      <c r="Q1511" s="46" t="s">
        <v>7978</v>
      </c>
    </row>
    <row r="1512" spans="1:17" ht="96">
      <c r="A1512" s="83">
        <v>1506</v>
      </c>
      <c r="B1512" s="83" t="s">
        <v>548</v>
      </c>
      <c r="C1512" s="84" t="s">
        <v>6295</v>
      </c>
      <c r="D1512" s="83">
        <v>0</v>
      </c>
      <c r="E1512" s="83" t="s">
        <v>1891</v>
      </c>
      <c r="F1512" s="84" t="s">
        <v>6296</v>
      </c>
      <c r="G1512" s="83" t="s">
        <v>1871</v>
      </c>
      <c r="H1512" s="83" t="s">
        <v>1774</v>
      </c>
      <c r="I1512" s="85">
        <v>250</v>
      </c>
      <c r="J1512" s="86">
        <v>535300</v>
      </c>
      <c r="K1512" s="85">
        <v>133825000</v>
      </c>
      <c r="L1512" s="83">
        <v>0</v>
      </c>
      <c r="M1512" s="51">
        <v>2007375</v>
      </c>
      <c r="N1512" s="53">
        <v>200737500</v>
      </c>
      <c r="O1512" s="53">
        <v>66912500</v>
      </c>
      <c r="P1512" s="92">
        <v>375</v>
      </c>
      <c r="Q1512" s="46" t="s">
        <v>7979</v>
      </c>
    </row>
    <row r="1513" spans="1:17" ht="48">
      <c r="A1513" s="83">
        <v>1507</v>
      </c>
      <c r="B1513" s="83" t="s">
        <v>612</v>
      </c>
      <c r="C1513" s="84" t="s">
        <v>6297</v>
      </c>
      <c r="D1513" s="83">
        <v>0</v>
      </c>
      <c r="E1513" s="83">
        <v>0</v>
      </c>
      <c r="F1513" s="84" t="s">
        <v>6298</v>
      </c>
      <c r="G1513" s="83" t="s">
        <v>6245</v>
      </c>
      <c r="H1513" s="83" t="s">
        <v>393</v>
      </c>
      <c r="I1513" s="85">
        <v>100</v>
      </c>
      <c r="J1513" s="86">
        <v>300000</v>
      </c>
      <c r="K1513" s="85">
        <v>30000000</v>
      </c>
      <c r="L1513" s="83" t="s">
        <v>1784</v>
      </c>
      <c r="M1513" s="51">
        <v>450000</v>
      </c>
      <c r="N1513" s="53">
        <v>45000000</v>
      </c>
      <c r="O1513" s="53">
        <v>15000000</v>
      </c>
      <c r="P1513" s="92">
        <v>150</v>
      </c>
      <c r="Q1513" s="46" t="s">
        <v>7980</v>
      </c>
    </row>
    <row r="1514" spans="1:17" ht="48">
      <c r="A1514" s="83">
        <v>1508</v>
      </c>
      <c r="B1514" s="83" t="s">
        <v>659</v>
      </c>
      <c r="C1514" s="84" t="s">
        <v>6299</v>
      </c>
      <c r="D1514" s="83">
        <v>0</v>
      </c>
      <c r="E1514" s="83">
        <v>0</v>
      </c>
      <c r="F1514" s="84" t="s">
        <v>6300</v>
      </c>
      <c r="G1514" s="83" t="s">
        <v>1936</v>
      </c>
      <c r="H1514" s="83" t="s">
        <v>1770</v>
      </c>
      <c r="I1514" s="85">
        <v>300</v>
      </c>
      <c r="J1514" s="86">
        <v>1136000</v>
      </c>
      <c r="K1514" s="85">
        <v>340800000</v>
      </c>
      <c r="L1514" s="83" t="s">
        <v>1784</v>
      </c>
      <c r="M1514" s="51">
        <v>5112000</v>
      </c>
      <c r="N1514" s="53">
        <v>511200000</v>
      </c>
      <c r="O1514" s="53">
        <v>170400000</v>
      </c>
      <c r="P1514" s="92">
        <v>450</v>
      </c>
      <c r="Q1514" s="46" t="s">
        <v>7981</v>
      </c>
    </row>
    <row r="1515" spans="1:17" ht="96">
      <c r="A1515" s="83">
        <v>1509</v>
      </c>
      <c r="B1515" s="83" t="s">
        <v>1278</v>
      </c>
      <c r="C1515" s="84" t="s">
        <v>6301</v>
      </c>
      <c r="D1515" s="83">
        <v>0</v>
      </c>
      <c r="E1515" s="83">
        <v>0</v>
      </c>
      <c r="F1515" s="84" t="s">
        <v>6302</v>
      </c>
      <c r="G1515" s="83" t="s">
        <v>6222</v>
      </c>
      <c r="H1515" s="83" t="s">
        <v>1770</v>
      </c>
      <c r="I1515" s="85">
        <v>1000</v>
      </c>
      <c r="J1515" s="86">
        <v>829000</v>
      </c>
      <c r="K1515" s="85">
        <v>829000000</v>
      </c>
      <c r="L1515" s="83" t="s">
        <v>1572</v>
      </c>
      <c r="M1515" s="51">
        <v>12435000</v>
      </c>
      <c r="N1515" s="53">
        <v>1243500000</v>
      </c>
      <c r="O1515" s="53">
        <v>414500000</v>
      </c>
      <c r="P1515" s="92">
        <v>1500</v>
      </c>
      <c r="Q1515" s="46" t="s">
        <v>7982</v>
      </c>
    </row>
    <row r="1516" spans="1:17" ht="60">
      <c r="A1516" s="83">
        <v>1510</v>
      </c>
      <c r="B1516" s="83" t="s">
        <v>645</v>
      </c>
      <c r="C1516" s="84" t="s">
        <v>6303</v>
      </c>
      <c r="D1516" s="83">
        <v>0</v>
      </c>
      <c r="E1516" s="83">
        <v>0</v>
      </c>
      <c r="F1516" s="84" t="s">
        <v>6304</v>
      </c>
      <c r="G1516" s="83" t="s">
        <v>6305</v>
      </c>
      <c r="H1516" s="83" t="s">
        <v>1770</v>
      </c>
      <c r="I1516" s="85">
        <v>300</v>
      </c>
      <c r="J1516" s="86">
        <v>1013250</v>
      </c>
      <c r="K1516" s="85">
        <v>303975000</v>
      </c>
      <c r="L1516" s="83">
        <v>0</v>
      </c>
      <c r="M1516" s="51">
        <v>4559625</v>
      </c>
      <c r="N1516" s="53">
        <v>455962500</v>
      </c>
      <c r="O1516" s="53">
        <v>151987500</v>
      </c>
      <c r="P1516" s="92">
        <v>450</v>
      </c>
      <c r="Q1516" s="46" t="s">
        <v>7983</v>
      </c>
    </row>
    <row r="1517" spans="1:17" ht="60">
      <c r="A1517" s="83">
        <v>1511</v>
      </c>
      <c r="B1517" s="83" t="s">
        <v>646</v>
      </c>
      <c r="C1517" s="84" t="s">
        <v>6303</v>
      </c>
      <c r="D1517" s="83">
        <v>0</v>
      </c>
      <c r="E1517" s="83">
        <v>0</v>
      </c>
      <c r="F1517" s="84" t="s">
        <v>6304</v>
      </c>
      <c r="G1517" s="83" t="s">
        <v>6306</v>
      </c>
      <c r="H1517" s="83" t="s">
        <v>1774</v>
      </c>
      <c r="I1517" s="85">
        <v>500</v>
      </c>
      <c r="J1517" s="86">
        <v>236250</v>
      </c>
      <c r="K1517" s="85">
        <v>118125000</v>
      </c>
      <c r="L1517" s="83">
        <v>0</v>
      </c>
      <c r="M1517" s="51">
        <v>1771875</v>
      </c>
      <c r="N1517" s="53">
        <v>177187500</v>
      </c>
      <c r="O1517" s="53">
        <v>59062500</v>
      </c>
      <c r="P1517" s="92">
        <v>750</v>
      </c>
      <c r="Q1517" s="46" t="s">
        <v>7984</v>
      </c>
    </row>
    <row r="1518" spans="1:17" ht="60">
      <c r="A1518" s="83">
        <v>1512</v>
      </c>
      <c r="B1518" s="83" t="s">
        <v>547</v>
      </c>
      <c r="C1518" s="84" t="s">
        <v>1933</v>
      </c>
      <c r="D1518" s="83">
        <v>0</v>
      </c>
      <c r="E1518" s="83" t="s">
        <v>1934</v>
      </c>
      <c r="F1518" s="84" t="s">
        <v>6307</v>
      </c>
      <c r="G1518" s="83" t="s">
        <v>6308</v>
      </c>
      <c r="H1518" s="83" t="s">
        <v>1770</v>
      </c>
      <c r="I1518" s="85">
        <v>30</v>
      </c>
      <c r="J1518" s="86">
        <v>971250</v>
      </c>
      <c r="K1518" s="85">
        <v>29137500</v>
      </c>
      <c r="L1518" s="83">
        <v>0</v>
      </c>
      <c r="M1518" s="51">
        <v>437063</v>
      </c>
      <c r="N1518" s="53">
        <v>43706250</v>
      </c>
      <c r="O1518" s="53">
        <v>14568750</v>
      </c>
      <c r="P1518" s="92">
        <v>45</v>
      </c>
      <c r="Q1518" s="46" t="s">
        <v>7985</v>
      </c>
    </row>
    <row r="1519" spans="1:17" ht="84">
      <c r="A1519" s="83">
        <v>1513</v>
      </c>
      <c r="B1519" s="83" t="s">
        <v>628</v>
      </c>
      <c r="C1519" s="84" t="s">
        <v>6309</v>
      </c>
      <c r="D1519" s="83">
        <v>0</v>
      </c>
      <c r="E1519" s="83">
        <v>0</v>
      </c>
      <c r="F1519" s="84" t="s">
        <v>6310</v>
      </c>
      <c r="G1519" s="83" t="s">
        <v>6311</v>
      </c>
      <c r="H1519" s="83" t="s">
        <v>6312</v>
      </c>
      <c r="I1519" s="85">
        <v>200</v>
      </c>
      <c r="J1519" s="86">
        <v>273000</v>
      </c>
      <c r="K1519" s="85">
        <v>54600000</v>
      </c>
      <c r="L1519" s="83" t="s">
        <v>1784</v>
      </c>
      <c r="M1519" s="51">
        <v>819000</v>
      </c>
      <c r="N1519" s="53">
        <v>81900000</v>
      </c>
      <c r="O1519" s="53">
        <v>27300000</v>
      </c>
      <c r="P1519" s="92">
        <v>300</v>
      </c>
      <c r="Q1519" s="46" t="s">
        <v>7986</v>
      </c>
    </row>
    <row r="1520" spans="1:17" ht="120">
      <c r="A1520" s="83">
        <v>1514</v>
      </c>
      <c r="B1520" s="83" t="s">
        <v>625</v>
      </c>
      <c r="C1520" s="84" t="s">
        <v>6313</v>
      </c>
      <c r="D1520" s="83">
        <v>0</v>
      </c>
      <c r="E1520" s="83">
        <v>0</v>
      </c>
      <c r="F1520" s="84" t="s">
        <v>6314</v>
      </c>
      <c r="G1520" s="83" t="s">
        <v>6315</v>
      </c>
      <c r="H1520" s="83" t="s">
        <v>2</v>
      </c>
      <c r="I1520" s="85">
        <v>200</v>
      </c>
      <c r="J1520" s="86">
        <v>280000</v>
      </c>
      <c r="K1520" s="85">
        <v>56000000</v>
      </c>
      <c r="L1520" s="83" t="s">
        <v>1572</v>
      </c>
      <c r="M1520" s="51">
        <v>840000</v>
      </c>
      <c r="N1520" s="53">
        <v>84000000</v>
      </c>
      <c r="O1520" s="53">
        <v>28000000</v>
      </c>
      <c r="P1520" s="92">
        <v>300</v>
      </c>
      <c r="Q1520" s="46" t="s">
        <v>7987</v>
      </c>
    </row>
    <row r="1521" spans="1:17" ht="48">
      <c r="A1521" s="83">
        <v>1515</v>
      </c>
      <c r="B1521" s="83" t="s">
        <v>626</v>
      </c>
      <c r="C1521" s="84" t="s">
        <v>6316</v>
      </c>
      <c r="D1521" s="83">
        <v>0</v>
      </c>
      <c r="E1521" s="83">
        <v>0</v>
      </c>
      <c r="F1521" s="84" t="s">
        <v>6317</v>
      </c>
      <c r="G1521" s="83" t="s">
        <v>6318</v>
      </c>
      <c r="H1521" s="83" t="s">
        <v>2</v>
      </c>
      <c r="I1521" s="85">
        <v>400</v>
      </c>
      <c r="J1521" s="86">
        <v>340000</v>
      </c>
      <c r="K1521" s="85">
        <v>136000000</v>
      </c>
      <c r="L1521" s="83">
        <v>0</v>
      </c>
      <c r="M1521" s="51">
        <v>2040000</v>
      </c>
      <c r="N1521" s="53">
        <v>204000000</v>
      </c>
      <c r="O1521" s="53">
        <v>68000000</v>
      </c>
      <c r="P1521" s="92">
        <v>600</v>
      </c>
      <c r="Q1521" s="46" t="s">
        <v>7988</v>
      </c>
    </row>
    <row r="1522" spans="1:17" ht="48">
      <c r="A1522" s="83">
        <v>1516</v>
      </c>
      <c r="B1522" s="83" t="s">
        <v>6319</v>
      </c>
      <c r="C1522" s="84" t="s">
        <v>6320</v>
      </c>
      <c r="D1522" s="83">
        <v>0</v>
      </c>
      <c r="E1522" s="83">
        <v>0</v>
      </c>
      <c r="F1522" s="84" t="s">
        <v>6321</v>
      </c>
      <c r="G1522" s="83" t="s">
        <v>6322</v>
      </c>
      <c r="H1522" s="83" t="s">
        <v>2</v>
      </c>
      <c r="I1522" s="85">
        <v>300</v>
      </c>
      <c r="J1522" s="86">
        <v>126000</v>
      </c>
      <c r="K1522" s="85">
        <v>37800000</v>
      </c>
      <c r="L1522" s="83">
        <v>0</v>
      </c>
      <c r="M1522" s="51">
        <v>567000</v>
      </c>
      <c r="N1522" s="53">
        <v>56700000</v>
      </c>
      <c r="O1522" s="53">
        <v>18900000</v>
      </c>
      <c r="P1522" s="92">
        <v>450</v>
      </c>
      <c r="Q1522" s="46" t="s">
        <v>7989</v>
      </c>
    </row>
    <row r="1523" spans="1:17">
      <c r="A1523" s="83">
        <v>1517</v>
      </c>
      <c r="B1523" s="83" t="s">
        <v>630</v>
      </c>
      <c r="C1523" s="84" t="s">
        <v>6323</v>
      </c>
      <c r="D1523" s="83">
        <v>0</v>
      </c>
      <c r="E1523" s="83">
        <v>0</v>
      </c>
      <c r="F1523" s="84" t="s">
        <v>6324</v>
      </c>
      <c r="G1523" s="83" t="s">
        <v>6325</v>
      </c>
      <c r="H1523" s="83" t="s">
        <v>1774</v>
      </c>
      <c r="I1523" s="85">
        <v>26000</v>
      </c>
      <c r="J1523" s="86">
        <v>10500</v>
      </c>
      <c r="K1523" s="85">
        <v>273000000</v>
      </c>
      <c r="L1523" s="83">
        <v>0</v>
      </c>
      <c r="M1523" s="51">
        <v>4095000</v>
      </c>
      <c r="N1523" s="53">
        <v>409500000</v>
      </c>
      <c r="O1523" s="53">
        <v>136500000</v>
      </c>
      <c r="P1523" s="92">
        <v>39000</v>
      </c>
      <c r="Q1523" s="46" t="s">
        <v>7990</v>
      </c>
    </row>
    <row r="1524" spans="1:17">
      <c r="A1524" s="83">
        <v>1518</v>
      </c>
      <c r="B1524" s="83" t="s">
        <v>631</v>
      </c>
      <c r="C1524" s="84" t="s">
        <v>6326</v>
      </c>
      <c r="D1524" s="83">
        <v>0</v>
      </c>
      <c r="E1524" s="83">
        <v>0</v>
      </c>
      <c r="F1524" s="84" t="s">
        <v>6327</v>
      </c>
      <c r="G1524" s="83" t="s">
        <v>6328</v>
      </c>
      <c r="H1524" s="83" t="s">
        <v>1774</v>
      </c>
      <c r="I1524" s="85">
        <v>8000</v>
      </c>
      <c r="J1524" s="86">
        <v>15372</v>
      </c>
      <c r="K1524" s="85">
        <v>122976000</v>
      </c>
      <c r="L1524" s="83">
        <v>0</v>
      </c>
      <c r="M1524" s="51">
        <v>1844640</v>
      </c>
      <c r="N1524" s="53">
        <v>184464000</v>
      </c>
      <c r="O1524" s="53">
        <v>61488000</v>
      </c>
      <c r="P1524" s="92">
        <v>12000</v>
      </c>
      <c r="Q1524" s="46" t="s">
        <v>7991</v>
      </c>
    </row>
    <row r="1525" spans="1:17" ht="60">
      <c r="A1525" s="83">
        <v>1519</v>
      </c>
      <c r="B1525" s="83" t="s">
        <v>636</v>
      </c>
      <c r="C1525" s="84" t="s">
        <v>6329</v>
      </c>
      <c r="D1525" s="83">
        <v>0</v>
      </c>
      <c r="E1525" s="83">
        <v>0</v>
      </c>
      <c r="F1525" s="84" t="s">
        <v>6330</v>
      </c>
      <c r="G1525" s="83" t="s">
        <v>653</v>
      </c>
      <c r="H1525" s="83" t="s">
        <v>393</v>
      </c>
      <c r="I1525" s="85">
        <v>3000</v>
      </c>
      <c r="J1525" s="86">
        <v>147000</v>
      </c>
      <c r="K1525" s="85">
        <v>441000000</v>
      </c>
      <c r="L1525" s="83" t="s">
        <v>1784</v>
      </c>
      <c r="M1525" s="51">
        <v>6615000</v>
      </c>
      <c r="N1525" s="53">
        <v>661500000</v>
      </c>
      <c r="O1525" s="53">
        <v>220500000</v>
      </c>
      <c r="P1525" s="92">
        <v>4500</v>
      </c>
      <c r="Q1525" s="46" t="s">
        <v>7992</v>
      </c>
    </row>
    <row r="1526" spans="1:17" ht="84">
      <c r="A1526" s="83">
        <v>1520</v>
      </c>
      <c r="B1526" s="83" t="s">
        <v>618</v>
      </c>
      <c r="C1526" s="84" t="s">
        <v>6331</v>
      </c>
      <c r="D1526" s="83">
        <v>0</v>
      </c>
      <c r="E1526" s="83">
        <v>0</v>
      </c>
      <c r="F1526" s="84" t="s">
        <v>6332</v>
      </c>
      <c r="G1526" s="83" t="s">
        <v>6306</v>
      </c>
      <c r="H1526" s="83" t="s">
        <v>393</v>
      </c>
      <c r="I1526" s="85">
        <v>100</v>
      </c>
      <c r="J1526" s="86">
        <v>265000</v>
      </c>
      <c r="K1526" s="85">
        <v>26500000</v>
      </c>
      <c r="L1526" s="83" t="s">
        <v>1784</v>
      </c>
      <c r="M1526" s="51">
        <v>397500</v>
      </c>
      <c r="N1526" s="53">
        <v>39750000</v>
      </c>
      <c r="O1526" s="53">
        <v>13250000</v>
      </c>
      <c r="P1526" s="92">
        <v>150</v>
      </c>
      <c r="Q1526" s="46" t="s">
        <v>7993</v>
      </c>
    </row>
    <row r="1527" spans="1:17" ht="36">
      <c r="A1527" s="83">
        <v>1521</v>
      </c>
      <c r="B1527" s="83" t="s">
        <v>601</v>
      </c>
      <c r="C1527" s="84" t="s">
        <v>6333</v>
      </c>
      <c r="D1527" s="83">
        <v>0</v>
      </c>
      <c r="E1527" s="83">
        <v>0</v>
      </c>
      <c r="F1527" s="84" t="s">
        <v>6334</v>
      </c>
      <c r="G1527" s="83" t="s">
        <v>6335</v>
      </c>
      <c r="H1527" s="83" t="s">
        <v>6336</v>
      </c>
      <c r="I1527" s="85">
        <v>40000</v>
      </c>
      <c r="J1527" s="86">
        <v>4300</v>
      </c>
      <c r="K1527" s="85">
        <v>172000000</v>
      </c>
      <c r="L1527" s="83" t="s">
        <v>1784</v>
      </c>
      <c r="M1527" s="51">
        <v>2580000</v>
      </c>
      <c r="N1527" s="53">
        <v>258000000</v>
      </c>
      <c r="O1527" s="53">
        <v>86000000</v>
      </c>
      <c r="P1527" s="92">
        <v>60000</v>
      </c>
      <c r="Q1527" s="46" t="s">
        <v>7994</v>
      </c>
    </row>
    <row r="1528" spans="1:17" ht="24">
      <c r="A1528" s="83">
        <v>1522</v>
      </c>
      <c r="B1528" s="83" t="s">
        <v>640</v>
      </c>
      <c r="C1528" s="84" t="s">
        <v>6337</v>
      </c>
      <c r="D1528" s="83">
        <v>0</v>
      </c>
      <c r="E1528" s="83">
        <v>0</v>
      </c>
      <c r="F1528" s="84" t="s">
        <v>6338</v>
      </c>
      <c r="G1528" s="83" t="s">
        <v>6339</v>
      </c>
      <c r="H1528" s="83" t="s">
        <v>1770</v>
      </c>
      <c r="I1528" s="85">
        <v>800</v>
      </c>
      <c r="J1528" s="86">
        <v>427950</v>
      </c>
      <c r="K1528" s="85">
        <v>342360000</v>
      </c>
      <c r="L1528" s="83" t="s">
        <v>1784</v>
      </c>
      <c r="M1528" s="51">
        <v>5135400</v>
      </c>
      <c r="N1528" s="53">
        <v>513540000</v>
      </c>
      <c r="O1528" s="53">
        <v>171180000</v>
      </c>
      <c r="P1528" s="92">
        <v>1200</v>
      </c>
      <c r="Q1528" s="46" t="s">
        <v>7995</v>
      </c>
    </row>
    <row r="1529" spans="1:17" ht="60">
      <c r="A1529" s="83">
        <v>1523</v>
      </c>
      <c r="B1529" s="83" t="s">
        <v>845</v>
      </c>
      <c r="C1529" s="84" t="s">
        <v>6340</v>
      </c>
      <c r="D1529" s="83">
        <v>0</v>
      </c>
      <c r="E1529" s="83">
        <v>0</v>
      </c>
      <c r="F1529" s="84" t="s">
        <v>6341</v>
      </c>
      <c r="G1529" s="83" t="s">
        <v>6342</v>
      </c>
      <c r="H1529" s="83" t="s">
        <v>4</v>
      </c>
      <c r="I1529" s="85">
        <v>1</v>
      </c>
      <c r="J1529" s="86">
        <v>1250000</v>
      </c>
      <c r="K1529" s="85">
        <v>1250000</v>
      </c>
      <c r="L1529" s="83">
        <v>0</v>
      </c>
      <c r="M1529" s="51">
        <v>18750</v>
      </c>
      <c r="N1529" s="53">
        <v>1875000</v>
      </c>
      <c r="O1529" s="53">
        <v>625000</v>
      </c>
      <c r="P1529" s="92">
        <v>2</v>
      </c>
      <c r="Q1529" s="46" t="s">
        <v>7996</v>
      </c>
    </row>
    <row r="1530" spans="1:17" ht="48">
      <c r="A1530" s="83">
        <v>1524</v>
      </c>
      <c r="B1530" s="83" t="s">
        <v>1327</v>
      </c>
      <c r="C1530" s="84" t="s">
        <v>6343</v>
      </c>
      <c r="D1530" s="83">
        <v>0</v>
      </c>
      <c r="E1530" s="83">
        <v>0</v>
      </c>
      <c r="F1530" s="84" t="s">
        <v>6344</v>
      </c>
      <c r="G1530" s="83" t="s">
        <v>6345</v>
      </c>
      <c r="H1530" s="83" t="s">
        <v>4</v>
      </c>
      <c r="I1530" s="85">
        <v>30</v>
      </c>
      <c r="J1530" s="86">
        <v>2018940</v>
      </c>
      <c r="K1530" s="85">
        <v>60568200</v>
      </c>
      <c r="L1530" s="83">
        <v>0</v>
      </c>
      <c r="M1530" s="51">
        <v>908523</v>
      </c>
      <c r="N1530" s="53">
        <v>90852300</v>
      </c>
      <c r="O1530" s="53">
        <v>30284100</v>
      </c>
      <c r="P1530" s="92">
        <v>45</v>
      </c>
      <c r="Q1530" s="46" t="s">
        <v>7997</v>
      </c>
    </row>
    <row r="1531" spans="1:17" ht="60">
      <c r="A1531" s="83">
        <v>1525</v>
      </c>
      <c r="B1531" s="83" t="s">
        <v>839</v>
      </c>
      <c r="C1531" s="84" t="s">
        <v>6346</v>
      </c>
      <c r="D1531" s="83">
        <v>0</v>
      </c>
      <c r="E1531" s="83">
        <v>0</v>
      </c>
      <c r="F1531" s="84" t="s">
        <v>6347</v>
      </c>
      <c r="G1531" s="83" t="s">
        <v>6348</v>
      </c>
      <c r="H1531" s="83" t="s">
        <v>4</v>
      </c>
      <c r="I1531" s="85">
        <v>24</v>
      </c>
      <c r="J1531" s="86">
        <v>1100000</v>
      </c>
      <c r="K1531" s="85">
        <v>26400000</v>
      </c>
      <c r="L1531" s="83" t="s">
        <v>1883</v>
      </c>
      <c r="M1531" s="51">
        <v>396000</v>
      </c>
      <c r="N1531" s="53">
        <v>39600000</v>
      </c>
      <c r="O1531" s="53">
        <v>13200000</v>
      </c>
      <c r="P1531" s="92">
        <v>36</v>
      </c>
      <c r="Q1531" s="46" t="s">
        <v>7998</v>
      </c>
    </row>
    <row r="1532" spans="1:17" ht="60">
      <c r="A1532" s="83">
        <v>1526</v>
      </c>
      <c r="B1532" s="83" t="s">
        <v>848</v>
      </c>
      <c r="C1532" s="84" t="s">
        <v>6349</v>
      </c>
      <c r="D1532" s="83">
        <v>0</v>
      </c>
      <c r="E1532" s="83">
        <v>0</v>
      </c>
      <c r="F1532" s="84" t="s">
        <v>6350</v>
      </c>
      <c r="G1532" s="83" t="s">
        <v>6351</v>
      </c>
      <c r="H1532" s="83" t="s">
        <v>4</v>
      </c>
      <c r="I1532" s="85">
        <v>4</v>
      </c>
      <c r="J1532" s="86">
        <v>7485000</v>
      </c>
      <c r="K1532" s="85">
        <v>29940000</v>
      </c>
      <c r="L1532" s="83" t="s">
        <v>6352</v>
      </c>
      <c r="M1532" s="51">
        <v>449100</v>
      </c>
      <c r="N1532" s="53">
        <v>44910000</v>
      </c>
      <c r="O1532" s="53">
        <v>14970000</v>
      </c>
      <c r="P1532" s="92">
        <v>6</v>
      </c>
      <c r="Q1532" s="46" t="s">
        <v>7999</v>
      </c>
    </row>
    <row r="1533" spans="1:17" ht="72">
      <c r="A1533" s="83">
        <v>1527</v>
      </c>
      <c r="B1533" s="83" t="s">
        <v>846</v>
      </c>
      <c r="C1533" s="84" t="s">
        <v>6353</v>
      </c>
      <c r="D1533" s="83">
        <v>0</v>
      </c>
      <c r="E1533" s="83">
        <v>0</v>
      </c>
      <c r="F1533" s="84" t="s">
        <v>6354</v>
      </c>
      <c r="G1533" s="83" t="s">
        <v>6355</v>
      </c>
      <c r="H1533" s="83" t="s">
        <v>4</v>
      </c>
      <c r="I1533" s="85">
        <v>8</v>
      </c>
      <c r="J1533" s="86">
        <v>2175000</v>
      </c>
      <c r="K1533" s="85">
        <v>17400000</v>
      </c>
      <c r="L1533" s="83">
        <v>0</v>
      </c>
      <c r="M1533" s="51">
        <v>261000</v>
      </c>
      <c r="N1533" s="53">
        <v>26100000</v>
      </c>
      <c r="O1533" s="53">
        <v>8700000</v>
      </c>
      <c r="P1533" s="92">
        <v>12</v>
      </c>
      <c r="Q1533" s="46" t="s">
        <v>8000</v>
      </c>
    </row>
    <row r="1534" spans="1:17" ht="84">
      <c r="A1534" s="83">
        <v>1528</v>
      </c>
      <c r="B1534" s="83" t="s">
        <v>847</v>
      </c>
      <c r="C1534" s="84" t="s">
        <v>6356</v>
      </c>
      <c r="D1534" s="83">
        <v>0</v>
      </c>
      <c r="E1534" s="83">
        <v>0</v>
      </c>
      <c r="F1534" s="84" t="s">
        <v>6357</v>
      </c>
      <c r="G1534" s="83" t="s">
        <v>6358</v>
      </c>
      <c r="H1534" s="83" t="s">
        <v>4</v>
      </c>
      <c r="I1534" s="85">
        <v>8</v>
      </c>
      <c r="J1534" s="86">
        <v>2175000</v>
      </c>
      <c r="K1534" s="85">
        <v>17400000</v>
      </c>
      <c r="L1534" s="83">
        <v>0</v>
      </c>
      <c r="M1534" s="51">
        <v>261000</v>
      </c>
      <c r="N1534" s="53">
        <v>26100000</v>
      </c>
      <c r="O1534" s="53">
        <v>8700000</v>
      </c>
      <c r="P1534" s="92">
        <v>12</v>
      </c>
      <c r="Q1534" s="46" t="s">
        <v>8001</v>
      </c>
    </row>
    <row r="1535" spans="1:17" ht="60">
      <c r="A1535" s="83">
        <v>1529</v>
      </c>
      <c r="B1535" s="83" t="s">
        <v>836</v>
      </c>
      <c r="C1535" s="84" t="s">
        <v>6359</v>
      </c>
      <c r="D1535" s="83">
        <v>0</v>
      </c>
      <c r="E1535" s="83">
        <v>0</v>
      </c>
      <c r="F1535" s="84" t="s">
        <v>6360</v>
      </c>
      <c r="G1535" s="83" t="s">
        <v>6345</v>
      </c>
      <c r="H1535" s="83" t="s">
        <v>4</v>
      </c>
      <c r="I1535" s="85">
        <v>20</v>
      </c>
      <c r="J1535" s="86">
        <v>2775360</v>
      </c>
      <c r="K1535" s="85">
        <v>55507200</v>
      </c>
      <c r="L1535" s="83">
        <v>0</v>
      </c>
      <c r="M1535" s="51">
        <v>832608</v>
      </c>
      <c r="N1535" s="53">
        <v>83260800</v>
      </c>
      <c r="O1535" s="53">
        <v>27753600</v>
      </c>
      <c r="P1535" s="92">
        <v>30</v>
      </c>
      <c r="Q1535" s="46" t="s">
        <v>8002</v>
      </c>
    </row>
    <row r="1536" spans="1:17" ht="60">
      <c r="A1536" s="83">
        <v>1530</v>
      </c>
      <c r="B1536" s="83" t="s">
        <v>851</v>
      </c>
      <c r="C1536" s="84" t="s">
        <v>6361</v>
      </c>
      <c r="D1536" s="83">
        <v>0</v>
      </c>
      <c r="E1536" s="83">
        <v>0</v>
      </c>
      <c r="F1536" s="84" t="s">
        <v>6362</v>
      </c>
      <c r="G1536" s="83" t="s">
        <v>6363</v>
      </c>
      <c r="H1536" s="83" t="s">
        <v>4</v>
      </c>
      <c r="I1536" s="85">
        <v>100</v>
      </c>
      <c r="J1536" s="86">
        <v>1857660</v>
      </c>
      <c r="K1536" s="85">
        <v>185766000</v>
      </c>
      <c r="L1536" s="83">
        <v>0</v>
      </c>
      <c r="M1536" s="51">
        <v>2786490</v>
      </c>
      <c r="N1536" s="53">
        <v>278649000</v>
      </c>
      <c r="O1536" s="53">
        <v>92883000</v>
      </c>
      <c r="P1536" s="92">
        <v>150</v>
      </c>
      <c r="Q1536" s="46" t="s">
        <v>8003</v>
      </c>
    </row>
    <row r="1537" spans="1:17" ht="72">
      <c r="A1537" s="83">
        <v>1531</v>
      </c>
      <c r="B1537" s="83" t="s">
        <v>850</v>
      </c>
      <c r="C1537" s="84" t="s">
        <v>6364</v>
      </c>
      <c r="D1537" s="83">
        <v>0</v>
      </c>
      <c r="E1537" s="83">
        <v>0</v>
      </c>
      <c r="F1537" s="84" t="s">
        <v>6365</v>
      </c>
      <c r="G1537" s="83" t="s">
        <v>6366</v>
      </c>
      <c r="H1537" s="83" t="s">
        <v>2</v>
      </c>
      <c r="I1537" s="85">
        <v>4</v>
      </c>
      <c r="J1537" s="86">
        <v>4996530</v>
      </c>
      <c r="K1537" s="85">
        <v>19986120</v>
      </c>
      <c r="L1537" s="83">
        <v>0</v>
      </c>
      <c r="M1537" s="51">
        <v>299792</v>
      </c>
      <c r="N1537" s="53">
        <v>29979180</v>
      </c>
      <c r="O1537" s="53">
        <v>9993060</v>
      </c>
      <c r="P1537" s="92">
        <v>6</v>
      </c>
      <c r="Q1537" s="46" t="s">
        <v>8004</v>
      </c>
    </row>
    <row r="1538" spans="1:17" ht="60">
      <c r="A1538" s="83">
        <v>1532</v>
      </c>
      <c r="B1538" s="83" t="s">
        <v>1317</v>
      </c>
      <c r="C1538" s="84" t="s">
        <v>6367</v>
      </c>
      <c r="D1538" s="83">
        <v>0</v>
      </c>
      <c r="E1538" s="83">
        <v>0</v>
      </c>
      <c r="F1538" s="84" t="s">
        <v>6368</v>
      </c>
      <c r="G1538" s="83" t="s">
        <v>6369</v>
      </c>
      <c r="H1538" s="83" t="s">
        <v>6370</v>
      </c>
      <c r="I1538" s="85">
        <v>12</v>
      </c>
      <c r="J1538" s="86">
        <v>2600000</v>
      </c>
      <c r="K1538" s="85">
        <v>31200000</v>
      </c>
      <c r="L1538" s="83">
        <v>0</v>
      </c>
      <c r="M1538" s="51">
        <v>468000</v>
      </c>
      <c r="N1538" s="53">
        <v>46800000</v>
      </c>
      <c r="O1538" s="53">
        <v>15600000</v>
      </c>
      <c r="P1538" s="92">
        <v>18</v>
      </c>
      <c r="Q1538" s="46" t="s">
        <v>8005</v>
      </c>
    </row>
    <row r="1539" spans="1:17" ht="84">
      <c r="A1539" s="83">
        <v>1533</v>
      </c>
      <c r="B1539" s="83" t="s">
        <v>1324</v>
      </c>
      <c r="C1539" s="84" t="s">
        <v>6371</v>
      </c>
      <c r="D1539" s="83">
        <v>0</v>
      </c>
      <c r="E1539" s="83">
        <v>0</v>
      </c>
      <c r="F1539" s="84" t="s">
        <v>6372</v>
      </c>
      <c r="G1539" s="83" t="s">
        <v>6373</v>
      </c>
      <c r="H1539" s="83" t="s">
        <v>4</v>
      </c>
      <c r="I1539" s="85">
        <v>20</v>
      </c>
      <c r="J1539" s="86">
        <v>1285200</v>
      </c>
      <c r="K1539" s="85">
        <v>25704000</v>
      </c>
      <c r="L1539" s="83">
        <v>0</v>
      </c>
      <c r="M1539" s="51">
        <v>385560</v>
      </c>
      <c r="N1539" s="53">
        <v>38556000</v>
      </c>
      <c r="O1539" s="53">
        <v>12852000</v>
      </c>
      <c r="P1539" s="92">
        <v>30</v>
      </c>
      <c r="Q1539" s="46" t="s">
        <v>8006</v>
      </c>
    </row>
    <row r="1540" spans="1:17" ht="84">
      <c r="A1540" s="83">
        <v>1534</v>
      </c>
      <c r="B1540" s="83" t="s">
        <v>837</v>
      </c>
      <c r="C1540" s="84" t="s">
        <v>6371</v>
      </c>
      <c r="D1540" s="83">
        <v>0</v>
      </c>
      <c r="E1540" s="83">
        <v>0</v>
      </c>
      <c r="F1540" s="84" t="s">
        <v>6374</v>
      </c>
      <c r="G1540" s="83" t="s">
        <v>6373</v>
      </c>
      <c r="H1540" s="83" t="s">
        <v>4</v>
      </c>
      <c r="I1540" s="85">
        <v>50</v>
      </c>
      <c r="J1540" s="86">
        <v>1625820</v>
      </c>
      <c r="K1540" s="85">
        <v>81291000</v>
      </c>
      <c r="L1540" s="83" t="s">
        <v>1883</v>
      </c>
      <c r="M1540" s="51">
        <v>1219365</v>
      </c>
      <c r="N1540" s="53">
        <v>121936500</v>
      </c>
      <c r="O1540" s="53">
        <v>40645500</v>
      </c>
      <c r="P1540" s="92">
        <v>75</v>
      </c>
      <c r="Q1540" s="46" t="s">
        <v>8007</v>
      </c>
    </row>
    <row r="1541" spans="1:17" ht="60">
      <c r="A1541" s="83">
        <v>1535</v>
      </c>
      <c r="B1541" s="83" t="s">
        <v>838</v>
      </c>
      <c r="C1541" s="84" t="s">
        <v>6375</v>
      </c>
      <c r="D1541" s="83">
        <v>0</v>
      </c>
      <c r="E1541" s="83">
        <v>0</v>
      </c>
      <c r="F1541" s="84" t="s">
        <v>6376</v>
      </c>
      <c r="G1541" s="83" t="s">
        <v>6377</v>
      </c>
      <c r="H1541" s="83" t="s">
        <v>4</v>
      </c>
      <c r="I1541" s="85">
        <v>50</v>
      </c>
      <c r="J1541" s="86">
        <v>3315480</v>
      </c>
      <c r="K1541" s="85">
        <v>165774000</v>
      </c>
      <c r="L1541" s="83">
        <v>0</v>
      </c>
      <c r="M1541" s="51">
        <v>2486610</v>
      </c>
      <c r="N1541" s="53">
        <v>248661000</v>
      </c>
      <c r="O1541" s="53">
        <v>82887000</v>
      </c>
      <c r="P1541" s="92">
        <v>75</v>
      </c>
      <c r="Q1541" s="46" t="s">
        <v>8008</v>
      </c>
    </row>
    <row r="1542" spans="1:17" ht="84">
      <c r="A1542" s="83">
        <v>1536</v>
      </c>
      <c r="B1542" s="83" t="s">
        <v>843</v>
      </c>
      <c r="C1542" s="84" t="s">
        <v>6378</v>
      </c>
      <c r="D1542" s="83">
        <v>0</v>
      </c>
      <c r="E1542" s="83">
        <v>0</v>
      </c>
      <c r="F1542" s="84" t="s">
        <v>6379</v>
      </c>
      <c r="G1542" s="83" t="s">
        <v>6380</v>
      </c>
      <c r="H1542" s="83" t="s">
        <v>2</v>
      </c>
      <c r="I1542" s="85">
        <v>40</v>
      </c>
      <c r="J1542" s="86">
        <v>5500000</v>
      </c>
      <c r="K1542" s="85">
        <v>220000000</v>
      </c>
      <c r="L1542" s="83">
        <v>0</v>
      </c>
      <c r="M1542" s="51">
        <v>3300000</v>
      </c>
      <c r="N1542" s="53">
        <v>330000000</v>
      </c>
      <c r="O1542" s="53">
        <v>110000000</v>
      </c>
      <c r="P1542" s="92">
        <v>60</v>
      </c>
      <c r="Q1542" s="46" t="s">
        <v>8009</v>
      </c>
    </row>
    <row r="1543" spans="1:17" ht="96">
      <c r="A1543" s="83">
        <v>1537</v>
      </c>
      <c r="B1543" s="83" t="s">
        <v>842</v>
      </c>
      <c r="C1543" s="84" t="s">
        <v>6378</v>
      </c>
      <c r="D1543" s="83">
        <v>0</v>
      </c>
      <c r="E1543" s="83">
        <v>0</v>
      </c>
      <c r="F1543" s="84" t="s">
        <v>6381</v>
      </c>
      <c r="G1543" s="83" t="s">
        <v>6382</v>
      </c>
      <c r="H1543" s="83" t="s">
        <v>2</v>
      </c>
      <c r="I1543" s="85">
        <v>70</v>
      </c>
      <c r="J1543" s="86">
        <v>5300000</v>
      </c>
      <c r="K1543" s="85">
        <v>371000000</v>
      </c>
      <c r="L1543" s="83">
        <v>0</v>
      </c>
      <c r="M1543" s="51">
        <v>5565000</v>
      </c>
      <c r="N1543" s="53">
        <v>556500000</v>
      </c>
      <c r="O1543" s="53">
        <v>185500000</v>
      </c>
      <c r="P1543" s="92">
        <v>105</v>
      </c>
      <c r="Q1543" s="46" t="s">
        <v>8010</v>
      </c>
    </row>
    <row r="1544" spans="1:17" ht="72">
      <c r="A1544" s="83">
        <v>1538</v>
      </c>
      <c r="B1544" s="83" t="s">
        <v>852</v>
      </c>
      <c r="C1544" s="84" t="s">
        <v>6383</v>
      </c>
      <c r="D1544" s="83">
        <v>0</v>
      </c>
      <c r="E1544" s="83">
        <v>0</v>
      </c>
      <c r="F1544" s="84" t="s">
        <v>6384</v>
      </c>
      <c r="G1544" s="83" t="s">
        <v>6385</v>
      </c>
      <c r="H1544" s="83" t="s">
        <v>4</v>
      </c>
      <c r="I1544" s="85">
        <v>15</v>
      </c>
      <c r="J1544" s="86">
        <v>695000</v>
      </c>
      <c r="K1544" s="85">
        <v>10425000</v>
      </c>
      <c r="L1544" s="83">
        <v>0</v>
      </c>
      <c r="M1544" s="51">
        <v>156375</v>
      </c>
      <c r="N1544" s="53">
        <v>15637500</v>
      </c>
      <c r="O1544" s="53">
        <v>5212500</v>
      </c>
      <c r="P1544" s="92">
        <v>23</v>
      </c>
      <c r="Q1544" s="46" t="s">
        <v>8011</v>
      </c>
    </row>
    <row r="1545" spans="1:17" ht="72">
      <c r="A1545" s="83">
        <v>1539</v>
      </c>
      <c r="B1545" s="83" t="s">
        <v>840</v>
      </c>
      <c r="C1545" s="84" t="s">
        <v>6386</v>
      </c>
      <c r="D1545" s="83">
        <v>0</v>
      </c>
      <c r="E1545" s="83">
        <v>0</v>
      </c>
      <c r="F1545" s="84" t="s">
        <v>6387</v>
      </c>
      <c r="G1545" s="83" t="s">
        <v>6388</v>
      </c>
      <c r="H1545" s="83" t="s">
        <v>2</v>
      </c>
      <c r="I1545" s="85">
        <v>4</v>
      </c>
      <c r="J1545" s="86">
        <v>6239016</v>
      </c>
      <c r="K1545" s="85">
        <v>24956064</v>
      </c>
      <c r="L1545" s="83">
        <v>0</v>
      </c>
      <c r="M1545" s="51">
        <v>374341</v>
      </c>
      <c r="N1545" s="53">
        <v>37434096</v>
      </c>
      <c r="O1545" s="53">
        <v>12478032</v>
      </c>
      <c r="P1545" s="92">
        <v>6</v>
      </c>
      <c r="Q1545" s="46" t="s">
        <v>8012</v>
      </c>
    </row>
    <row r="1546" spans="1:17" ht="60">
      <c r="A1546" s="83">
        <v>1540</v>
      </c>
      <c r="B1546" s="83" t="s">
        <v>1318</v>
      </c>
      <c r="C1546" s="84" t="s">
        <v>6389</v>
      </c>
      <c r="D1546" s="83">
        <v>0</v>
      </c>
      <c r="E1546" s="83">
        <v>0</v>
      </c>
      <c r="F1546" s="84" t="s">
        <v>6390</v>
      </c>
      <c r="G1546" s="83" t="s">
        <v>6391</v>
      </c>
      <c r="H1546" s="83" t="s">
        <v>4</v>
      </c>
      <c r="I1546" s="85">
        <v>25</v>
      </c>
      <c r="J1546" s="86">
        <v>4788000</v>
      </c>
      <c r="K1546" s="85">
        <v>119700000</v>
      </c>
      <c r="L1546" s="83">
        <v>0</v>
      </c>
      <c r="M1546" s="51">
        <v>1795500</v>
      </c>
      <c r="N1546" s="53">
        <v>179550000</v>
      </c>
      <c r="O1546" s="53">
        <v>59850000</v>
      </c>
      <c r="P1546" s="92">
        <v>38</v>
      </c>
      <c r="Q1546" s="46" t="s">
        <v>8013</v>
      </c>
    </row>
    <row r="1547" spans="1:17" ht="36">
      <c r="A1547" s="83">
        <v>1541</v>
      </c>
      <c r="B1547" s="83" t="s">
        <v>1320</v>
      </c>
      <c r="C1547" s="84" t="s">
        <v>6392</v>
      </c>
      <c r="D1547" s="83">
        <v>0</v>
      </c>
      <c r="E1547" s="83">
        <v>0</v>
      </c>
      <c r="F1547" s="84" t="s">
        <v>6393</v>
      </c>
      <c r="G1547" s="83" t="s">
        <v>6394</v>
      </c>
      <c r="H1547" s="83" t="s">
        <v>4</v>
      </c>
      <c r="I1547" s="85">
        <v>30</v>
      </c>
      <c r="J1547" s="86">
        <v>2715300</v>
      </c>
      <c r="K1547" s="85">
        <v>81459000</v>
      </c>
      <c r="L1547" s="83">
        <v>0</v>
      </c>
      <c r="M1547" s="51">
        <v>1221885</v>
      </c>
      <c r="N1547" s="53">
        <v>122188500</v>
      </c>
      <c r="O1547" s="53">
        <v>40729500</v>
      </c>
      <c r="P1547" s="92">
        <v>45</v>
      </c>
      <c r="Q1547" s="46" t="s">
        <v>8014</v>
      </c>
    </row>
    <row r="1548" spans="1:17" ht="72">
      <c r="A1548" s="83">
        <v>1542</v>
      </c>
      <c r="B1548" s="83" t="s">
        <v>6395</v>
      </c>
      <c r="C1548" s="84" t="s">
        <v>6392</v>
      </c>
      <c r="D1548" s="83">
        <v>0</v>
      </c>
      <c r="E1548" s="83">
        <v>0</v>
      </c>
      <c r="F1548" s="84" t="s">
        <v>6396</v>
      </c>
      <c r="G1548" s="83" t="s">
        <v>6397</v>
      </c>
      <c r="H1548" s="83" t="s">
        <v>4</v>
      </c>
      <c r="I1548" s="85">
        <v>5</v>
      </c>
      <c r="J1548" s="86">
        <v>4804800</v>
      </c>
      <c r="K1548" s="85">
        <v>24024000</v>
      </c>
      <c r="L1548" s="83">
        <v>0</v>
      </c>
      <c r="M1548" s="51">
        <v>360360</v>
      </c>
      <c r="N1548" s="53">
        <v>36036000</v>
      </c>
      <c r="O1548" s="53">
        <v>12012000</v>
      </c>
      <c r="P1548" s="92">
        <v>8</v>
      </c>
      <c r="Q1548" s="46" t="s">
        <v>8015</v>
      </c>
    </row>
    <row r="1549" spans="1:17" ht="60">
      <c r="A1549" s="83">
        <v>1543</v>
      </c>
      <c r="B1549" s="83" t="s">
        <v>854</v>
      </c>
      <c r="C1549" s="84" t="s">
        <v>6398</v>
      </c>
      <c r="D1549" s="83">
        <v>0</v>
      </c>
      <c r="E1549" s="83">
        <v>0</v>
      </c>
      <c r="F1549" s="84" t="s">
        <v>6399</v>
      </c>
      <c r="G1549" s="83" t="s">
        <v>6400</v>
      </c>
      <c r="H1549" s="83" t="s">
        <v>4</v>
      </c>
      <c r="I1549" s="85">
        <v>5</v>
      </c>
      <c r="J1549" s="86">
        <v>603760</v>
      </c>
      <c r="K1549" s="85">
        <v>3018800</v>
      </c>
      <c r="L1549" s="83">
        <v>0</v>
      </c>
      <c r="M1549" s="51">
        <v>45282</v>
      </c>
      <c r="N1549" s="53">
        <v>4528200</v>
      </c>
      <c r="O1549" s="53">
        <v>1509400</v>
      </c>
      <c r="P1549" s="92">
        <v>8</v>
      </c>
      <c r="Q1549" s="46" t="s">
        <v>8016</v>
      </c>
    </row>
    <row r="1550" spans="1:17" ht="36">
      <c r="A1550" s="83">
        <v>1544</v>
      </c>
      <c r="B1550" s="83" t="s">
        <v>6401</v>
      </c>
      <c r="C1550" s="84" t="s">
        <v>6402</v>
      </c>
      <c r="D1550" s="83">
        <v>0</v>
      </c>
      <c r="E1550" s="83">
        <v>0</v>
      </c>
      <c r="F1550" s="84" t="s">
        <v>6403</v>
      </c>
      <c r="G1550" s="83" t="s">
        <v>6404</v>
      </c>
      <c r="H1550" s="83" t="s">
        <v>393</v>
      </c>
      <c r="I1550" s="85">
        <v>500</v>
      </c>
      <c r="J1550" s="86">
        <v>78750</v>
      </c>
      <c r="K1550" s="85">
        <v>39375000</v>
      </c>
      <c r="L1550" s="83">
        <v>0</v>
      </c>
      <c r="M1550" s="51">
        <v>590625</v>
      </c>
      <c r="N1550" s="53">
        <v>59062500</v>
      </c>
      <c r="O1550" s="53">
        <v>19687500</v>
      </c>
      <c r="P1550" s="92">
        <v>750</v>
      </c>
      <c r="Q1550" s="46" t="s">
        <v>8017</v>
      </c>
    </row>
    <row r="1551" spans="1:17" ht="108">
      <c r="A1551" s="83">
        <v>1545</v>
      </c>
      <c r="B1551" s="83" t="s">
        <v>6405</v>
      </c>
      <c r="C1551" s="84" t="s">
        <v>6257</v>
      </c>
      <c r="D1551" s="83">
        <v>0</v>
      </c>
      <c r="E1551" s="83">
        <v>0</v>
      </c>
      <c r="F1551" s="84" t="s">
        <v>6406</v>
      </c>
      <c r="G1551" s="83" t="s">
        <v>6407</v>
      </c>
      <c r="H1551" s="83" t="s">
        <v>393</v>
      </c>
      <c r="I1551" s="85">
        <v>5000</v>
      </c>
      <c r="J1551" s="86">
        <v>210000</v>
      </c>
      <c r="K1551" s="85">
        <v>1050000000</v>
      </c>
      <c r="L1551" s="83" t="s">
        <v>1784</v>
      </c>
      <c r="M1551" s="51">
        <v>15750000</v>
      </c>
      <c r="N1551" s="53">
        <v>1575000000</v>
      </c>
      <c r="O1551" s="53">
        <v>525000000</v>
      </c>
      <c r="P1551" s="92">
        <v>7500</v>
      </c>
      <c r="Q1551" s="46" t="s">
        <v>8018</v>
      </c>
    </row>
    <row r="1552" spans="1:17" ht="84">
      <c r="A1552" s="83">
        <v>1546</v>
      </c>
      <c r="B1552" s="83" t="s">
        <v>6408</v>
      </c>
      <c r="C1552" s="84" t="s">
        <v>6409</v>
      </c>
      <c r="D1552" s="83">
        <v>0</v>
      </c>
      <c r="E1552" s="83">
        <v>0</v>
      </c>
      <c r="F1552" s="84" t="s">
        <v>6410</v>
      </c>
      <c r="G1552" s="83" t="s">
        <v>1741</v>
      </c>
      <c r="H1552" s="83" t="s">
        <v>393</v>
      </c>
      <c r="I1552" s="85">
        <v>5000</v>
      </c>
      <c r="J1552" s="86">
        <v>17000</v>
      </c>
      <c r="K1552" s="85">
        <v>85000000</v>
      </c>
      <c r="L1552" s="83">
        <v>0</v>
      </c>
      <c r="M1552" s="51">
        <v>1275000</v>
      </c>
      <c r="N1552" s="53">
        <v>127500000</v>
      </c>
      <c r="O1552" s="53">
        <v>42500000</v>
      </c>
      <c r="P1552" s="92">
        <v>7500</v>
      </c>
      <c r="Q1552" s="46" t="s">
        <v>8019</v>
      </c>
    </row>
    <row r="1553" spans="1:17" ht="24">
      <c r="A1553" s="83">
        <v>1547</v>
      </c>
      <c r="B1553" s="83" t="s">
        <v>6411</v>
      </c>
      <c r="C1553" s="84" t="s">
        <v>6412</v>
      </c>
      <c r="D1553" s="83">
        <v>0</v>
      </c>
      <c r="E1553" s="83">
        <v>0</v>
      </c>
      <c r="F1553" s="84" t="s">
        <v>6413</v>
      </c>
      <c r="G1553" s="83" t="s">
        <v>6414</v>
      </c>
      <c r="H1553" s="83" t="s">
        <v>393</v>
      </c>
      <c r="I1553" s="85">
        <v>50000</v>
      </c>
      <c r="J1553" s="86">
        <v>7000</v>
      </c>
      <c r="K1553" s="85">
        <v>350000000</v>
      </c>
      <c r="L1553" s="83">
        <v>0</v>
      </c>
      <c r="M1553" s="51">
        <v>5250000</v>
      </c>
      <c r="N1553" s="53">
        <v>525000000</v>
      </c>
      <c r="O1553" s="53">
        <v>175000000</v>
      </c>
      <c r="P1553" s="92">
        <v>75000</v>
      </c>
      <c r="Q1553" s="46" t="s">
        <v>8020</v>
      </c>
    </row>
    <row r="1554" spans="1:17" ht="60">
      <c r="A1554" s="83">
        <v>1548</v>
      </c>
      <c r="B1554" s="83" t="s">
        <v>6415</v>
      </c>
      <c r="C1554" s="84" t="s">
        <v>6416</v>
      </c>
      <c r="D1554" s="83">
        <v>0</v>
      </c>
      <c r="E1554" s="83">
        <v>0</v>
      </c>
      <c r="F1554" s="84" t="s">
        <v>6417</v>
      </c>
      <c r="G1554" s="83" t="s">
        <v>6418</v>
      </c>
      <c r="H1554" s="83" t="s">
        <v>393</v>
      </c>
      <c r="I1554" s="85">
        <v>35000</v>
      </c>
      <c r="J1554" s="86">
        <v>73500</v>
      </c>
      <c r="K1554" s="85">
        <v>2572500000</v>
      </c>
      <c r="L1554" s="83" t="s">
        <v>1784</v>
      </c>
      <c r="M1554" s="51">
        <v>38587500</v>
      </c>
      <c r="N1554" s="53">
        <v>3858750000</v>
      </c>
      <c r="O1554" s="53">
        <v>1286250000</v>
      </c>
      <c r="P1554" s="92">
        <v>52500</v>
      </c>
      <c r="Q1554" s="46" t="s">
        <v>8021</v>
      </c>
    </row>
    <row r="1555" spans="1:17" ht="336">
      <c r="A1555" s="83">
        <v>1549</v>
      </c>
      <c r="B1555" s="83" t="s">
        <v>344</v>
      </c>
      <c r="C1555" s="84" t="s">
        <v>6419</v>
      </c>
      <c r="D1555" s="83" t="s">
        <v>6420</v>
      </c>
      <c r="E1555" s="83" t="s">
        <v>2593</v>
      </c>
      <c r="F1555" s="84" t="s">
        <v>6421</v>
      </c>
      <c r="G1555" s="83" t="s">
        <v>4900</v>
      </c>
      <c r="H1555" s="83" t="s">
        <v>2</v>
      </c>
      <c r="I1555" s="85">
        <v>1</v>
      </c>
      <c r="J1555" s="86">
        <v>75000000</v>
      </c>
      <c r="K1555" s="85">
        <v>75000000</v>
      </c>
      <c r="L1555" s="83" t="s">
        <v>1572</v>
      </c>
      <c r="M1555" s="51">
        <v>1125000</v>
      </c>
      <c r="N1555" s="53">
        <v>112500000</v>
      </c>
      <c r="O1555" s="53">
        <v>37500000</v>
      </c>
      <c r="P1555" s="92">
        <v>2</v>
      </c>
      <c r="Q1555" s="46" t="s">
        <v>8022</v>
      </c>
    </row>
    <row r="1556" spans="1:17" ht="84">
      <c r="A1556" s="83">
        <v>1550</v>
      </c>
      <c r="B1556" s="83" t="s">
        <v>6422</v>
      </c>
      <c r="C1556" s="84" t="s">
        <v>6423</v>
      </c>
      <c r="D1556" s="83">
        <v>0</v>
      </c>
      <c r="E1556" s="83">
        <v>0</v>
      </c>
      <c r="F1556" s="84" t="s">
        <v>6424</v>
      </c>
      <c r="G1556" s="83" t="s">
        <v>6425</v>
      </c>
      <c r="H1556" s="83" t="s">
        <v>6370</v>
      </c>
      <c r="I1556" s="85">
        <v>10</v>
      </c>
      <c r="J1556" s="86">
        <v>12300000</v>
      </c>
      <c r="K1556" s="85">
        <v>123000000</v>
      </c>
      <c r="L1556" s="83">
        <v>0</v>
      </c>
      <c r="M1556" s="51">
        <v>1845000</v>
      </c>
      <c r="N1556" s="53">
        <v>184500000</v>
      </c>
      <c r="O1556" s="53">
        <v>61500000</v>
      </c>
      <c r="P1556" s="92">
        <v>15</v>
      </c>
      <c r="Q1556" s="46" t="s">
        <v>8023</v>
      </c>
    </row>
    <row r="1557" spans="1:17" ht="132">
      <c r="A1557" s="83">
        <v>1551</v>
      </c>
      <c r="B1557" s="83" t="s">
        <v>6426</v>
      </c>
      <c r="C1557" s="84" t="s">
        <v>6427</v>
      </c>
      <c r="D1557" s="83">
        <v>0</v>
      </c>
      <c r="E1557" s="83">
        <v>0</v>
      </c>
      <c r="F1557" s="84" t="s">
        <v>6428</v>
      </c>
      <c r="G1557" s="83" t="s">
        <v>6429</v>
      </c>
      <c r="H1557" s="83" t="s">
        <v>2</v>
      </c>
      <c r="I1557" s="85">
        <v>2</v>
      </c>
      <c r="J1557" s="86">
        <v>14417000</v>
      </c>
      <c r="K1557" s="85">
        <v>28834000</v>
      </c>
      <c r="L1557" s="83" t="s">
        <v>1572</v>
      </c>
      <c r="M1557" s="51">
        <v>432510</v>
      </c>
      <c r="N1557" s="53">
        <v>43251000</v>
      </c>
      <c r="O1557" s="53">
        <v>14417000</v>
      </c>
      <c r="P1557" s="92">
        <v>3</v>
      </c>
      <c r="Q1557" s="46" t="s">
        <v>8024</v>
      </c>
    </row>
    <row r="1558" spans="1:17" ht="36">
      <c r="A1558" s="83">
        <v>1552</v>
      </c>
      <c r="B1558" s="83" t="s">
        <v>6430</v>
      </c>
      <c r="C1558" s="84" t="s">
        <v>6431</v>
      </c>
      <c r="D1558" s="83">
        <v>0</v>
      </c>
      <c r="E1558" s="83">
        <v>0</v>
      </c>
      <c r="F1558" s="84" t="s">
        <v>6432</v>
      </c>
      <c r="G1558" s="83" t="s">
        <v>6433</v>
      </c>
      <c r="H1558" s="83" t="s">
        <v>2</v>
      </c>
      <c r="I1558" s="85">
        <v>4</v>
      </c>
      <c r="J1558" s="86">
        <v>20050000</v>
      </c>
      <c r="K1558" s="85">
        <v>80200000</v>
      </c>
      <c r="L1558" s="83" t="s">
        <v>6352</v>
      </c>
      <c r="M1558" s="51">
        <v>1203000</v>
      </c>
      <c r="N1558" s="53">
        <v>120300000</v>
      </c>
      <c r="O1558" s="53">
        <v>40100000</v>
      </c>
      <c r="P1558" s="92">
        <v>6</v>
      </c>
      <c r="Q1558" s="46" t="s">
        <v>8025</v>
      </c>
    </row>
    <row r="1559" spans="1:17" ht="72">
      <c r="A1559" s="83">
        <v>1553</v>
      </c>
      <c r="B1559" s="83" t="s">
        <v>6434</v>
      </c>
      <c r="C1559" s="84" t="s">
        <v>6435</v>
      </c>
      <c r="D1559" s="83">
        <v>0</v>
      </c>
      <c r="E1559" s="83">
        <v>0</v>
      </c>
      <c r="F1559" s="84" t="s">
        <v>6436</v>
      </c>
      <c r="G1559" s="83" t="s">
        <v>6437</v>
      </c>
      <c r="H1559" s="83" t="s">
        <v>393</v>
      </c>
      <c r="I1559" s="85">
        <v>50</v>
      </c>
      <c r="J1559" s="86">
        <v>4257000</v>
      </c>
      <c r="K1559" s="85">
        <v>212850000</v>
      </c>
      <c r="L1559" s="83" t="s">
        <v>1572</v>
      </c>
      <c r="M1559" s="51">
        <v>3192750</v>
      </c>
      <c r="N1559" s="53">
        <v>319275000</v>
      </c>
      <c r="O1559" s="53">
        <v>106425000</v>
      </c>
      <c r="P1559" s="92">
        <v>75</v>
      </c>
      <c r="Q1559" s="46" t="s">
        <v>8026</v>
      </c>
    </row>
    <row r="1560" spans="1:17" ht="144">
      <c r="A1560" s="83">
        <v>1554</v>
      </c>
      <c r="B1560" s="83" t="s">
        <v>6438</v>
      </c>
      <c r="C1560" s="84" t="s">
        <v>6439</v>
      </c>
      <c r="D1560" s="83">
        <v>0</v>
      </c>
      <c r="E1560" s="83">
        <v>0</v>
      </c>
      <c r="F1560" s="84" t="s">
        <v>6440</v>
      </c>
      <c r="G1560" s="83" t="s">
        <v>6441</v>
      </c>
      <c r="H1560" s="83" t="s">
        <v>393</v>
      </c>
      <c r="I1560" s="85">
        <v>6</v>
      </c>
      <c r="J1560" s="86">
        <v>2276000</v>
      </c>
      <c r="K1560" s="85">
        <v>13656000</v>
      </c>
      <c r="L1560" s="83" t="s">
        <v>1572</v>
      </c>
      <c r="M1560" s="51">
        <v>204840</v>
      </c>
      <c r="N1560" s="53">
        <v>20484000</v>
      </c>
      <c r="O1560" s="53">
        <v>6828000</v>
      </c>
      <c r="P1560" s="92">
        <v>9</v>
      </c>
      <c r="Q1560" s="46" t="s">
        <v>8027</v>
      </c>
    </row>
    <row r="1561" spans="1:17" ht="96">
      <c r="A1561" s="83">
        <v>1555</v>
      </c>
      <c r="B1561" s="83" t="s">
        <v>6442</v>
      </c>
      <c r="C1561" s="84" t="s">
        <v>6443</v>
      </c>
      <c r="D1561" s="83">
        <v>0</v>
      </c>
      <c r="E1561" s="83">
        <v>0</v>
      </c>
      <c r="F1561" s="84" t="s">
        <v>6444</v>
      </c>
      <c r="G1561" s="83" t="s">
        <v>6445</v>
      </c>
      <c r="H1561" s="83" t="s">
        <v>393</v>
      </c>
      <c r="I1561" s="85">
        <v>18</v>
      </c>
      <c r="J1561" s="86">
        <v>1150000</v>
      </c>
      <c r="K1561" s="85">
        <v>20700000</v>
      </c>
      <c r="L1561" s="83" t="s">
        <v>1572</v>
      </c>
      <c r="M1561" s="51">
        <v>310500</v>
      </c>
      <c r="N1561" s="53">
        <v>31050000</v>
      </c>
      <c r="O1561" s="53">
        <v>10350000</v>
      </c>
      <c r="P1561" s="92">
        <v>27</v>
      </c>
      <c r="Q1561" s="46" t="s">
        <v>8028</v>
      </c>
    </row>
    <row r="1562" spans="1:17" ht="84">
      <c r="A1562" s="83">
        <v>1556</v>
      </c>
      <c r="B1562" s="83" t="s">
        <v>6446</v>
      </c>
      <c r="C1562" s="84" t="s">
        <v>6447</v>
      </c>
      <c r="D1562" s="83">
        <v>0</v>
      </c>
      <c r="E1562" s="83">
        <v>0</v>
      </c>
      <c r="F1562" s="84" t="s">
        <v>6448</v>
      </c>
      <c r="G1562" s="83" t="s">
        <v>6437</v>
      </c>
      <c r="H1562" s="83" t="s">
        <v>393</v>
      </c>
      <c r="I1562" s="85">
        <v>10</v>
      </c>
      <c r="J1562" s="86">
        <v>5050000</v>
      </c>
      <c r="K1562" s="85">
        <v>50500000</v>
      </c>
      <c r="L1562" s="83" t="s">
        <v>1572</v>
      </c>
      <c r="M1562" s="51">
        <v>757500</v>
      </c>
      <c r="N1562" s="53">
        <v>75750000</v>
      </c>
      <c r="O1562" s="53">
        <v>25250000</v>
      </c>
      <c r="P1562" s="92">
        <v>15</v>
      </c>
      <c r="Q1562" s="46" t="s">
        <v>8029</v>
      </c>
    </row>
    <row r="1563" spans="1:17" ht="60">
      <c r="A1563" s="83">
        <v>1557</v>
      </c>
      <c r="B1563" s="83" t="s">
        <v>6449</v>
      </c>
      <c r="C1563" s="84" t="s">
        <v>6450</v>
      </c>
      <c r="D1563" s="83">
        <v>0</v>
      </c>
      <c r="E1563" s="83">
        <v>0</v>
      </c>
      <c r="F1563" s="84" t="s">
        <v>6451</v>
      </c>
      <c r="G1563" s="83" t="s">
        <v>6452</v>
      </c>
      <c r="H1563" s="83" t="s">
        <v>5</v>
      </c>
      <c r="I1563" s="85">
        <v>10</v>
      </c>
      <c r="J1563" s="86">
        <v>5715000</v>
      </c>
      <c r="K1563" s="85">
        <v>57150000</v>
      </c>
      <c r="L1563" s="83" t="s">
        <v>1572</v>
      </c>
      <c r="M1563" s="51">
        <v>857250</v>
      </c>
      <c r="N1563" s="53">
        <v>85725000</v>
      </c>
      <c r="O1563" s="53">
        <v>28575000</v>
      </c>
      <c r="P1563" s="92">
        <v>15</v>
      </c>
      <c r="Q1563" s="46" t="s">
        <v>8030</v>
      </c>
    </row>
    <row r="1564" spans="1:17" ht="24">
      <c r="A1564" s="83">
        <v>1558</v>
      </c>
      <c r="B1564" s="83" t="s">
        <v>6453</v>
      </c>
      <c r="C1564" s="84" t="s">
        <v>6454</v>
      </c>
      <c r="D1564" s="83">
        <v>0</v>
      </c>
      <c r="E1564" s="83">
        <v>0</v>
      </c>
      <c r="F1564" s="84" t="s">
        <v>6455</v>
      </c>
      <c r="G1564" s="83" t="s">
        <v>6441</v>
      </c>
      <c r="H1564" s="83" t="s">
        <v>393</v>
      </c>
      <c r="I1564" s="85">
        <v>1</v>
      </c>
      <c r="J1564" s="86">
        <v>1072000</v>
      </c>
      <c r="K1564" s="85">
        <v>1072000</v>
      </c>
      <c r="L1564" s="83" t="s">
        <v>1572</v>
      </c>
      <c r="M1564" s="51">
        <v>16080</v>
      </c>
      <c r="N1564" s="53">
        <v>1608000</v>
      </c>
      <c r="O1564" s="53">
        <v>536000</v>
      </c>
      <c r="P1564" s="92">
        <v>2</v>
      </c>
      <c r="Q1564" s="46" t="s">
        <v>8031</v>
      </c>
    </row>
    <row r="1565" spans="1:17" ht="60">
      <c r="A1565" s="83">
        <v>1559</v>
      </c>
      <c r="B1565" s="83" t="s">
        <v>6456</v>
      </c>
      <c r="C1565" s="84" t="s">
        <v>6457</v>
      </c>
      <c r="D1565" s="83">
        <v>0</v>
      </c>
      <c r="E1565" s="83">
        <v>0</v>
      </c>
      <c r="F1565" s="84" t="s">
        <v>6458</v>
      </c>
      <c r="G1565" s="83" t="s">
        <v>6459</v>
      </c>
      <c r="H1565" s="83" t="s">
        <v>2</v>
      </c>
      <c r="I1565" s="85">
        <v>2</v>
      </c>
      <c r="J1565" s="86">
        <v>11826000</v>
      </c>
      <c r="K1565" s="85">
        <v>23652000</v>
      </c>
      <c r="L1565" s="83" t="s">
        <v>1572</v>
      </c>
      <c r="M1565" s="51">
        <v>354780</v>
      </c>
      <c r="N1565" s="53">
        <v>35478000</v>
      </c>
      <c r="O1565" s="53">
        <v>11826000</v>
      </c>
      <c r="P1565" s="92">
        <v>3</v>
      </c>
      <c r="Q1565" s="46" t="s">
        <v>8032</v>
      </c>
    </row>
    <row r="1566" spans="1:17" ht="36">
      <c r="A1566" s="83">
        <v>1560</v>
      </c>
      <c r="B1566" s="83" t="s">
        <v>6460</v>
      </c>
      <c r="C1566" s="84" t="s">
        <v>6461</v>
      </c>
      <c r="D1566" s="83">
        <v>0</v>
      </c>
      <c r="E1566" s="83">
        <v>0</v>
      </c>
      <c r="F1566" s="84" t="s">
        <v>6462</v>
      </c>
      <c r="G1566" s="83" t="s">
        <v>6418</v>
      </c>
      <c r="H1566" s="83" t="s">
        <v>393</v>
      </c>
      <c r="I1566" s="85">
        <v>5</v>
      </c>
      <c r="J1566" s="86">
        <v>7015000</v>
      </c>
      <c r="K1566" s="85">
        <v>35075000</v>
      </c>
      <c r="L1566" s="83">
        <v>0</v>
      </c>
      <c r="M1566" s="51">
        <v>526125</v>
      </c>
      <c r="N1566" s="53">
        <v>52612500</v>
      </c>
      <c r="O1566" s="53">
        <v>17537500</v>
      </c>
      <c r="P1566" s="92">
        <v>8</v>
      </c>
      <c r="Q1566" s="46" t="s">
        <v>8033</v>
      </c>
    </row>
    <row r="1567" spans="1:17" ht="180">
      <c r="A1567" s="83">
        <v>1561</v>
      </c>
      <c r="B1567" s="83" t="s">
        <v>6463</v>
      </c>
      <c r="C1567" s="84" t="s">
        <v>6464</v>
      </c>
      <c r="D1567" s="83">
        <v>0</v>
      </c>
      <c r="E1567" s="83">
        <v>0</v>
      </c>
      <c r="F1567" s="84" t="s">
        <v>6465</v>
      </c>
      <c r="G1567" s="83" t="s">
        <v>6437</v>
      </c>
      <c r="H1567" s="83" t="s">
        <v>393</v>
      </c>
      <c r="I1567" s="85">
        <v>2</v>
      </c>
      <c r="J1567" s="86">
        <v>26000000</v>
      </c>
      <c r="K1567" s="85">
        <v>52000000</v>
      </c>
      <c r="L1567" s="83" t="s">
        <v>1572</v>
      </c>
      <c r="M1567" s="51">
        <v>780000</v>
      </c>
      <c r="N1567" s="53">
        <v>78000000</v>
      </c>
      <c r="O1567" s="53">
        <v>26000000</v>
      </c>
      <c r="P1567" s="92">
        <v>3</v>
      </c>
      <c r="Q1567" s="46" t="s">
        <v>8034</v>
      </c>
    </row>
    <row r="1568" spans="1:17" ht="72">
      <c r="A1568" s="83">
        <v>1562</v>
      </c>
      <c r="B1568" s="83" t="s">
        <v>577</v>
      </c>
      <c r="C1568" s="84" t="s">
        <v>6466</v>
      </c>
      <c r="D1568" s="83">
        <v>0</v>
      </c>
      <c r="E1568" s="83">
        <v>0</v>
      </c>
      <c r="F1568" s="84" t="s">
        <v>6467</v>
      </c>
      <c r="G1568" s="83" t="s">
        <v>6441</v>
      </c>
      <c r="H1568" s="83" t="s">
        <v>393</v>
      </c>
      <c r="I1568" s="85">
        <v>2</v>
      </c>
      <c r="J1568" s="86">
        <v>947000</v>
      </c>
      <c r="K1568" s="85">
        <v>1894000</v>
      </c>
      <c r="L1568" s="83" t="s">
        <v>1572</v>
      </c>
      <c r="M1568" s="51">
        <v>28410</v>
      </c>
      <c r="N1568" s="53">
        <v>2841000</v>
      </c>
      <c r="O1568" s="53">
        <v>947000</v>
      </c>
      <c r="P1568" s="92">
        <v>3</v>
      </c>
      <c r="Q1568" s="46" t="s">
        <v>8035</v>
      </c>
    </row>
    <row r="1569" spans="1:17" ht="60">
      <c r="A1569" s="83">
        <v>1563</v>
      </c>
      <c r="B1569" s="83" t="s">
        <v>6468</v>
      </c>
      <c r="C1569" s="84" t="s">
        <v>6469</v>
      </c>
      <c r="D1569" s="83">
        <v>0</v>
      </c>
      <c r="E1569" s="83">
        <v>0</v>
      </c>
      <c r="F1569" s="84" t="s">
        <v>6470</v>
      </c>
      <c r="G1569" s="83" t="s">
        <v>6471</v>
      </c>
      <c r="H1569" s="83" t="s">
        <v>393</v>
      </c>
      <c r="I1569" s="85">
        <v>10</v>
      </c>
      <c r="J1569" s="86">
        <v>6800000</v>
      </c>
      <c r="K1569" s="85">
        <v>68000000</v>
      </c>
      <c r="L1569" s="83" t="s">
        <v>1572</v>
      </c>
      <c r="M1569" s="51">
        <v>1020000</v>
      </c>
      <c r="N1569" s="53">
        <v>102000000</v>
      </c>
      <c r="O1569" s="53">
        <v>34000000</v>
      </c>
      <c r="P1569" s="92">
        <v>15</v>
      </c>
      <c r="Q1569" s="46" t="s">
        <v>8036</v>
      </c>
    </row>
  </sheetData>
  <autoFilter ref="A5:L131" xr:uid="{00000000-0001-0000-0000-000000000000}"/>
  <mergeCells count="4">
    <mergeCell ref="A1:K1"/>
    <mergeCell ref="A2:K2"/>
    <mergeCell ref="A3:K3"/>
    <mergeCell ref="B6:C6"/>
  </mergeCells>
  <dataValidations count="1">
    <dataValidation type="decimal" showErrorMessage="1" errorTitle="Lưu ý" error="Nhập số lớn hơn 0 và nhỏ hơn 999,999,999,999,999" promptTitle="Lưu ý" prompt="Nhập số lớn hơn 0 và nhỏ hơn 999,999,999,999,999" sqref="N6:N130" xr:uid="{1AC3DA62-B9EA-4371-A788-02B3C6F1D3E9}">
      <formula1>0</formula1>
      <formula2>999999999999999</formula2>
    </dataValidation>
  </dataValidations>
  <pageMargins left="0.38" right="0.15748031496062992" top="0.43307086614173229" bottom="0.41" header="0.31496062992125984" footer="0.19685039370078741"/>
  <pageSetup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1750"/>
  <sheetViews>
    <sheetView view="pageBreakPreview" zoomScaleNormal="90" zoomScaleSheetLayoutView="100" workbookViewId="0">
      <pane xSplit="1" ySplit="10" topLeftCell="B11" activePane="bottomRight" state="frozen"/>
      <selection pane="topRight" activeCell="B1" sqref="B1"/>
      <selection pane="bottomLeft" activeCell="A9" sqref="A9"/>
      <selection pane="bottomRight" activeCell="B11" sqref="B11:B12"/>
    </sheetView>
  </sheetViews>
  <sheetFormatPr defaultColWidth="8.8984375" defaultRowHeight="13.8"/>
  <cols>
    <col min="1" max="1" width="4.59765625" style="17" customWidth="1"/>
    <col min="2" max="3" width="6.296875" style="17" customWidth="1"/>
    <col min="4" max="4" width="14.59765625" style="17" customWidth="1"/>
    <col min="5" max="5" width="8.8984375" style="17"/>
    <col min="6" max="6" width="5.69921875" style="17" customWidth="1"/>
    <col min="7" max="7" width="9.796875" style="17" customWidth="1"/>
    <col min="8" max="8" width="8.296875" style="17" customWidth="1"/>
    <col min="9" max="9" width="7.5" style="17" customWidth="1"/>
    <col min="10" max="10" width="18.796875" style="17" customWidth="1"/>
    <col min="11" max="11" width="8.5" style="17" customWidth="1"/>
    <col min="12" max="12" width="8.8984375" style="17"/>
    <col min="13" max="13" width="6.8984375" style="17" customWidth="1"/>
    <col min="14" max="14" width="8.296875" style="17" customWidth="1"/>
    <col min="15" max="15" width="10.09765625" style="17" customWidth="1"/>
    <col min="16" max="16" width="11.3984375" style="17" customWidth="1"/>
    <col min="17" max="17" width="10.5" style="17" customWidth="1"/>
    <col min="18" max="18" width="14.796875" style="17" customWidth="1"/>
    <col min="19" max="19" width="10.5" style="17" customWidth="1"/>
    <col min="20" max="21" width="8.8984375" style="17"/>
    <col min="22" max="22" width="8.5" style="17" customWidth="1"/>
    <col min="23" max="32" width="8.8984375" style="17"/>
    <col min="33" max="35" width="8.8984375" style="17" customWidth="1"/>
    <col min="36" max="16384" width="8.8984375" style="17"/>
  </cols>
  <sheetData>
    <row r="1" spans="1:35" s="5" customFormat="1" ht="12" customHeight="1">
      <c r="A1" s="4"/>
      <c r="B1" s="4"/>
      <c r="C1" s="4"/>
      <c r="J1" s="4"/>
      <c r="K1" s="6"/>
    </row>
    <row r="2" spans="1:35" s="5" customFormat="1" ht="13.2" customHeight="1">
      <c r="A2" s="4"/>
      <c r="B2" s="4"/>
      <c r="C2" s="4"/>
      <c r="J2" s="4"/>
      <c r="K2" s="6"/>
    </row>
    <row r="3" spans="1:35" s="5" customFormat="1" ht="24.6" customHeight="1">
      <c r="A3" s="4"/>
      <c r="B3" s="7" t="s">
        <v>1488</v>
      </c>
      <c r="C3" s="7"/>
      <c r="J3" s="4"/>
      <c r="K3" s="6"/>
      <c r="N3" s="7"/>
      <c r="O3" s="7"/>
      <c r="P3" s="7"/>
      <c r="Q3" s="7"/>
      <c r="R3" s="100" t="s">
        <v>1569</v>
      </c>
      <c r="S3" s="100"/>
      <c r="T3" s="100"/>
      <c r="U3" s="100"/>
      <c r="V3" s="100"/>
      <c r="W3" s="100"/>
    </row>
    <row r="4" spans="1:35" s="5" customFormat="1" ht="17.399999999999999">
      <c r="A4" s="4"/>
      <c r="B4" s="75" t="s">
        <v>1506</v>
      </c>
      <c r="C4" s="7"/>
      <c r="J4" s="18"/>
      <c r="K4" s="6"/>
      <c r="M4" s="26"/>
      <c r="N4" s="7"/>
      <c r="O4" s="7"/>
      <c r="P4" s="7"/>
      <c r="Q4" s="7"/>
    </row>
    <row r="5" spans="1:35" s="5" customFormat="1" ht="16.8">
      <c r="A5" s="4"/>
      <c r="B5" s="76" t="s">
        <v>1507</v>
      </c>
      <c r="C5" s="32"/>
      <c r="J5" s="4"/>
      <c r="K5" s="6"/>
      <c r="M5" s="26"/>
    </row>
    <row r="6" spans="1:35" s="5" customFormat="1" ht="17.399999999999999">
      <c r="A6" s="4"/>
      <c r="B6" s="77" t="s">
        <v>1554</v>
      </c>
      <c r="C6" s="8"/>
      <c r="J6" s="4"/>
      <c r="K6" s="6"/>
    </row>
    <row r="7" spans="1:35" s="5" customFormat="1" ht="13.2" customHeight="1">
      <c r="A7" s="4"/>
      <c r="B7" s="4"/>
      <c r="C7" s="4"/>
      <c r="H7" s="9"/>
      <c r="I7" s="9"/>
      <c r="J7" s="9"/>
      <c r="K7" s="10"/>
    </row>
    <row r="8" spans="1:35" s="11" customFormat="1" ht="24" customHeight="1">
      <c r="A8" s="99" t="s">
        <v>0</v>
      </c>
      <c r="B8" s="99" t="s">
        <v>1485</v>
      </c>
      <c r="C8" s="104" t="s">
        <v>1508</v>
      </c>
      <c r="D8" s="99" t="s">
        <v>1499</v>
      </c>
      <c r="E8" s="99" t="s">
        <v>1489</v>
      </c>
      <c r="F8" s="104" t="s">
        <v>1542</v>
      </c>
      <c r="G8" s="99" t="s">
        <v>1500</v>
      </c>
      <c r="H8" s="99" t="s">
        <v>1490</v>
      </c>
      <c r="I8" s="99" t="s">
        <v>1491</v>
      </c>
      <c r="J8" s="99" t="s">
        <v>1509</v>
      </c>
      <c r="K8" s="99" t="s">
        <v>1493</v>
      </c>
      <c r="L8" s="99" t="s">
        <v>1492</v>
      </c>
      <c r="M8" s="99" t="s">
        <v>1</v>
      </c>
      <c r="N8" s="99" t="s">
        <v>1494</v>
      </c>
      <c r="O8" s="99" t="s">
        <v>1566</v>
      </c>
      <c r="P8" s="99" t="s">
        <v>1565</v>
      </c>
      <c r="Q8" s="102" t="s">
        <v>1573</v>
      </c>
      <c r="R8" s="101" t="s">
        <v>1510</v>
      </c>
      <c r="S8" s="101"/>
      <c r="T8" s="101"/>
      <c r="U8" s="101"/>
      <c r="V8" s="99" t="s">
        <v>1532</v>
      </c>
      <c r="W8" s="99" t="s">
        <v>1533</v>
      </c>
    </row>
    <row r="9" spans="1:35" s="11" customFormat="1" ht="24" customHeight="1">
      <c r="A9" s="99"/>
      <c r="B9" s="99"/>
      <c r="C9" s="104"/>
      <c r="D9" s="99"/>
      <c r="E9" s="99"/>
      <c r="F9" s="104"/>
      <c r="G9" s="99"/>
      <c r="H9" s="99"/>
      <c r="I9" s="99"/>
      <c r="J9" s="99"/>
      <c r="K9" s="99"/>
      <c r="L9" s="99"/>
      <c r="M9" s="99"/>
      <c r="N9" s="99"/>
      <c r="O9" s="99"/>
      <c r="P9" s="99"/>
      <c r="Q9" s="103"/>
      <c r="R9" s="19" t="s">
        <v>1575</v>
      </c>
      <c r="S9" s="19" t="s">
        <v>1500</v>
      </c>
      <c r="T9" s="20" t="s">
        <v>1509</v>
      </c>
      <c r="U9" s="20" t="s">
        <v>1536</v>
      </c>
      <c r="V9" s="99"/>
      <c r="W9" s="99"/>
    </row>
    <row r="10" spans="1:35" s="11" customFormat="1" ht="16.8" customHeight="1">
      <c r="A10" s="54" t="s">
        <v>1246</v>
      </c>
      <c r="B10" s="55" t="s">
        <v>1247</v>
      </c>
      <c r="C10" s="54" t="s">
        <v>1248</v>
      </c>
      <c r="D10" s="54" t="s">
        <v>1249</v>
      </c>
      <c r="E10" s="54" t="s">
        <v>1250</v>
      </c>
      <c r="F10" s="54" t="s">
        <v>1251</v>
      </c>
      <c r="G10" s="54" t="s">
        <v>1252</v>
      </c>
      <c r="H10" s="54" t="s">
        <v>1253</v>
      </c>
      <c r="I10" s="54" t="s">
        <v>1254</v>
      </c>
      <c r="J10" s="54" t="s">
        <v>1435</v>
      </c>
      <c r="K10" s="54" t="s">
        <v>1460</v>
      </c>
      <c r="L10" s="54" t="s">
        <v>1495</v>
      </c>
      <c r="M10" s="54" t="s">
        <v>1496</v>
      </c>
      <c r="N10" s="54" t="s">
        <v>1497</v>
      </c>
      <c r="O10" s="54" t="s">
        <v>1498</v>
      </c>
      <c r="P10" s="54" t="s">
        <v>1504</v>
      </c>
      <c r="Q10" s="41" t="s">
        <v>1511</v>
      </c>
      <c r="R10" s="41" t="s">
        <v>1512</v>
      </c>
      <c r="S10" s="41" t="s">
        <v>1540</v>
      </c>
      <c r="T10" s="41" t="s">
        <v>1541</v>
      </c>
      <c r="U10" s="41" t="s">
        <v>1568</v>
      </c>
      <c r="V10" s="41" t="s">
        <v>1567</v>
      </c>
      <c r="W10" s="41" t="s">
        <v>1574</v>
      </c>
      <c r="AG10" s="11" t="s">
        <v>6472</v>
      </c>
      <c r="AH10" s="11" t="s">
        <v>6473</v>
      </c>
    </row>
    <row r="11" spans="1:35" s="5" customFormat="1" ht="15.6">
      <c r="A11" s="3" t="str">
        <f>IF(B11&lt;&gt;"",A9+1,"")</f>
        <v/>
      </c>
      <c r="B11" s="44"/>
      <c r="C11" s="44" t="e">
        <f t="shared" ref="C11:C74" si="0">VLOOKUP(B11,$AG$11:$AH$1750,2,0)</f>
        <v>#N/A</v>
      </c>
      <c r="D11" s="56"/>
      <c r="E11" s="56"/>
      <c r="F11" s="57"/>
      <c r="G11" s="57"/>
      <c r="H11" s="56"/>
      <c r="I11" s="56"/>
      <c r="J11" s="57"/>
      <c r="K11" s="56"/>
      <c r="L11" s="57"/>
      <c r="M11" s="57"/>
      <c r="N11" s="56"/>
      <c r="O11" s="56"/>
      <c r="P11" s="56"/>
      <c r="Q11" s="56"/>
      <c r="R11" s="24"/>
      <c r="S11" s="33"/>
      <c r="T11" s="25"/>
      <c r="U11" s="1"/>
      <c r="V11" s="24"/>
      <c r="W11" s="24"/>
      <c r="AG11" s="83" t="s">
        <v>590</v>
      </c>
      <c r="AH11" s="88" t="s">
        <v>6474</v>
      </c>
      <c r="AI11" s="2"/>
    </row>
    <row r="12" spans="1:35" s="27" customFormat="1" ht="15.6">
      <c r="A12" s="3" t="str">
        <f>IF(B12&lt;&gt;"",A11+1,"")</f>
        <v/>
      </c>
      <c r="B12" s="44"/>
      <c r="C12" s="44" t="e">
        <f t="shared" si="0"/>
        <v>#N/A</v>
      </c>
      <c r="D12" s="58"/>
      <c r="E12" s="59"/>
      <c r="F12" s="60"/>
      <c r="G12" s="61"/>
      <c r="H12" s="58"/>
      <c r="I12" s="58"/>
      <c r="J12" s="61"/>
      <c r="K12" s="58"/>
      <c r="L12" s="58"/>
      <c r="M12" s="45"/>
      <c r="N12" s="62"/>
      <c r="O12" s="62"/>
      <c r="P12" s="62"/>
      <c r="Q12" s="62"/>
      <c r="R12" s="36"/>
      <c r="S12" s="34"/>
      <c r="T12" s="34"/>
      <c r="U12" s="36"/>
      <c r="V12" s="24"/>
      <c r="W12" s="24"/>
      <c r="AG12" s="83" t="s">
        <v>1333</v>
      </c>
      <c r="AH12" s="88" t="s">
        <v>6475</v>
      </c>
      <c r="AI12" s="2"/>
    </row>
    <row r="13" spans="1:35" ht="15.6">
      <c r="A13" s="3" t="str">
        <f t="shared" ref="A13" si="1">IF(B13&lt;&gt;"",A12+1,"")</f>
        <v/>
      </c>
      <c r="B13" s="45"/>
      <c r="C13" s="44" t="e">
        <f t="shared" si="0"/>
        <v>#N/A</v>
      </c>
      <c r="D13" s="63"/>
      <c r="E13" s="63"/>
      <c r="F13" s="63"/>
      <c r="G13" s="63"/>
      <c r="H13" s="63"/>
      <c r="I13" s="63"/>
      <c r="J13" s="63"/>
      <c r="K13" s="63"/>
      <c r="L13" s="63"/>
      <c r="M13" s="64"/>
      <c r="N13" s="63"/>
      <c r="O13" s="63"/>
      <c r="P13" s="63"/>
      <c r="Q13" s="63"/>
      <c r="R13" s="37"/>
      <c r="S13" s="37"/>
      <c r="T13" s="34"/>
      <c r="U13" s="36"/>
      <c r="V13" s="24"/>
      <c r="W13" s="24"/>
      <c r="AG13" s="83" t="s">
        <v>592</v>
      </c>
      <c r="AH13" s="88" t="s">
        <v>6476</v>
      </c>
      <c r="AI13" s="2"/>
    </row>
    <row r="14" spans="1:35" ht="15.6">
      <c r="A14" s="3" t="str">
        <f t="shared" ref="A14:A77" si="2">IF(B14&lt;&gt;"",A13+1,"")</f>
        <v/>
      </c>
      <c r="B14" s="44"/>
      <c r="C14" s="44" t="e">
        <f t="shared" si="0"/>
        <v>#N/A</v>
      </c>
      <c r="D14" s="65"/>
      <c r="E14" s="65"/>
      <c r="F14" s="65"/>
      <c r="G14" s="65"/>
      <c r="H14" s="65"/>
      <c r="I14" s="65"/>
      <c r="J14" s="65"/>
      <c r="K14" s="65"/>
      <c r="L14" s="65"/>
      <c r="M14" s="65"/>
      <c r="N14" s="65"/>
      <c r="O14" s="65"/>
      <c r="P14" s="65"/>
      <c r="Q14" s="65"/>
      <c r="R14" s="23"/>
      <c r="S14" s="23"/>
      <c r="T14" s="23"/>
      <c r="U14" s="23"/>
      <c r="V14" s="23"/>
      <c r="W14" s="23"/>
      <c r="AG14" s="83" t="s">
        <v>593</v>
      </c>
      <c r="AH14" s="88" t="s">
        <v>6477</v>
      </c>
      <c r="AI14" s="2"/>
    </row>
    <row r="15" spans="1:35" ht="14.4" customHeight="1">
      <c r="A15" s="3" t="str">
        <f t="shared" si="2"/>
        <v/>
      </c>
      <c r="B15" s="44"/>
      <c r="C15" s="44" t="e">
        <f t="shared" si="0"/>
        <v>#N/A</v>
      </c>
      <c r="D15" s="65"/>
      <c r="E15" s="65"/>
      <c r="F15" s="65"/>
      <c r="G15" s="65"/>
      <c r="H15" s="65"/>
      <c r="I15" s="65"/>
      <c r="J15" s="65"/>
      <c r="K15" s="65"/>
      <c r="L15" s="65"/>
      <c r="M15" s="65"/>
      <c r="N15" s="65"/>
      <c r="O15" s="65"/>
      <c r="P15" s="65"/>
      <c r="Q15" s="65"/>
      <c r="R15" s="23"/>
      <c r="S15" s="23"/>
      <c r="T15" s="23"/>
      <c r="U15" s="23"/>
      <c r="V15" s="23"/>
      <c r="W15" s="23"/>
      <c r="AG15" s="83" t="s">
        <v>594</v>
      </c>
      <c r="AH15" s="88" t="s">
        <v>6478</v>
      </c>
      <c r="AI15" s="2"/>
    </row>
    <row r="16" spans="1:35" ht="15.6">
      <c r="A16" s="3" t="str">
        <f t="shared" si="2"/>
        <v/>
      </c>
      <c r="B16" s="44"/>
      <c r="C16" s="44" t="e">
        <f t="shared" si="0"/>
        <v>#N/A</v>
      </c>
      <c r="D16" s="65"/>
      <c r="E16" s="65"/>
      <c r="F16" s="65"/>
      <c r="G16" s="65"/>
      <c r="H16" s="65"/>
      <c r="I16" s="65"/>
      <c r="J16" s="65"/>
      <c r="K16" s="65"/>
      <c r="L16" s="65"/>
      <c r="M16" s="65"/>
      <c r="N16" s="65"/>
      <c r="O16" s="65"/>
      <c r="P16" s="65"/>
      <c r="Q16" s="65"/>
      <c r="R16" s="23"/>
      <c r="S16" s="23"/>
      <c r="T16" s="23"/>
      <c r="U16" s="23"/>
      <c r="V16" s="23"/>
      <c r="W16" s="23"/>
      <c r="AG16" s="83" t="s">
        <v>1779</v>
      </c>
      <c r="AH16" s="88" t="s">
        <v>6479</v>
      </c>
      <c r="AI16" s="2"/>
    </row>
    <row r="17" spans="1:35" ht="15.6">
      <c r="A17" s="3" t="str">
        <f t="shared" si="2"/>
        <v/>
      </c>
      <c r="B17" s="44"/>
      <c r="C17" s="44" t="e">
        <f t="shared" si="0"/>
        <v>#N/A</v>
      </c>
      <c r="D17" s="65"/>
      <c r="E17" s="65"/>
      <c r="F17" s="65"/>
      <c r="G17" s="65"/>
      <c r="H17" s="65"/>
      <c r="I17" s="65"/>
      <c r="J17" s="65"/>
      <c r="K17" s="65"/>
      <c r="L17" s="65"/>
      <c r="M17" s="65"/>
      <c r="N17" s="65"/>
      <c r="O17" s="65"/>
      <c r="P17" s="65"/>
      <c r="Q17" s="65"/>
      <c r="R17" s="23"/>
      <c r="S17" s="23"/>
      <c r="T17" s="23"/>
      <c r="U17" s="23"/>
      <c r="V17" s="23"/>
      <c r="W17" s="23"/>
      <c r="AG17" s="83" t="s">
        <v>1785</v>
      </c>
      <c r="AH17" s="88" t="s">
        <v>6480</v>
      </c>
      <c r="AI17" s="2"/>
    </row>
    <row r="18" spans="1:35" ht="15.6">
      <c r="A18" s="3" t="str">
        <f t="shared" si="2"/>
        <v/>
      </c>
      <c r="B18" s="44"/>
      <c r="C18" s="44" t="e">
        <f t="shared" si="0"/>
        <v>#N/A</v>
      </c>
      <c r="D18" s="65"/>
      <c r="E18" s="65"/>
      <c r="F18" s="65"/>
      <c r="G18" s="65"/>
      <c r="H18" s="65"/>
      <c r="I18" s="65"/>
      <c r="J18" s="65"/>
      <c r="K18" s="65"/>
      <c r="L18" s="65"/>
      <c r="M18" s="65"/>
      <c r="N18" s="65"/>
      <c r="O18" s="65"/>
      <c r="P18" s="65"/>
      <c r="Q18" s="65"/>
      <c r="R18" s="23"/>
      <c r="S18" s="23"/>
      <c r="T18" s="23"/>
      <c r="U18" s="23"/>
      <c r="V18" s="23"/>
      <c r="W18" s="23"/>
      <c r="AG18" s="83" t="s">
        <v>1789</v>
      </c>
      <c r="AH18" s="88" t="s">
        <v>6481</v>
      </c>
      <c r="AI18" s="2"/>
    </row>
    <row r="19" spans="1:35" ht="15.6">
      <c r="A19" s="3" t="str">
        <f t="shared" si="2"/>
        <v/>
      </c>
      <c r="B19" s="44"/>
      <c r="C19" s="44" t="e">
        <f t="shared" si="0"/>
        <v>#N/A</v>
      </c>
      <c r="D19" s="65"/>
      <c r="E19" s="65"/>
      <c r="F19" s="65"/>
      <c r="G19" s="65"/>
      <c r="H19" s="65"/>
      <c r="I19" s="65"/>
      <c r="J19" s="65"/>
      <c r="K19" s="65"/>
      <c r="L19" s="65"/>
      <c r="M19" s="65"/>
      <c r="N19" s="65"/>
      <c r="O19" s="65"/>
      <c r="P19" s="65"/>
      <c r="Q19" s="65"/>
      <c r="R19" s="23"/>
      <c r="S19" s="23"/>
      <c r="T19" s="23"/>
      <c r="U19" s="23"/>
      <c r="V19" s="23"/>
      <c r="W19" s="23"/>
      <c r="AG19" s="83" t="s">
        <v>1794</v>
      </c>
      <c r="AH19" s="88" t="s">
        <v>6482</v>
      </c>
      <c r="AI19" s="2"/>
    </row>
    <row r="20" spans="1:35" ht="15.6">
      <c r="A20" s="3" t="str">
        <f t="shared" si="2"/>
        <v/>
      </c>
      <c r="B20" s="44"/>
      <c r="C20" s="44" t="e">
        <f t="shared" si="0"/>
        <v>#N/A</v>
      </c>
      <c r="D20" s="65"/>
      <c r="E20" s="65"/>
      <c r="F20" s="65"/>
      <c r="G20" s="65"/>
      <c r="H20" s="65"/>
      <c r="I20" s="65"/>
      <c r="J20" s="65"/>
      <c r="K20" s="65"/>
      <c r="L20" s="65"/>
      <c r="M20" s="65"/>
      <c r="N20" s="65"/>
      <c r="O20" s="65"/>
      <c r="P20" s="65"/>
      <c r="Q20" s="65"/>
      <c r="R20" s="23"/>
      <c r="S20" s="23"/>
      <c r="T20" s="23"/>
      <c r="U20" s="23"/>
      <c r="V20" s="23"/>
      <c r="W20" s="23"/>
      <c r="AG20" s="83" t="s">
        <v>1798</v>
      </c>
      <c r="AH20" s="88" t="s">
        <v>6483</v>
      </c>
      <c r="AI20" s="2"/>
    </row>
    <row r="21" spans="1:35" ht="15.6">
      <c r="A21" s="3" t="str">
        <f t="shared" si="2"/>
        <v/>
      </c>
      <c r="B21" s="44"/>
      <c r="C21" s="44" t="e">
        <f t="shared" si="0"/>
        <v>#N/A</v>
      </c>
      <c r="D21" s="65"/>
      <c r="E21" s="65"/>
      <c r="F21" s="65"/>
      <c r="G21" s="65"/>
      <c r="H21" s="65"/>
      <c r="I21" s="65"/>
      <c r="J21" s="65"/>
      <c r="K21" s="65"/>
      <c r="L21" s="65"/>
      <c r="M21" s="65"/>
      <c r="N21" s="65"/>
      <c r="O21" s="65"/>
      <c r="P21" s="65"/>
      <c r="Q21" s="65"/>
      <c r="R21" s="23"/>
      <c r="S21" s="23"/>
      <c r="T21" s="23"/>
      <c r="U21" s="23"/>
      <c r="V21" s="23"/>
      <c r="W21" s="23"/>
      <c r="AG21" s="83" t="s">
        <v>1801</v>
      </c>
      <c r="AH21" s="88" t="s">
        <v>6484</v>
      </c>
      <c r="AI21" s="2"/>
    </row>
    <row r="22" spans="1:35" ht="15.6">
      <c r="A22" s="3" t="str">
        <f t="shared" si="2"/>
        <v/>
      </c>
      <c r="B22" s="44"/>
      <c r="C22" s="44" t="e">
        <f t="shared" si="0"/>
        <v>#N/A</v>
      </c>
      <c r="D22" s="65"/>
      <c r="E22" s="65"/>
      <c r="F22" s="65"/>
      <c r="G22" s="65"/>
      <c r="H22" s="65"/>
      <c r="I22" s="65"/>
      <c r="J22" s="65"/>
      <c r="K22" s="65"/>
      <c r="L22" s="65"/>
      <c r="M22" s="65"/>
      <c r="N22" s="65"/>
      <c r="O22" s="65"/>
      <c r="P22" s="65"/>
      <c r="Q22" s="65"/>
      <c r="R22" s="23"/>
      <c r="S22" s="23"/>
      <c r="T22" s="23"/>
      <c r="U22" s="23"/>
      <c r="V22" s="23"/>
      <c r="W22" s="23"/>
      <c r="AG22" s="83" t="s">
        <v>1804</v>
      </c>
      <c r="AH22" s="88" t="s">
        <v>6485</v>
      </c>
      <c r="AI22" s="2"/>
    </row>
    <row r="23" spans="1:35" ht="15.6">
      <c r="A23" s="3" t="str">
        <f t="shared" si="2"/>
        <v/>
      </c>
      <c r="B23" s="44"/>
      <c r="C23" s="44" t="e">
        <f t="shared" si="0"/>
        <v>#N/A</v>
      </c>
      <c r="D23" s="65"/>
      <c r="E23" s="65"/>
      <c r="F23" s="65"/>
      <c r="G23" s="65"/>
      <c r="H23" s="65"/>
      <c r="I23" s="65"/>
      <c r="J23" s="65"/>
      <c r="K23" s="65"/>
      <c r="L23" s="65"/>
      <c r="M23" s="65"/>
      <c r="N23" s="65"/>
      <c r="O23" s="65"/>
      <c r="P23" s="65"/>
      <c r="Q23" s="65"/>
      <c r="R23" s="23"/>
      <c r="S23" s="23"/>
      <c r="T23" s="23"/>
      <c r="U23" s="23"/>
      <c r="V23" s="23"/>
      <c r="W23" s="23"/>
      <c r="AG23" s="83" t="s">
        <v>1809</v>
      </c>
      <c r="AH23" s="88" t="s">
        <v>6486</v>
      </c>
      <c r="AI23" s="2"/>
    </row>
    <row r="24" spans="1:35" ht="15.6">
      <c r="A24" s="3" t="str">
        <f t="shared" si="2"/>
        <v/>
      </c>
      <c r="B24" s="44"/>
      <c r="C24" s="44" t="e">
        <f t="shared" si="0"/>
        <v>#N/A</v>
      </c>
      <c r="D24" s="65"/>
      <c r="E24" s="65"/>
      <c r="F24" s="65"/>
      <c r="G24" s="65"/>
      <c r="H24" s="65"/>
      <c r="I24" s="65"/>
      <c r="J24" s="65"/>
      <c r="K24" s="65"/>
      <c r="L24" s="65"/>
      <c r="M24" s="65"/>
      <c r="N24" s="65"/>
      <c r="O24" s="65"/>
      <c r="P24" s="65"/>
      <c r="Q24" s="65"/>
      <c r="R24" s="23"/>
      <c r="S24" s="23"/>
      <c r="T24" s="23"/>
      <c r="U24" s="23"/>
      <c r="V24" s="23"/>
      <c r="W24" s="23"/>
      <c r="AG24" s="83" t="s">
        <v>1811</v>
      </c>
      <c r="AH24" s="88" t="s">
        <v>6487</v>
      </c>
      <c r="AI24" s="2"/>
    </row>
    <row r="25" spans="1:35" ht="15.6">
      <c r="A25" s="3" t="str">
        <f t="shared" si="2"/>
        <v/>
      </c>
      <c r="B25" s="44"/>
      <c r="C25" s="44" t="e">
        <f t="shared" si="0"/>
        <v>#N/A</v>
      </c>
      <c r="D25" s="65"/>
      <c r="E25" s="65"/>
      <c r="F25" s="65"/>
      <c r="G25" s="65"/>
      <c r="H25" s="65"/>
      <c r="I25" s="65"/>
      <c r="J25" s="65"/>
      <c r="K25" s="65"/>
      <c r="L25" s="65"/>
      <c r="M25" s="65"/>
      <c r="N25" s="65"/>
      <c r="O25" s="65"/>
      <c r="P25" s="65"/>
      <c r="Q25" s="65"/>
      <c r="R25" s="23"/>
      <c r="S25" s="23"/>
      <c r="T25" s="23"/>
      <c r="U25" s="23"/>
      <c r="V25" s="23"/>
      <c r="W25" s="23"/>
      <c r="AG25" s="83" t="s">
        <v>1814</v>
      </c>
      <c r="AH25" s="88" t="s">
        <v>6488</v>
      </c>
      <c r="AI25" s="2"/>
    </row>
    <row r="26" spans="1:35" ht="15.6">
      <c r="A26" s="3" t="str">
        <f t="shared" si="2"/>
        <v/>
      </c>
      <c r="B26" s="44"/>
      <c r="C26" s="44" t="e">
        <f t="shared" si="0"/>
        <v>#N/A</v>
      </c>
      <c r="D26" s="65"/>
      <c r="E26" s="65"/>
      <c r="F26" s="65"/>
      <c r="G26" s="65"/>
      <c r="H26" s="65"/>
      <c r="I26" s="65"/>
      <c r="J26" s="65"/>
      <c r="K26" s="65"/>
      <c r="L26" s="65"/>
      <c r="M26" s="65"/>
      <c r="N26" s="65"/>
      <c r="O26" s="65"/>
      <c r="P26" s="65"/>
      <c r="Q26" s="65"/>
      <c r="R26" s="23"/>
      <c r="S26" s="23"/>
      <c r="T26" s="23"/>
      <c r="U26" s="23"/>
      <c r="V26" s="23"/>
      <c r="W26" s="23"/>
      <c r="AG26" s="83" t="s">
        <v>1257</v>
      </c>
      <c r="AH26" s="88" t="s">
        <v>6489</v>
      </c>
      <c r="AI26" s="2"/>
    </row>
    <row r="27" spans="1:35" ht="15.6">
      <c r="A27" s="3" t="str">
        <f t="shared" si="2"/>
        <v/>
      </c>
      <c r="B27" s="44"/>
      <c r="C27" s="44" t="e">
        <f t="shared" si="0"/>
        <v>#N/A</v>
      </c>
      <c r="D27" s="65"/>
      <c r="E27" s="65"/>
      <c r="F27" s="65"/>
      <c r="G27" s="65"/>
      <c r="H27" s="65"/>
      <c r="I27" s="65"/>
      <c r="J27" s="65"/>
      <c r="K27" s="65"/>
      <c r="L27" s="65"/>
      <c r="M27" s="65"/>
      <c r="N27" s="65"/>
      <c r="O27" s="65"/>
      <c r="P27" s="65"/>
      <c r="Q27" s="65"/>
      <c r="R27" s="23"/>
      <c r="S27" s="23"/>
      <c r="T27" s="23"/>
      <c r="U27" s="23"/>
      <c r="V27" s="23"/>
      <c r="W27" s="23"/>
      <c r="AG27" s="83" t="s">
        <v>1255</v>
      </c>
      <c r="AH27" s="88" t="s">
        <v>6490</v>
      </c>
      <c r="AI27" s="2"/>
    </row>
    <row r="28" spans="1:35" ht="15.6">
      <c r="A28" s="3" t="str">
        <f t="shared" si="2"/>
        <v/>
      </c>
      <c r="B28" s="44"/>
      <c r="C28" s="44" t="e">
        <f t="shared" si="0"/>
        <v>#N/A</v>
      </c>
      <c r="D28" s="65"/>
      <c r="E28" s="65"/>
      <c r="F28" s="65"/>
      <c r="G28" s="65"/>
      <c r="H28" s="65"/>
      <c r="I28" s="65"/>
      <c r="J28" s="65"/>
      <c r="K28" s="65"/>
      <c r="L28" s="65"/>
      <c r="M28" s="65"/>
      <c r="N28" s="65"/>
      <c r="O28" s="65"/>
      <c r="P28" s="65"/>
      <c r="Q28" s="65"/>
      <c r="R28" s="23"/>
      <c r="S28" s="23"/>
      <c r="T28" s="23"/>
      <c r="U28" s="23"/>
      <c r="V28" s="23"/>
      <c r="W28" s="23"/>
      <c r="AG28" s="83" t="s">
        <v>1823</v>
      </c>
      <c r="AH28" s="88" t="s">
        <v>6491</v>
      </c>
      <c r="AI28" s="2"/>
    </row>
    <row r="29" spans="1:35" ht="15.6">
      <c r="A29" s="3" t="str">
        <f t="shared" si="2"/>
        <v/>
      </c>
      <c r="B29" s="44"/>
      <c r="C29" s="44" t="e">
        <f t="shared" si="0"/>
        <v>#N/A</v>
      </c>
      <c r="D29" s="65"/>
      <c r="E29" s="65"/>
      <c r="F29" s="65"/>
      <c r="G29" s="65"/>
      <c r="H29" s="65"/>
      <c r="I29" s="65"/>
      <c r="J29" s="65"/>
      <c r="K29" s="65"/>
      <c r="L29" s="65"/>
      <c r="M29" s="65"/>
      <c r="N29" s="65"/>
      <c r="O29" s="65"/>
      <c r="P29" s="65"/>
      <c r="Q29" s="65"/>
      <c r="R29" s="23"/>
      <c r="S29" s="23"/>
      <c r="T29" s="23"/>
      <c r="U29" s="23"/>
      <c r="V29" s="23"/>
      <c r="W29" s="23"/>
      <c r="AG29" s="83" t="s">
        <v>1739</v>
      </c>
      <c r="AH29" s="88" t="s">
        <v>6492</v>
      </c>
      <c r="AI29" s="2"/>
    </row>
    <row r="30" spans="1:35" ht="15.6">
      <c r="A30" s="3" t="str">
        <f t="shared" si="2"/>
        <v/>
      </c>
      <c r="B30" s="44"/>
      <c r="C30" s="44" t="e">
        <f t="shared" si="0"/>
        <v>#N/A</v>
      </c>
      <c r="D30" s="65"/>
      <c r="E30" s="65"/>
      <c r="F30" s="65"/>
      <c r="G30" s="65"/>
      <c r="H30" s="65"/>
      <c r="I30" s="65"/>
      <c r="J30" s="65"/>
      <c r="K30" s="65"/>
      <c r="L30" s="65"/>
      <c r="M30" s="65"/>
      <c r="N30" s="65"/>
      <c r="O30" s="65"/>
      <c r="P30" s="65"/>
      <c r="Q30" s="65"/>
      <c r="R30" s="23"/>
      <c r="S30" s="23"/>
      <c r="T30" s="23"/>
      <c r="U30" s="23"/>
      <c r="V30" s="23"/>
      <c r="W30" s="23"/>
      <c r="AG30" s="83" t="s">
        <v>1724</v>
      </c>
      <c r="AH30" s="88" t="s">
        <v>6493</v>
      </c>
      <c r="AI30" s="2"/>
    </row>
    <row r="31" spans="1:35" ht="15.6">
      <c r="A31" s="3" t="str">
        <f t="shared" si="2"/>
        <v/>
      </c>
      <c r="B31" s="44"/>
      <c r="C31" s="44" t="e">
        <f t="shared" si="0"/>
        <v>#N/A</v>
      </c>
      <c r="D31" s="65"/>
      <c r="E31" s="65"/>
      <c r="F31" s="65"/>
      <c r="G31" s="65"/>
      <c r="H31" s="65"/>
      <c r="I31" s="65"/>
      <c r="J31" s="65"/>
      <c r="K31" s="65"/>
      <c r="L31" s="65"/>
      <c r="M31" s="65"/>
      <c r="N31" s="65"/>
      <c r="O31" s="65"/>
      <c r="P31" s="65"/>
      <c r="Q31" s="65"/>
      <c r="R31" s="23"/>
      <c r="S31" s="23"/>
      <c r="T31" s="23"/>
      <c r="U31" s="23"/>
      <c r="V31" s="23"/>
      <c r="W31" s="23"/>
      <c r="AG31" s="83" t="s">
        <v>1731</v>
      </c>
      <c r="AH31" s="88" t="s">
        <v>6494</v>
      </c>
      <c r="AI31" s="2"/>
    </row>
    <row r="32" spans="1:35" ht="15.6">
      <c r="A32" s="3" t="str">
        <f t="shared" si="2"/>
        <v/>
      </c>
      <c r="B32" s="44"/>
      <c r="C32" s="44" t="e">
        <f t="shared" si="0"/>
        <v>#N/A</v>
      </c>
      <c r="D32" s="65"/>
      <c r="E32" s="65"/>
      <c r="F32" s="65"/>
      <c r="G32" s="65"/>
      <c r="H32" s="65"/>
      <c r="I32" s="65"/>
      <c r="J32" s="65"/>
      <c r="K32" s="65"/>
      <c r="L32" s="65"/>
      <c r="M32" s="65"/>
      <c r="N32" s="65"/>
      <c r="O32" s="65"/>
      <c r="P32" s="65"/>
      <c r="Q32" s="65"/>
      <c r="R32" s="23"/>
      <c r="S32" s="23"/>
      <c r="T32" s="23"/>
      <c r="U32" s="23"/>
      <c r="V32" s="23"/>
      <c r="W32" s="23"/>
      <c r="AG32" s="83" t="s">
        <v>1828</v>
      </c>
      <c r="AH32" s="88" t="s">
        <v>6495</v>
      </c>
      <c r="AI32" s="2"/>
    </row>
    <row r="33" spans="1:35" ht="15.6">
      <c r="A33" s="3" t="str">
        <f t="shared" si="2"/>
        <v/>
      </c>
      <c r="B33" s="44"/>
      <c r="C33" s="44" t="e">
        <f t="shared" si="0"/>
        <v>#N/A</v>
      </c>
      <c r="D33" s="65"/>
      <c r="E33" s="65"/>
      <c r="F33" s="65"/>
      <c r="G33" s="65"/>
      <c r="H33" s="65"/>
      <c r="I33" s="65"/>
      <c r="J33" s="65"/>
      <c r="K33" s="65"/>
      <c r="L33" s="65"/>
      <c r="M33" s="65"/>
      <c r="N33" s="65"/>
      <c r="O33" s="65"/>
      <c r="P33" s="65"/>
      <c r="Q33" s="65"/>
      <c r="R33" s="23"/>
      <c r="S33" s="23"/>
      <c r="T33" s="23"/>
      <c r="U33" s="23"/>
      <c r="V33" s="23"/>
      <c r="W33" s="23"/>
      <c r="AG33" s="83" t="s">
        <v>1727</v>
      </c>
      <c r="AH33" s="88" t="s">
        <v>6496</v>
      </c>
      <c r="AI33" s="2"/>
    </row>
    <row r="34" spans="1:35" ht="15.6">
      <c r="A34" s="3" t="str">
        <f t="shared" si="2"/>
        <v/>
      </c>
      <c r="B34" s="44"/>
      <c r="C34" s="44" t="e">
        <f t="shared" si="0"/>
        <v>#N/A</v>
      </c>
      <c r="D34" s="65"/>
      <c r="E34" s="65"/>
      <c r="F34" s="65"/>
      <c r="G34" s="65"/>
      <c r="H34" s="65"/>
      <c r="I34" s="65"/>
      <c r="J34" s="65"/>
      <c r="K34" s="65"/>
      <c r="L34" s="65"/>
      <c r="M34" s="65"/>
      <c r="N34" s="65"/>
      <c r="O34" s="65"/>
      <c r="P34" s="65"/>
      <c r="Q34" s="65"/>
      <c r="R34" s="23"/>
      <c r="S34" s="23"/>
      <c r="T34" s="23"/>
      <c r="U34" s="23"/>
      <c r="V34" s="23"/>
      <c r="W34" s="23"/>
      <c r="AG34" s="83" t="s">
        <v>1720</v>
      </c>
      <c r="AH34" s="88" t="s">
        <v>6497</v>
      </c>
      <c r="AI34" s="2"/>
    </row>
    <row r="35" spans="1:35" ht="15.6">
      <c r="A35" s="3" t="str">
        <f t="shared" si="2"/>
        <v/>
      </c>
      <c r="B35" s="44"/>
      <c r="C35" s="44" t="e">
        <f t="shared" si="0"/>
        <v>#N/A</v>
      </c>
      <c r="D35" s="65"/>
      <c r="E35" s="65"/>
      <c r="F35" s="65"/>
      <c r="G35" s="65"/>
      <c r="H35" s="65"/>
      <c r="I35" s="65"/>
      <c r="J35" s="65"/>
      <c r="K35" s="65"/>
      <c r="L35" s="65"/>
      <c r="M35" s="65"/>
      <c r="N35" s="65"/>
      <c r="O35" s="65"/>
      <c r="P35" s="65"/>
      <c r="Q35" s="65"/>
      <c r="R35" s="23"/>
      <c r="S35" s="23"/>
      <c r="T35" s="23"/>
      <c r="U35" s="23"/>
      <c r="V35" s="23"/>
      <c r="W35" s="23"/>
      <c r="AG35" s="83" t="s">
        <v>595</v>
      </c>
      <c r="AH35" s="88" t="s">
        <v>6498</v>
      </c>
      <c r="AI35" s="2"/>
    </row>
    <row r="36" spans="1:35" ht="15.6">
      <c r="A36" s="3" t="str">
        <f t="shared" si="2"/>
        <v/>
      </c>
      <c r="B36" s="44"/>
      <c r="C36" s="44" t="e">
        <f t="shared" si="0"/>
        <v>#N/A</v>
      </c>
      <c r="D36" s="65"/>
      <c r="E36" s="65"/>
      <c r="F36" s="65"/>
      <c r="G36" s="65"/>
      <c r="H36" s="65"/>
      <c r="I36" s="65"/>
      <c r="J36" s="65"/>
      <c r="K36" s="65"/>
      <c r="L36" s="65"/>
      <c r="M36" s="65"/>
      <c r="N36" s="65"/>
      <c r="O36" s="65"/>
      <c r="P36" s="65"/>
      <c r="Q36" s="65"/>
      <c r="R36" s="23"/>
      <c r="S36" s="23"/>
      <c r="T36" s="23"/>
      <c r="U36" s="23"/>
      <c r="V36" s="23"/>
      <c r="W36" s="23"/>
      <c r="AG36" s="83" t="s">
        <v>1258</v>
      </c>
      <c r="AH36" s="88" t="s">
        <v>6499</v>
      </c>
      <c r="AI36" s="2"/>
    </row>
    <row r="37" spans="1:35" ht="15.6">
      <c r="A37" s="3" t="str">
        <f t="shared" si="2"/>
        <v/>
      </c>
      <c r="B37" s="44"/>
      <c r="C37" s="44" t="e">
        <f t="shared" si="0"/>
        <v>#N/A</v>
      </c>
      <c r="D37" s="65"/>
      <c r="E37" s="65"/>
      <c r="F37" s="65"/>
      <c r="G37" s="65"/>
      <c r="H37" s="65"/>
      <c r="I37" s="65"/>
      <c r="J37" s="65"/>
      <c r="K37" s="65"/>
      <c r="L37" s="65"/>
      <c r="M37" s="65"/>
      <c r="N37" s="65"/>
      <c r="O37" s="65"/>
      <c r="P37" s="65"/>
      <c r="Q37" s="65"/>
      <c r="R37" s="23"/>
      <c r="S37" s="23"/>
      <c r="T37" s="23"/>
      <c r="U37" s="23"/>
      <c r="V37" s="23"/>
      <c r="W37" s="23"/>
      <c r="AG37" s="83" t="s">
        <v>1737</v>
      </c>
      <c r="AH37" s="88" t="s">
        <v>6500</v>
      </c>
      <c r="AI37" s="2"/>
    </row>
    <row r="38" spans="1:35" ht="15.6">
      <c r="A38" s="3" t="str">
        <f t="shared" si="2"/>
        <v/>
      </c>
      <c r="B38" s="44"/>
      <c r="C38" s="44" t="e">
        <f t="shared" si="0"/>
        <v>#N/A</v>
      </c>
      <c r="D38" s="65"/>
      <c r="E38" s="65"/>
      <c r="F38" s="65"/>
      <c r="G38" s="65"/>
      <c r="H38" s="65"/>
      <c r="I38" s="65"/>
      <c r="J38" s="65"/>
      <c r="K38" s="65"/>
      <c r="L38" s="65"/>
      <c r="M38" s="65"/>
      <c r="N38" s="65"/>
      <c r="O38" s="65"/>
      <c r="P38" s="65"/>
      <c r="Q38" s="65"/>
      <c r="R38" s="23"/>
      <c r="S38" s="23"/>
      <c r="T38" s="23"/>
      <c r="U38" s="23"/>
      <c r="V38" s="23"/>
      <c r="W38" s="23"/>
      <c r="AG38" s="83" t="s">
        <v>596</v>
      </c>
      <c r="AH38" s="88" t="s">
        <v>6501</v>
      </c>
      <c r="AI38" s="2"/>
    </row>
    <row r="39" spans="1:35" ht="15.6">
      <c r="A39" s="3" t="str">
        <f t="shared" si="2"/>
        <v/>
      </c>
      <c r="B39" s="44"/>
      <c r="C39" s="44" t="e">
        <f t="shared" si="0"/>
        <v>#N/A</v>
      </c>
      <c r="D39" s="65"/>
      <c r="E39" s="65"/>
      <c r="F39" s="65"/>
      <c r="G39" s="65"/>
      <c r="H39" s="65"/>
      <c r="I39" s="65"/>
      <c r="J39" s="65"/>
      <c r="K39" s="65"/>
      <c r="L39" s="65"/>
      <c r="M39" s="65"/>
      <c r="N39" s="65"/>
      <c r="O39" s="65"/>
      <c r="P39" s="65"/>
      <c r="Q39" s="65"/>
      <c r="R39" s="23"/>
      <c r="S39" s="23"/>
      <c r="T39" s="23"/>
      <c r="U39" s="23"/>
      <c r="V39" s="23"/>
      <c r="W39" s="23"/>
      <c r="AG39" s="83" t="s">
        <v>602</v>
      </c>
      <c r="AH39" s="88" t="s">
        <v>6502</v>
      </c>
      <c r="AI39" s="2"/>
    </row>
    <row r="40" spans="1:35" ht="15.6">
      <c r="A40" s="3" t="str">
        <f t="shared" si="2"/>
        <v/>
      </c>
      <c r="B40" s="44"/>
      <c r="C40" s="44" t="e">
        <f t="shared" si="0"/>
        <v>#N/A</v>
      </c>
      <c r="D40" s="65"/>
      <c r="E40" s="65"/>
      <c r="F40" s="65"/>
      <c r="G40" s="65"/>
      <c r="H40" s="65"/>
      <c r="I40" s="65"/>
      <c r="J40" s="65"/>
      <c r="K40" s="65"/>
      <c r="L40" s="65"/>
      <c r="M40" s="65"/>
      <c r="N40" s="65"/>
      <c r="O40" s="65"/>
      <c r="P40" s="65"/>
      <c r="Q40" s="65"/>
      <c r="R40" s="23"/>
      <c r="S40" s="23"/>
      <c r="T40" s="23"/>
      <c r="U40" s="23"/>
      <c r="V40" s="23"/>
      <c r="W40" s="23"/>
      <c r="AG40" s="83" t="s">
        <v>600</v>
      </c>
      <c r="AH40" s="88" t="s">
        <v>6503</v>
      </c>
      <c r="AI40" s="2"/>
    </row>
    <row r="41" spans="1:35" ht="15.6">
      <c r="A41" s="3" t="str">
        <f t="shared" si="2"/>
        <v/>
      </c>
      <c r="B41" s="44"/>
      <c r="C41" s="44" t="e">
        <f t="shared" si="0"/>
        <v>#N/A</v>
      </c>
      <c r="D41" s="65"/>
      <c r="E41" s="65"/>
      <c r="F41" s="65"/>
      <c r="G41" s="65"/>
      <c r="H41" s="65"/>
      <c r="I41" s="65"/>
      <c r="J41" s="65"/>
      <c r="K41" s="65"/>
      <c r="L41" s="65"/>
      <c r="M41" s="65"/>
      <c r="N41" s="65"/>
      <c r="O41" s="65"/>
      <c r="P41" s="65"/>
      <c r="Q41" s="65"/>
      <c r="R41" s="23"/>
      <c r="S41" s="23"/>
      <c r="T41" s="23"/>
      <c r="U41" s="23"/>
      <c r="V41" s="23"/>
      <c r="W41" s="23"/>
      <c r="AG41" s="83" t="s">
        <v>1850</v>
      </c>
      <c r="AH41" s="88" t="s">
        <v>6504</v>
      </c>
      <c r="AI41" s="2"/>
    </row>
    <row r="42" spans="1:35" ht="15.6">
      <c r="A42" s="3" t="str">
        <f t="shared" si="2"/>
        <v/>
      </c>
      <c r="B42" s="44"/>
      <c r="C42" s="44" t="e">
        <f t="shared" si="0"/>
        <v>#N/A</v>
      </c>
      <c r="D42" s="65"/>
      <c r="E42" s="65"/>
      <c r="F42" s="65"/>
      <c r="G42" s="65"/>
      <c r="H42" s="65"/>
      <c r="I42" s="65"/>
      <c r="J42" s="65"/>
      <c r="K42" s="65"/>
      <c r="L42" s="65"/>
      <c r="M42" s="65"/>
      <c r="N42" s="65"/>
      <c r="O42" s="65"/>
      <c r="P42" s="65"/>
      <c r="Q42" s="65"/>
      <c r="R42" s="23"/>
      <c r="S42" s="23"/>
      <c r="T42" s="23"/>
      <c r="U42" s="23"/>
      <c r="V42" s="23"/>
      <c r="W42" s="23"/>
      <c r="AG42" s="83" t="s">
        <v>1274</v>
      </c>
      <c r="AH42" s="88" t="s">
        <v>6505</v>
      </c>
      <c r="AI42" s="2"/>
    </row>
    <row r="43" spans="1:35" ht="15.6">
      <c r="A43" s="3" t="str">
        <f t="shared" si="2"/>
        <v/>
      </c>
      <c r="B43" s="44"/>
      <c r="C43" s="44" t="e">
        <f t="shared" si="0"/>
        <v>#N/A</v>
      </c>
      <c r="D43" s="65"/>
      <c r="E43" s="65"/>
      <c r="F43" s="65"/>
      <c r="G43" s="65"/>
      <c r="H43" s="65"/>
      <c r="I43" s="65"/>
      <c r="J43" s="65"/>
      <c r="K43" s="65"/>
      <c r="L43" s="65"/>
      <c r="M43" s="65"/>
      <c r="N43" s="65"/>
      <c r="O43" s="65"/>
      <c r="P43" s="65"/>
      <c r="Q43" s="65"/>
      <c r="R43" s="23"/>
      <c r="S43" s="23"/>
      <c r="T43" s="23"/>
      <c r="U43" s="23"/>
      <c r="V43" s="23"/>
      <c r="W43" s="23"/>
      <c r="AG43" s="83" t="s">
        <v>1267</v>
      </c>
      <c r="AH43" s="88" t="s">
        <v>6506</v>
      </c>
      <c r="AI43" s="2"/>
    </row>
    <row r="44" spans="1:35" ht="15.6">
      <c r="A44" s="3" t="str">
        <f t="shared" si="2"/>
        <v/>
      </c>
      <c r="B44" s="44"/>
      <c r="C44" s="44" t="e">
        <f t="shared" si="0"/>
        <v>#N/A</v>
      </c>
      <c r="D44" s="65"/>
      <c r="E44" s="65"/>
      <c r="F44" s="65"/>
      <c r="G44" s="65"/>
      <c r="H44" s="65"/>
      <c r="I44" s="65"/>
      <c r="J44" s="65"/>
      <c r="K44" s="65"/>
      <c r="L44" s="65"/>
      <c r="M44" s="65"/>
      <c r="N44" s="65"/>
      <c r="O44" s="65"/>
      <c r="P44" s="65"/>
      <c r="Q44" s="65"/>
      <c r="R44" s="23"/>
      <c r="S44" s="23"/>
      <c r="T44" s="23"/>
      <c r="U44" s="23"/>
      <c r="V44" s="23"/>
      <c r="W44" s="23"/>
      <c r="AG44" s="83" t="s">
        <v>1719</v>
      </c>
      <c r="AH44" s="88" t="s">
        <v>6507</v>
      </c>
      <c r="AI44" s="2"/>
    </row>
    <row r="45" spans="1:35" ht="15.6">
      <c r="A45" s="3" t="str">
        <f t="shared" si="2"/>
        <v/>
      </c>
      <c r="B45" s="44"/>
      <c r="C45" s="44" t="e">
        <f t="shared" si="0"/>
        <v>#N/A</v>
      </c>
      <c r="D45" s="65"/>
      <c r="E45" s="65"/>
      <c r="F45" s="65"/>
      <c r="G45" s="65"/>
      <c r="H45" s="65"/>
      <c r="I45" s="65"/>
      <c r="J45" s="65"/>
      <c r="K45" s="65"/>
      <c r="L45" s="65"/>
      <c r="M45" s="65"/>
      <c r="N45" s="65"/>
      <c r="O45" s="65"/>
      <c r="P45" s="65"/>
      <c r="Q45" s="65"/>
      <c r="R45" s="23"/>
      <c r="S45" s="23"/>
      <c r="T45" s="23"/>
      <c r="U45" s="23"/>
      <c r="V45" s="23"/>
      <c r="W45" s="23"/>
      <c r="AG45" s="83" t="s">
        <v>1862</v>
      </c>
      <c r="AH45" s="88" t="s">
        <v>6508</v>
      </c>
      <c r="AI45" s="2"/>
    </row>
    <row r="46" spans="1:35" ht="15.6">
      <c r="A46" s="3" t="str">
        <f t="shared" si="2"/>
        <v/>
      </c>
      <c r="B46" s="44"/>
      <c r="C46" s="44" t="e">
        <f t="shared" si="0"/>
        <v>#N/A</v>
      </c>
      <c r="D46" s="65"/>
      <c r="E46" s="65"/>
      <c r="F46" s="65"/>
      <c r="G46" s="65"/>
      <c r="H46" s="65"/>
      <c r="I46" s="65"/>
      <c r="J46" s="65"/>
      <c r="K46" s="65"/>
      <c r="L46" s="65"/>
      <c r="M46" s="65"/>
      <c r="N46" s="65"/>
      <c r="O46" s="65"/>
      <c r="P46" s="65"/>
      <c r="Q46" s="65"/>
      <c r="R46" s="23"/>
      <c r="S46" s="23"/>
      <c r="T46" s="23"/>
      <c r="U46" s="23"/>
      <c r="V46" s="23"/>
      <c r="W46" s="23"/>
      <c r="AG46" s="83" t="s">
        <v>1733</v>
      </c>
      <c r="AH46" s="88" t="s">
        <v>6509</v>
      </c>
      <c r="AI46" s="2"/>
    </row>
    <row r="47" spans="1:35" ht="15.6">
      <c r="A47" s="3" t="str">
        <f t="shared" si="2"/>
        <v/>
      </c>
      <c r="B47" s="44"/>
      <c r="C47" s="44" t="e">
        <f t="shared" si="0"/>
        <v>#N/A</v>
      </c>
      <c r="D47" s="65"/>
      <c r="E47" s="65"/>
      <c r="F47" s="65"/>
      <c r="G47" s="65"/>
      <c r="H47" s="65"/>
      <c r="I47" s="65"/>
      <c r="J47" s="65"/>
      <c r="K47" s="65"/>
      <c r="L47" s="65"/>
      <c r="M47" s="65"/>
      <c r="N47" s="65"/>
      <c r="O47" s="65"/>
      <c r="P47" s="65"/>
      <c r="Q47" s="65"/>
      <c r="R47" s="23"/>
      <c r="S47" s="23"/>
      <c r="T47" s="23"/>
      <c r="U47" s="23"/>
      <c r="V47" s="23"/>
      <c r="W47" s="23"/>
      <c r="AG47" s="83" t="s">
        <v>552</v>
      </c>
      <c r="AH47" s="88" t="s">
        <v>6510</v>
      </c>
      <c r="AI47" s="2"/>
    </row>
    <row r="48" spans="1:35" ht="15.6">
      <c r="A48" s="3" t="str">
        <f t="shared" si="2"/>
        <v/>
      </c>
      <c r="B48" s="44"/>
      <c r="C48" s="44" t="e">
        <f t="shared" si="0"/>
        <v>#N/A</v>
      </c>
      <c r="D48" s="65"/>
      <c r="E48" s="65"/>
      <c r="F48" s="65"/>
      <c r="G48" s="65"/>
      <c r="H48" s="65"/>
      <c r="I48" s="65"/>
      <c r="J48" s="65"/>
      <c r="K48" s="65"/>
      <c r="L48" s="65"/>
      <c r="M48" s="65"/>
      <c r="N48" s="65"/>
      <c r="O48" s="65"/>
      <c r="P48" s="65"/>
      <c r="Q48" s="65"/>
      <c r="R48" s="23"/>
      <c r="S48" s="23"/>
      <c r="T48" s="23"/>
      <c r="U48" s="23"/>
      <c r="V48" s="23"/>
      <c r="W48" s="23"/>
      <c r="AG48" s="83" t="s">
        <v>553</v>
      </c>
      <c r="AH48" s="88" t="s">
        <v>6511</v>
      </c>
      <c r="AI48" s="2"/>
    </row>
    <row r="49" spans="1:35" ht="15.6">
      <c r="A49" s="3" t="str">
        <f t="shared" si="2"/>
        <v/>
      </c>
      <c r="B49" s="44"/>
      <c r="C49" s="44" t="e">
        <f t="shared" si="0"/>
        <v>#N/A</v>
      </c>
      <c r="D49" s="65"/>
      <c r="E49" s="65"/>
      <c r="F49" s="65"/>
      <c r="G49" s="65"/>
      <c r="H49" s="65"/>
      <c r="I49" s="65"/>
      <c r="J49" s="65"/>
      <c r="K49" s="65"/>
      <c r="L49" s="65"/>
      <c r="M49" s="65"/>
      <c r="N49" s="65"/>
      <c r="O49" s="65"/>
      <c r="P49" s="65"/>
      <c r="Q49" s="65"/>
      <c r="R49" s="23"/>
      <c r="S49" s="23"/>
      <c r="T49" s="23"/>
      <c r="U49" s="23"/>
      <c r="V49" s="23"/>
      <c r="W49" s="23"/>
      <c r="AG49" s="83" t="s">
        <v>1874</v>
      </c>
      <c r="AH49" s="88" t="s">
        <v>6512</v>
      </c>
      <c r="AI49" s="2"/>
    </row>
    <row r="50" spans="1:35" ht="15.6">
      <c r="A50" s="3" t="str">
        <f t="shared" si="2"/>
        <v/>
      </c>
      <c r="B50" s="44"/>
      <c r="C50" s="44" t="e">
        <f t="shared" si="0"/>
        <v>#N/A</v>
      </c>
      <c r="D50" s="65"/>
      <c r="E50" s="65"/>
      <c r="F50" s="65"/>
      <c r="G50" s="65"/>
      <c r="H50" s="65"/>
      <c r="I50" s="65"/>
      <c r="J50" s="65"/>
      <c r="K50" s="65"/>
      <c r="L50" s="65"/>
      <c r="M50" s="65"/>
      <c r="N50" s="65"/>
      <c r="O50" s="65"/>
      <c r="P50" s="65"/>
      <c r="Q50" s="65"/>
      <c r="R50" s="23"/>
      <c r="S50" s="23"/>
      <c r="T50" s="23"/>
      <c r="U50" s="23"/>
      <c r="V50" s="23"/>
      <c r="W50" s="23"/>
      <c r="AG50" s="83" t="s">
        <v>1878</v>
      </c>
      <c r="AH50" s="88" t="s">
        <v>6513</v>
      </c>
      <c r="AI50" s="2"/>
    </row>
    <row r="51" spans="1:35" ht="15.6">
      <c r="A51" s="3" t="str">
        <f t="shared" si="2"/>
        <v/>
      </c>
      <c r="B51" s="44"/>
      <c r="C51" s="44" t="e">
        <f t="shared" si="0"/>
        <v>#N/A</v>
      </c>
      <c r="D51" s="65"/>
      <c r="E51" s="65"/>
      <c r="F51" s="65"/>
      <c r="G51" s="65"/>
      <c r="H51" s="65"/>
      <c r="I51" s="65"/>
      <c r="J51" s="65"/>
      <c r="K51" s="65"/>
      <c r="L51" s="65"/>
      <c r="M51" s="65"/>
      <c r="N51" s="65"/>
      <c r="O51" s="65"/>
      <c r="P51" s="65"/>
      <c r="Q51" s="65"/>
      <c r="R51" s="23"/>
      <c r="S51" s="23"/>
      <c r="T51" s="23"/>
      <c r="U51" s="23"/>
      <c r="V51" s="23"/>
      <c r="W51" s="23"/>
      <c r="AG51" s="83" t="s">
        <v>1884</v>
      </c>
      <c r="AH51" s="88" t="s">
        <v>6514</v>
      </c>
      <c r="AI51" s="2"/>
    </row>
    <row r="52" spans="1:35" ht="15.6">
      <c r="A52" s="3" t="str">
        <f t="shared" si="2"/>
        <v/>
      </c>
      <c r="B52" s="44"/>
      <c r="C52" s="44" t="e">
        <f t="shared" si="0"/>
        <v>#N/A</v>
      </c>
      <c r="D52" s="65"/>
      <c r="E52" s="65"/>
      <c r="F52" s="65"/>
      <c r="G52" s="65"/>
      <c r="H52" s="65"/>
      <c r="I52" s="65"/>
      <c r="J52" s="65"/>
      <c r="K52" s="65"/>
      <c r="L52" s="65"/>
      <c r="M52" s="65"/>
      <c r="N52" s="65"/>
      <c r="O52" s="65"/>
      <c r="P52" s="65"/>
      <c r="Q52" s="65"/>
      <c r="R52" s="23"/>
      <c r="S52" s="23"/>
      <c r="T52" s="23"/>
      <c r="U52" s="23"/>
      <c r="V52" s="23"/>
      <c r="W52" s="23"/>
      <c r="AG52" s="83" t="s">
        <v>1888</v>
      </c>
      <c r="AH52" s="88" t="s">
        <v>6515</v>
      </c>
      <c r="AI52" s="2"/>
    </row>
    <row r="53" spans="1:35" ht="15.6">
      <c r="A53" s="3" t="str">
        <f t="shared" si="2"/>
        <v/>
      </c>
      <c r="B53" s="44"/>
      <c r="C53" s="44" t="e">
        <f t="shared" si="0"/>
        <v>#N/A</v>
      </c>
      <c r="D53" s="65"/>
      <c r="E53" s="65"/>
      <c r="F53" s="65"/>
      <c r="G53" s="65"/>
      <c r="H53" s="65"/>
      <c r="I53" s="65"/>
      <c r="J53" s="65"/>
      <c r="K53" s="65"/>
      <c r="L53" s="65"/>
      <c r="M53" s="65"/>
      <c r="N53" s="65"/>
      <c r="O53" s="65"/>
      <c r="P53" s="65"/>
      <c r="Q53" s="65"/>
      <c r="R53" s="23"/>
      <c r="S53" s="23"/>
      <c r="T53" s="23"/>
      <c r="U53" s="23"/>
      <c r="V53" s="23"/>
      <c r="W53" s="23"/>
      <c r="AG53" s="83" t="s">
        <v>1894</v>
      </c>
      <c r="AH53" s="88" t="s">
        <v>6516</v>
      </c>
      <c r="AI53" s="2"/>
    </row>
    <row r="54" spans="1:35" ht="15.6">
      <c r="A54" s="3" t="str">
        <f t="shared" si="2"/>
        <v/>
      </c>
      <c r="B54" s="44"/>
      <c r="C54" s="44" t="e">
        <f t="shared" si="0"/>
        <v>#N/A</v>
      </c>
      <c r="D54" s="65"/>
      <c r="E54" s="65"/>
      <c r="F54" s="65"/>
      <c r="G54" s="65"/>
      <c r="H54" s="65"/>
      <c r="I54" s="65"/>
      <c r="J54" s="65"/>
      <c r="K54" s="65"/>
      <c r="L54" s="65"/>
      <c r="M54" s="65"/>
      <c r="N54" s="65"/>
      <c r="O54" s="65"/>
      <c r="P54" s="65"/>
      <c r="Q54" s="65"/>
      <c r="R54" s="23"/>
      <c r="S54" s="23"/>
      <c r="T54" s="23"/>
      <c r="U54" s="23"/>
      <c r="V54" s="23"/>
      <c r="W54" s="23"/>
      <c r="AG54" s="83" t="s">
        <v>1897</v>
      </c>
      <c r="AH54" s="88" t="s">
        <v>6517</v>
      </c>
      <c r="AI54" s="2"/>
    </row>
    <row r="55" spans="1:35" ht="15.6">
      <c r="A55" s="3" t="str">
        <f t="shared" si="2"/>
        <v/>
      </c>
      <c r="B55" s="44"/>
      <c r="C55" s="44" t="e">
        <f t="shared" si="0"/>
        <v>#N/A</v>
      </c>
      <c r="D55" s="65"/>
      <c r="E55" s="65"/>
      <c r="F55" s="65"/>
      <c r="G55" s="65"/>
      <c r="H55" s="65"/>
      <c r="I55" s="65"/>
      <c r="J55" s="65"/>
      <c r="K55" s="65"/>
      <c r="L55" s="65"/>
      <c r="M55" s="65"/>
      <c r="N55" s="65"/>
      <c r="O55" s="65"/>
      <c r="P55" s="65"/>
      <c r="Q55" s="65"/>
      <c r="R55" s="23"/>
      <c r="S55" s="23"/>
      <c r="T55" s="23"/>
      <c r="U55" s="23"/>
      <c r="V55" s="23"/>
      <c r="W55" s="23"/>
      <c r="AG55" s="83" t="s">
        <v>1901</v>
      </c>
      <c r="AH55" s="88" t="s">
        <v>6518</v>
      </c>
      <c r="AI55" s="2"/>
    </row>
    <row r="56" spans="1:35" ht="15.6">
      <c r="A56" s="3" t="str">
        <f t="shared" si="2"/>
        <v/>
      </c>
      <c r="B56" s="44"/>
      <c r="C56" s="44" t="e">
        <f t="shared" si="0"/>
        <v>#N/A</v>
      </c>
      <c r="D56" s="65"/>
      <c r="E56" s="65"/>
      <c r="F56" s="65"/>
      <c r="G56" s="65"/>
      <c r="H56" s="65"/>
      <c r="I56" s="65"/>
      <c r="J56" s="65"/>
      <c r="K56" s="65"/>
      <c r="L56" s="65"/>
      <c r="M56" s="65"/>
      <c r="N56" s="65"/>
      <c r="O56" s="65"/>
      <c r="P56" s="65"/>
      <c r="Q56" s="65"/>
      <c r="R56" s="23"/>
      <c r="S56" s="23"/>
      <c r="T56" s="23"/>
      <c r="U56" s="23"/>
      <c r="V56" s="23"/>
      <c r="W56" s="23"/>
      <c r="AG56" s="83" t="s">
        <v>1903</v>
      </c>
      <c r="AH56" s="88" t="s">
        <v>6519</v>
      </c>
      <c r="AI56" s="2"/>
    </row>
    <row r="57" spans="1:35" ht="15.6">
      <c r="A57" s="3" t="str">
        <f t="shared" si="2"/>
        <v/>
      </c>
      <c r="B57" s="44"/>
      <c r="C57" s="44" t="e">
        <f t="shared" si="0"/>
        <v>#N/A</v>
      </c>
      <c r="D57" s="65"/>
      <c r="E57" s="65"/>
      <c r="F57" s="65"/>
      <c r="G57" s="65"/>
      <c r="H57" s="65"/>
      <c r="I57" s="65"/>
      <c r="J57" s="65"/>
      <c r="K57" s="65"/>
      <c r="L57" s="65"/>
      <c r="M57" s="65"/>
      <c r="N57" s="65"/>
      <c r="O57" s="65"/>
      <c r="P57" s="65"/>
      <c r="Q57" s="65"/>
      <c r="R57" s="23"/>
      <c r="S57" s="23"/>
      <c r="T57" s="23"/>
      <c r="U57" s="23"/>
      <c r="V57" s="23"/>
      <c r="W57" s="23"/>
      <c r="AG57" s="83" t="s">
        <v>1907</v>
      </c>
      <c r="AH57" s="88" t="s">
        <v>6520</v>
      </c>
      <c r="AI57" s="2"/>
    </row>
    <row r="58" spans="1:35" ht="15.6">
      <c r="A58" s="3" t="str">
        <f t="shared" si="2"/>
        <v/>
      </c>
      <c r="B58" s="44"/>
      <c r="C58" s="44" t="e">
        <f t="shared" si="0"/>
        <v>#N/A</v>
      </c>
      <c r="D58" s="65"/>
      <c r="E58" s="65"/>
      <c r="F58" s="65"/>
      <c r="G58" s="65"/>
      <c r="H58" s="65"/>
      <c r="I58" s="65"/>
      <c r="J58" s="65"/>
      <c r="K58" s="65"/>
      <c r="L58" s="65"/>
      <c r="M58" s="65"/>
      <c r="N58" s="65"/>
      <c r="O58" s="65"/>
      <c r="P58" s="65"/>
      <c r="Q58" s="65"/>
      <c r="R58" s="23"/>
      <c r="S58" s="23"/>
      <c r="T58" s="23"/>
      <c r="U58" s="23"/>
      <c r="V58" s="23"/>
      <c r="W58" s="23"/>
      <c r="AG58" s="83" t="s">
        <v>1909</v>
      </c>
      <c r="AH58" s="88" t="s">
        <v>6521</v>
      </c>
      <c r="AI58" s="2"/>
    </row>
    <row r="59" spans="1:35" ht="15.6">
      <c r="A59" s="3" t="str">
        <f t="shared" si="2"/>
        <v/>
      </c>
      <c r="B59" s="44"/>
      <c r="C59" s="44" t="e">
        <f t="shared" si="0"/>
        <v>#N/A</v>
      </c>
      <c r="D59" s="65"/>
      <c r="E59" s="65"/>
      <c r="F59" s="65"/>
      <c r="G59" s="65"/>
      <c r="H59" s="65"/>
      <c r="I59" s="65"/>
      <c r="J59" s="65"/>
      <c r="K59" s="65"/>
      <c r="L59" s="65"/>
      <c r="M59" s="65"/>
      <c r="N59" s="65"/>
      <c r="O59" s="65"/>
      <c r="P59" s="65"/>
      <c r="Q59" s="65"/>
      <c r="R59" s="23"/>
      <c r="S59" s="23"/>
      <c r="T59" s="23"/>
      <c r="U59" s="23"/>
      <c r="V59" s="23"/>
      <c r="W59" s="23"/>
      <c r="AG59" s="83" t="s">
        <v>1912</v>
      </c>
      <c r="AH59" s="88" t="s">
        <v>6522</v>
      </c>
      <c r="AI59" s="2"/>
    </row>
    <row r="60" spans="1:35" ht="15.6">
      <c r="A60" s="3" t="str">
        <f t="shared" si="2"/>
        <v/>
      </c>
      <c r="B60" s="44"/>
      <c r="C60" s="44" t="e">
        <f t="shared" si="0"/>
        <v>#N/A</v>
      </c>
      <c r="D60" s="65"/>
      <c r="E60" s="65"/>
      <c r="F60" s="65"/>
      <c r="G60" s="65"/>
      <c r="H60" s="65"/>
      <c r="I60" s="65"/>
      <c r="J60" s="65"/>
      <c r="K60" s="65"/>
      <c r="L60" s="65"/>
      <c r="M60" s="65"/>
      <c r="N60" s="65"/>
      <c r="O60" s="65"/>
      <c r="P60" s="65"/>
      <c r="Q60" s="65"/>
      <c r="R60" s="23"/>
      <c r="S60" s="23"/>
      <c r="T60" s="23"/>
      <c r="U60" s="23"/>
      <c r="V60" s="23"/>
      <c r="W60" s="23"/>
      <c r="AG60" s="83" t="s">
        <v>1915</v>
      </c>
      <c r="AH60" s="88" t="s">
        <v>6523</v>
      </c>
      <c r="AI60" s="2"/>
    </row>
    <row r="61" spans="1:35" ht="15.6">
      <c r="A61" s="3" t="str">
        <f t="shared" si="2"/>
        <v/>
      </c>
      <c r="B61" s="44"/>
      <c r="C61" s="44" t="e">
        <f t="shared" si="0"/>
        <v>#N/A</v>
      </c>
      <c r="D61" s="65"/>
      <c r="E61" s="65"/>
      <c r="F61" s="65"/>
      <c r="G61" s="65"/>
      <c r="H61" s="65"/>
      <c r="I61" s="65"/>
      <c r="J61" s="65"/>
      <c r="K61" s="65"/>
      <c r="L61" s="65"/>
      <c r="M61" s="65"/>
      <c r="N61" s="65"/>
      <c r="O61" s="65"/>
      <c r="P61" s="65"/>
      <c r="Q61" s="65"/>
      <c r="R61" s="23"/>
      <c r="S61" s="23"/>
      <c r="T61" s="23"/>
      <c r="U61" s="23"/>
      <c r="V61" s="23"/>
      <c r="W61" s="23"/>
      <c r="AG61" s="83" t="s">
        <v>655</v>
      </c>
      <c r="AH61" s="88" t="s">
        <v>6524</v>
      </c>
      <c r="AI61" s="2"/>
    </row>
    <row r="62" spans="1:35" ht="15.6">
      <c r="A62" s="3" t="str">
        <f t="shared" si="2"/>
        <v/>
      </c>
      <c r="B62" s="44"/>
      <c r="C62" s="44" t="e">
        <f t="shared" si="0"/>
        <v>#N/A</v>
      </c>
      <c r="D62" s="65"/>
      <c r="E62" s="65"/>
      <c r="F62" s="65"/>
      <c r="G62" s="65"/>
      <c r="H62" s="65"/>
      <c r="I62" s="65"/>
      <c r="J62" s="65"/>
      <c r="K62" s="65"/>
      <c r="L62" s="65"/>
      <c r="M62" s="65"/>
      <c r="N62" s="65"/>
      <c r="O62" s="65"/>
      <c r="P62" s="65"/>
      <c r="Q62" s="65"/>
      <c r="R62" s="23"/>
      <c r="S62" s="23"/>
      <c r="T62" s="23"/>
      <c r="U62" s="23"/>
      <c r="V62" s="23"/>
      <c r="W62" s="23"/>
      <c r="AG62" s="83" t="s">
        <v>627</v>
      </c>
      <c r="AH62" s="88" t="s">
        <v>6525</v>
      </c>
      <c r="AI62" s="2"/>
    </row>
    <row r="63" spans="1:35" ht="15.6">
      <c r="A63" s="3" t="str">
        <f t="shared" si="2"/>
        <v/>
      </c>
      <c r="B63" s="44"/>
      <c r="C63" s="44" t="e">
        <f t="shared" si="0"/>
        <v>#N/A</v>
      </c>
      <c r="D63" s="65"/>
      <c r="E63" s="65"/>
      <c r="F63" s="65"/>
      <c r="G63" s="65"/>
      <c r="H63" s="65"/>
      <c r="I63" s="65"/>
      <c r="J63" s="65"/>
      <c r="K63" s="65"/>
      <c r="L63" s="65"/>
      <c r="M63" s="65"/>
      <c r="N63" s="65"/>
      <c r="O63" s="65"/>
      <c r="P63" s="65"/>
      <c r="Q63" s="65"/>
      <c r="R63" s="23"/>
      <c r="S63" s="23"/>
      <c r="T63" s="23"/>
      <c r="U63" s="23"/>
      <c r="V63" s="23"/>
      <c r="W63" s="23"/>
      <c r="AG63" s="83" t="s">
        <v>611</v>
      </c>
      <c r="AH63" s="88" t="s">
        <v>6526</v>
      </c>
      <c r="AI63" s="2"/>
    </row>
    <row r="64" spans="1:35" ht="15.6">
      <c r="A64" s="3" t="str">
        <f t="shared" si="2"/>
        <v/>
      </c>
      <c r="B64" s="44"/>
      <c r="C64" s="44" t="e">
        <f t="shared" si="0"/>
        <v>#N/A</v>
      </c>
      <c r="D64" s="65"/>
      <c r="E64" s="65"/>
      <c r="F64" s="65"/>
      <c r="G64" s="65"/>
      <c r="H64" s="65"/>
      <c r="I64" s="65"/>
      <c r="J64" s="65"/>
      <c r="K64" s="65"/>
      <c r="L64" s="65"/>
      <c r="M64" s="65"/>
      <c r="N64" s="65"/>
      <c r="O64" s="65"/>
      <c r="P64" s="65"/>
      <c r="Q64" s="65"/>
      <c r="R64" s="23"/>
      <c r="S64" s="23"/>
      <c r="T64" s="23"/>
      <c r="U64" s="23"/>
      <c r="V64" s="23"/>
      <c r="W64" s="23"/>
      <c r="AG64" s="83" t="s">
        <v>556</v>
      </c>
      <c r="AH64" s="88" t="s">
        <v>6527</v>
      </c>
      <c r="AI64" s="2"/>
    </row>
    <row r="65" spans="1:35" ht="15.6">
      <c r="A65" s="3" t="str">
        <f t="shared" si="2"/>
        <v/>
      </c>
      <c r="B65" s="44"/>
      <c r="C65" s="44" t="e">
        <f t="shared" si="0"/>
        <v>#N/A</v>
      </c>
      <c r="D65" s="65"/>
      <c r="E65" s="65"/>
      <c r="F65" s="65"/>
      <c r="G65" s="65"/>
      <c r="H65" s="65"/>
      <c r="I65" s="65"/>
      <c r="J65" s="65"/>
      <c r="K65" s="65"/>
      <c r="L65" s="65"/>
      <c r="M65" s="65"/>
      <c r="N65" s="65"/>
      <c r="O65" s="65"/>
      <c r="P65" s="65"/>
      <c r="Q65" s="65"/>
      <c r="R65" s="23"/>
      <c r="S65" s="23"/>
      <c r="T65" s="23"/>
      <c r="U65" s="23"/>
      <c r="V65" s="23"/>
      <c r="W65" s="23"/>
      <c r="AG65" s="83" t="s">
        <v>546</v>
      </c>
      <c r="AH65" s="88" t="s">
        <v>6528</v>
      </c>
      <c r="AI65" s="2"/>
    </row>
    <row r="66" spans="1:35" ht="15.6">
      <c r="A66" s="3" t="str">
        <f t="shared" si="2"/>
        <v/>
      </c>
      <c r="B66" s="44"/>
      <c r="C66" s="44" t="e">
        <f t="shared" si="0"/>
        <v>#N/A</v>
      </c>
      <c r="D66" s="65"/>
      <c r="E66" s="65"/>
      <c r="F66" s="65"/>
      <c r="G66" s="65"/>
      <c r="H66" s="65"/>
      <c r="I66" s="65"/>
      <c r="J66" s="65"/>
      <c r="K66" s="65"/>
      <c r="L66" s="65"/>
      <c r="M66" s="65"/>
      <c r="N66" s="65"/>
      <c r="O66" s="65"/>
      <c r="P66" s="65"/>
      <c r="Q66" s="65"/>
      <c r="R66" s="23"/>
      <c r="S66" s="23"/>
      <c r="T66" s="23"/>
      <c r="U66" s="23"/>
      <c r="V66" s="23"/>
      <c r="W66" s="23"/>
      <c r="AG66" s="83" t="s">
        <v>1937</v>
      </c>
      <c r="AH66" s="88" t="s">
        <v>6529</v>
      </c>
      <c r="AI66" s="2"/>
    </row>
    <row r="67" spans="1:35" ht="15.6">
      <c r="A67" s="3" t="str">
        <f t="shared" si="2"/>
        <v/>
      </c>
      <c r="B67" s="44"/>
      <c r="C67" s="44" t="e">
        <f t="shared" si="0"/>
        <v>#N/A</v>
      </c>
      <c r="D67" s="65"/>
      <c r="E67" s="65"/>
      <c r="F67" s="65"/>
      <c r="G67" s="65"/>
      <c r="H67" s="65"/>
      <c r="I67" s="65"/>
      <c r="J67" s="65"/>
      <c r="K67" s="65"/>
      <c r="L67" s="65"/>
      <c r="M67" s="65"/>
      <c r="N67" s="65"/>
      <c r="O67" s="65"/>
      <c r="P67" s="65"/>
      <c r="Q67" s="65"/>
      <c r="R67" s="23"/>
      <c r="S67" s="23"/>
      <c r="T67" s="23"/>
      <c r="U67" s="23"/>
      <c r="V67" s="23"/>
      <c r="W67" s="23"/>
      <c r="AG67" s="83" t="s">
        <v>397</v>
      </c>
      <c r="AH67" s="88" t="s">
        <v>6530</v>
      </c>
      <c r="AI67" s="2"/>
    </row>
    <row r="68" spans="1:35" ht="15.6">
      <c r="A68" s="3" t="str">
        <f t="shared" si="2"/>
        <v/>
      </c>
      <c r="B68" s="44"/>
      <c r="C68" s="44" t="e">
        <f t="shared" si="0"/>
        <v>#N/A</v>
      </c>
      <c r="D68" s="65"/>
      <c r="E68" s="65"/>
      <c r="F68" s="65"/>
      <c r="G68" s="65"/>
      <c r="H68" s="65"/>
      <c r="I68" s="65"/>
      <c r="J68" s="65"/>
      <c r="K68" s="65"/>
      <c r="L68" s="65"/>
      <c r="M68" s="65"/>
      <c r="N68" s="65"/>
      <c r="O68" s="65"/>
      <c r="P68" s="65"/>
      <c r="Q68" s="65"/>
      <c r="R68" s="23"/>
      <c r="S68" s="23"/>
      <c r="T68" s="23"/>
      <c r="U68" s="23"/>
      <c r="V68" s="23"/>
      <c r="W68" s="23"/>
      <c r="AG68" s="83" t="s">
        <v>399</v>
      </c>
      <c r="AH68" s="88" t="s">
        <v>6531</v>
      </c>
      <c r="AI68" s="2"/>
    </row>
    <row r="69" spans="1:35" ht="15.6">
      <c r="A69" s="3" t="str">
        <f t="shared" si="2"/>
        <v/>
      </c>
      <c r="B69" s="44"/>
      <c r="C69" s="44" t="e">
        <f t="shared" si="0"/>
        <v>#N/A</v>
      </c>
      <c r="D69" s="65"/>
      <c r="E69" s="65"/>
      <c r="F69" s="65"/>
      <c r="G69" s="65"/>
      <c r="H69" s="65"/>
      <c r="I69" s="65"/>
      <c r="J69" s="65"/>
      <c r="K69" s="65"/>
      <c r="L69" s="65"/>
      <c r="M69" s="65"/>
      <c r="N69" s="65"/>
      <c r="O69" s="65"/>
      <c r="P69" s="65"/>
      <c r="Q69" s="65"/>
      <c r="R69" s="23"/>
      <c r="S69" s="23"/>
      <c r="T69" s="23"/>
      <c r="U69" s="23"/>
      <c r="V69" s="23"/>
      <c r="W69" s="23"/>
      <c r="AG69" s="83" t="s">
        <v>398</v>
      </c>
      <c r="AH69" s="88" t="s">
        <v>6532</v>
      </c>
      <c r="AI69" s="2"/>
    </row>
    <row r="70" spans="1:35" ht="15.6">
      <c r="A70" s="3" t="str">
        <f t="shared" si="2"/>
        <v/>
      </c>
      <c r="B70" s="44"/>
      <c r="C70" s="44" t="e">
        <f t="shared" si="0"/>
        <v>#N/A</v>
      </c>
      <c r="D70" s="65"/>
      <c r="E70" s="65"/>
      <c r="F70" s="65"/>
      <c r="G70" s="65"/>
      <c r="H70" s="65"/>
      <c r="I70" s="65"/>
      <c r="J70" s="65"/>
      <c r="K70" s="65"/>
      <c r="L70" s="65"/>
      <c r="M70" s="65"/>
      <c r="N70" s="65"/>
      <c r="O70" s="65"/>
      <c r="P70" s="65"/>
      <c r="Q70" s="65"/>
      <c r="R70" s="23"/>
      <c r="S70" s="23"/>
      <c r="T70" s="23"/>
      <c r="U70" s="23"/>
      <c r="V70" s="23"/>
      <c r="W70" s="23"/>
      <c r="AG70" s="83" t="s">
        <v>395</v>
      </c>
      <c r="AH70" s="88" t="s">
        <v>6533</v>
      </c>
      <c r="AI70" s="2"/>
    </row>
    <row r="71" spans="1:35" ht="15.6">
      <c r="A71" s="3" t="str">
        <f t="shared" si="2"/>
        <v/>
      </c>
      <c r="B71" s="44"/>
      <c r="C71" s="44" t="e">
        <f t="shared" si="0"/>
        <v>#N/A</v>
      </c>
      <c r="D71" s="65"/>
      <c r="E71" s="65"/>
      <c r="F71" s="65"/>
      <c r="G71" s="65"/>
      <c r="H71" s="65"/>
      <c r="I71" s="65"/>
      <c r="J71" s="65"/>
      <c r="K71" s="65"/>
      <c r="L71" s="65"/>
      <c r="M71" s="65"/>
      <c r="N71" s="65"/>
      <c r="O71" s="65"/>
      <c r="P71" s="65"/>
      <c r="Q71" s="65"/>
      <c r="R71" s="23"/>
      <c r="S71" s="23"/>
      <c r="T71" s="23"/>
      <c r="U71" s="23"/>
      <c r="V71" s="23"/>
      <c r="W71" s="23"/>
      <c r="AG71" s="83" t="s">
        <v>396</v>
      </c>
      <c r="AH71" s="88" t="s">
        <v>6534</v>
      </c>
      <c r="AI71" s="2"/>
    </row>
    <row r="72" spans="1:35" ht="15.6">
      <c r="A72" s="3" t="str">
        <f t="shared" si="2"/>
        <v/>
      </c>
      <c r="B72" s="44"/>
      <c r="C72" s="44" t="e">
        <f t="shared" si="0"/>
        <v>#N/A</v>
      </c>
      <c r="D72" s="65"/>
      <c r="E72" s="65"/>
      <c r="F72" s="65"/>
      <c r="G72" s="65"/>
      <c r="H72" s="65"/>
      <c r="I72" s="65"/>
      <c r="J72" s="65"/>
      <c r="K72" s="65"/>
      <c r="L72" s="65"/>
      <c r="M72" s="65"/>
      <c r="N72" s="65"/>
      <c r="O72" s="65"/>
      <c r="P72" s="65"/>
      <c r="Q72" s="65"/>
      <c r="R72" s="23"/>
      <c r="S72" s="23"/>
      <c r="T72" s="23"/>
      <c r="U72" s="23"/>
      <c r="V72" s="23"/>
      <c r="W72" s="23"/>
      <c r="AG72" s="83" t="s">
        <v>1958</v>
      </c>
      <c r="AH72" s="88" t="s">
        <v>6535</v>
      </c>
      <c r="AI72" s="2"/>
    </row>
    <row r="73" spans="1:35" ht="15.6">
      <c r="A73" s="3" t="str">
        <f t="shared" si="2"/>
        <v/>
      </c>
      <c r="B73" s="44"/>
      <c r="C73" s="44" t="e">
        <f t="shared" si="0"/>
        <v>#N/A</v>
      </c>
      <c r="D73" s="65"/>
      <c r="E73" s="65"/>
      <c r="F73" s="65"/>
      <c r="G73" s="65"/>
      <c r="H73" s="65"/>
      <c r="I73" s="65"/>
      <c r="J73" s="65"/>
      <c r="K73" s="65"/>
      <c r="L73" s="65"/>
      <c r="M73" s="65"/>
      <c r="N73" s="65"/>
      <c r="O73" s="65"/>
      <c r="P73" s="65"/>
      <c r="Q73" s="65"/>
      <c r="R73" s="23"/>
      <c r="S73" s="23"/>
      <c r="T73" s="23"/>
      <c r="U73" s="23"/>
      <c r="V73" s="23"/>
      <c r="W73" s="23"/>
      <c r="AG73" s="83" t="s">
        <v>1962</v>
      </c>
      <c r="AH73" s="88" t="s">
        <v>6536</v>
      </c>
      <c r="AI73" s="2"/>
    </row>
    <row r="74" spans="1:35" ht="15.6">
      <c r="A74" s="3" t="str">
        <f t="shared" si="2"/>
        <v/>
      </c>
      <c r="B74" s="44"/>
      <c r="C74" s="44" t="e">
        <f t="shared" si="0"/>
        <v>#N/A</v>
      </c>
      <c r="D74" s="65"/>
      <c r="E74" s="65"/>
      <c r="F74" s="65"/>
      <c r="G74" s="65"/>
      <c r="H74" s="65"/>
      <c r="I74" s="65"/>
      <c r="J74" s="65"/>
      <c r="K74" s="65"/>
      <c r="L74" s="65"/>
      <c r="M74" s="65"/>
      <c r="N74" s="65"/>
      <c r="O74" s="65"/>
      <c r="P74" s="65"/>
      <c r="Q74" s="65"/>
      <c r="R74" s="23"/>
      <c r="S74" s="23"/>
      <c r="T74" s="23"/>
      <c r="U74" s="23"/>
      <c r="V74" s="23"/>
      <c r="W74" s="23"/>
      <c r="AG74" s="83" t="s">
        <v>671</v>
      </c>
      <c r="AH74" s="88" t="s">
        <v>6537</v>
      </c>
      <c r="AI74" s="2"/>
    </row>
    <row r="75" spans="1:35" ht="15.6">
      <c r="A75" s="3" t="str">
        <f t="shared" si="2"/>
        <v/>
      </c>
      <c r="B75" s="44"/>
      <c r="C75" s="44" t="e">
        <f t="shared" ref="C75:C138" si="3">VLOOKUP(B75,$AG$11:$AH$1750,2,0)</f>
        <v>#N/A</v>
      </c>
      <c r="D75" s="65"/>
      <c r="E75" s="65"/>
      <c r="F75" s="65"/>
      <c r="G75" s="65"/>
      <c r="H75" s="65"/>
      <c r="I75" s="65"/>
      <c r="J75" s="65"/>
      <c r="K75" s="65"/>
      <c r="L75" s="65"/>
      <c r="M75" s="65"/>
      <c r="N75" s="65"/>
      <c r="O75" s="65"/>
      <c r="P75" s="65"/>
      <c r="Q75" s="65"/>
      <c r="R75" s="23"/>
      <c r="S75" s="23"/>
      <c r="T75" s="23"/>
      <c r="U75" s="23"/>
      <c r="V75" s="23"/>
      <c r="W75" s="23"/>
      <c r="AG75" s="83" t="s">
        <v>1968</v>
      </c>
      <c r="AH75" s="88" t="s">
        <v>6538</v>
      </c>
      <c r="AI75" s="2"/>
    </row>
    <row r="76" spans="1:35" ht="15.6">
      <c r="A76" s="3" t="str">
        <f t="shared" si="2"/>
        <v/>
      </c>
      <c r="B76" s="44"/>
      <c r="C76" s="44" t="e">
        <f t="shared" si="3"/>
        <v>#N/A</v>
      </c>
      <c r="D76" s="65"/>
      <c r="E76" s="65"/>
      <c r="F76" s="65"/>
      <c r="G76" s="65"/>
      <c r="H76" s="65"/>
      <c r="I76" s="65"/>
      <c r="J76" s="65"/>
      <c r="K76" s="65"/>
      <c r="L76" s="65"/>
      <c r="M76" s="65"/>
      <c r="N76" s="65"/>
      <c r="O76" s="65"/>
      <c r="P76" s="65"/>
      <c r="Q76" s="65"/>
      <c r="R76" s="23"/>
      <c r="S76" s="23"/>
      <c r="T76" s="23"/>
      <c r="U76" s="23"/>
      <c r="V76" s="23"/>
      <c r="W76" s="23"/>
      <c r="AG76" s="83" t="s">
        <v>670</v>
      </c>
      <c r="AH76" s="88" t="s">
        <v>6539</v>
      </c>
      <c r="AI76" s="2"/>
    </row>
    <row r="77" spans="1:35" ht="15.6">
      <c r="A77" s="3" t="str">
        <f t="shared" si="2"/>
        <v/>
      </c>
      <c r="B77" s="44"/>
      <c r="C77" s="44" t="e">
        <f t="shared" si="3"/>
        <v>#N/A</v>
      </c>
      <c r="D77" s="65"/>
      <c r="E77" s="65"/>
      <c r="F77" s="65"/>
      <c r="G77" s="65"/>
      <c r="H77" s="65"/>
      <c r="I77" s="65"/>
      <c r="J77" s="65"/>
      <c r="K77" s="65"/>
      <c r="L77" s="65"/>
      <c r="M77" s="65"/>
      <c r="N77" s="65"/>
      <c r="O77" s="65"/>
      <c r="P77" s="65"/>
      <c r="Q77" s="65"/>
      <c r="R77" s="23"/>
      <c r="S77" s="23"/>
      <c r="T77" s="23"/>
      <c r="U77" s="23"/>
      <c r="V77" s="23"/>
      <c r="W77" s="23"/>
      <c r="AG77" s="83" t="s">
        <v>1483</v>
      </c>
      <c r="AH77" s="88" t="s">
        <v>6540</v>
      </c>
      <c r="AI77" s="2"/>
    </row>
    <row r="78" spans="1:35" ht="15.6">
      <c r="A78" s="3" t="str">
        <f t="shared" ref="A78:A141" si="4">IF(B78&lt;&gt;"",A77+1,"")</f>
        <v/>
      </c>
      <c r="B78" s="44"/>
      <c r="C78" s="44" t="e">
        <f t="shared" si="3"/>
        <v>#N/A</v>
      </c>
      <c r="D78" s="65"/>
      <c r="E78" s="65"/>
      <c r="F78" s="65"/>
      <c r="G78" s="65"/>
      <c r="H78" s="65"/>
      <c r="I78" s="65"/>
      <c r="J78" s="65"/>
      <c r="K78" s="65"/>
      <c r="L78" s="65"/>
      <c r="M78" s="65"/>
      <c r="N78" s="65"/>
      <c r="O78" s="65"/>
      <c r="P78" s="65"/>
      <c r="Q78" s="65"/>
      <c r="R78" s="23"/>
      <c r="S78" s="23"/>
      <c r="T78" s="23"/>
      <c r="U78" s="23"/>
      <c r="V78" s="23"/>
      <c r="W78" s="23"/>
      <c r="AG78" s="83" t="s">
        <v>1480</v>
      </c>
      <c r="AH78" s="88" t="s">
        <v>6541</v>
      </c>
      <c r="AI78" s="2"/>
    </row>
    <row r="79" spans="1:35" ht="15.6">
      <c r="A79" s="3" t="str">
        <f t="shared" si="4"/>
        <v/>
      </c>
      <c r="B79" s="44"/>
      <c r="C79" s="44" t="e">
        <f t="shared" si="3"/>
        <v>#N/A</v>
      </c>
      <c r="D79" s="65"/>
      <c r="E79" s="65"/>
      <c r="F79" s="65"/>
      <c r="G79" s="65"/>
      <c r="H79" s="65"/>
      <c r="I79" s="65"/>
      <c r="J79" s="65"/>
      <c r="K79" s="65"/>
      <c r="L79" s="65"/>
      <c r="M79" s="65"/>
      <c r="N79" s="65"/>
      <c r="O79" s="65"/>
      <c r="P79" s="65"/>
      <c r="Q79" s="65"/>
      <c r="R79" s="23"/>
      <c r="S79" s="23"/>
      <c r="T79" s="23"/>
      <c r="U79" s="23"/>
      <c r="V79" s="23"/>
      <c r="W79" s="23"/>
      <c r="AG79" s="83" t="s">
        <v>1481</v>
      </c>
      <c r="AH79" s="88" t="s">
        <v>6542</v>
      </c>
      <c r="AI79" s="2"/>
    </row>
    <row r="80" spans="1:35" ht="15.6">
      <c r="A80" s="3" t="str">
        <f t="shared" si="4"/>
        <v/>
      </c>
      <c r="B80" s="44"/>
      <c r="C80" s="44" t="e">
        <f t="shared" si="3"/>
        <v>#N/A</v>
      </c>
      <c r="D80" s="65"/>
      <c r="E80" s="65"/>
      <c r="F80" s="65"/>
      <c r="G80" s="65"/>
      <c r="H80" s="65"/>
      <c r="I80" s="65"/>
      <c r="J80" s="65"/>
      <c r="K80" s="65"/>
      <c r="L80" s="65"/>
      <c r="M80" s="65"/>
      <c r="N80" s="65"/>
      <c r="O80" s="65"/>
      <c r="P80" s="65"/>
      <c r="Q80" s="65"/>
      <c r="R80" s="23"/>
      <c r="S80" s="23"/>
      <c r="T80" s="23"/>
      <c r="U80" s="23"/>
      <c r="V80" s="23"/>
      <c r="W80" s="23"/>
      <c r="AG80" s="83" t="s">
        <v>1482</v>
      </c>
      <c r="AH80" s="88" t="s">
        <v>6543</v>
      </c>
      <c r="AI80" s="2"/>
    </row>
    <row r="81" spans="1:35" ht="15.6">
      <c r="A81" s="3" t="str">
        <f t="shared" si="4"/>
        <v/>
      </c>
      <c r="B81" s="44"/>
      <c r="C81" s="44" t="e">
        <f t="shared" si="3"/>
        <v>#N/A</v>
      </c>
      <c r="D81" s="65"/>
      <c r="E81" s="65"/>
      <c r="F81" s="65"/>
      <c r="G81" s="65"/>
      <c r="H81" s="65"/>
      <c r="I81" s="65"/>
      <c r="J81" s="65"/>
      <c r="K81" s="65"/>
      <c r="L81" s="65"/>
      <c r="M81" s="65"/>
      <c r="N81" s="65"/>
      <c r="O81" s="65"/>
      <c r="P81" s="65"/>
      <c r="Q81" s="65"/>
      <c r="R81" s="23"/>
      <c r="S81" s="23"/>
      <c r="T81" s="23"/>
      <c r="U81" s="23"/>
      <c r="V81" s="23"/>
      <c r="W81" s="23"/>
      <c r="AG81" s="83" t="s">
        <v>901</v>
      </c>
      <c r="AH81" s="88" t="s">
        <v>6544</v>
      </c>
      <c r="AI81" s="2"/>
    </row>
    <row r="82" spans="1:35" ht="15.6">
      <c r="A82" s="3" t="str">
        <f t="shared" si="4"/>
        <v/>
      </c>
      <c r="B82" s="44"/>
      <c r="C82" s="44" t="e">
        <f t="shared" si="3"/>
        <v>#N/A</v>
      </c>
      <c r="D82" s="65"/>
      <c r="E82" s="65"/>
      <c r="F82" s="65"/>
      <c r="G82" s="65"/>
      <c r="H82" s="65"/>
      <c r="I82" s="65"/>
      <c r="J82" s="65"/>
      <c r="K82" s="65"/>
      <c r="L82" s="65"/>
      <c r="M82" s="65"/>
      <c r="N82" s="65"/>
      <c r="O82" s="65"/>
      <c r="P82" s="65"/>
      <c r="Q82" s="65"/>
      <c r="R82" s="23"/>
      <c r="S82" s="23"/>
      <c r="T82" s="23"/>
      <c r="U82" s="23"/>
      <c r="V82" s="23"/>
      <c r="W82" s="23"/>
      <c r="AG82" s="83" t="s">
        <v>902</v>
      </c>
      <c r="AH82" s="88" t="s">
        <v>6545</v>
      </c>
      <c r="AI82" s="2"/>
    </row>
    <row r="83" spans="1:35" ht="15.6">
      <c r="A83" s="3" t="str">
        <f t="shared" si="4"/>
        <v/>
      </c>
      <c r="B83" s="44"/>
      <c r="C83" s="44" t="e">
        <f t="shared" si="3"/>
        <v>#N/A</v>
      </c>
      <c r="D83" s="65"/>
      <c r="E83" s="65"/>
      <c r="F83" s="65"/>
      <c r="G83" s="65"/>
      <c r="H83" s="65"/>
      <c r="I83" s="65"/>
      <c r="J83" s="65"/>
      <c r="K83" s="65"/>
      <c r="L83" s="65"/>
      <c r="M83" s="65"/>
      <c r="N83" s="65"/>
      <c r="O83" s="65"/>
      <c r="P83" s="65"/>
      <c r="Q83" s="65"/>
      <c r="R83" s="23"/>
      <c r="S83" s="23"/>
      <c r="T83" s="23"/>
      <c r="U83" s="23"/>
      <c r="V83" s="23"/>
      <c r="W83" s="23"/>
      <c r="AG83" s="83" t="s">
        <v>1987</v>
      </c>
      <c r="AH83" s="88" t="s">
        <v>6546</v>
      </c>
      <c r="AI83" s="2"/>
    </row>
    <row r="84" spans="1:35" ht="15.6">
      <c r="A84" s="3" t="str">
        <f t="shared" si="4"/>
        <v/>
      </c>
      <c r="B84" s="44"/>
      <c r="C84" s="44" t="e">
        <f t="shared" si="3"/>
        <v>#N/A</v>
      </c>
      <c r="D84" s="65"/>
      <c r="E84" s="65"/>
      <c r="F84" s="65"/>
      <c r="G84" s="65"/>
      <c r="H84" s="65"/>
      <c r="I84" s="65"/>
      <c r="J84" s="65"/>
      <c r="K84" s="65"/>
      <c r="L84" s="65"/>
      <c r="M84" s="65"/>
      <c r="N84" s="65"/>
      <c r="O84" s="65"/>
      <c r="P84" s="65"/>
      <c r="Q84" s="65"/>
      <c r="R84" s="23"/>
      <c r="S84" s="23"/>
      <c r="T84" s="23"/>
      <c r="U84" s="23"/>
      <c r="V84" s="23"/>
      <c r="W84" s="23"/>
      <c r="AG84" s="83" t="s">
        <v>904</v>
      </c>
      <c r="AH84" s="88" t="s">
        <v>6547</v>
      </c>
      <c r="AI84" s="2"/>
    </row>
    <row r="85" spans="1:35" ht="15.6">
      <c r="A85" s="3" t="str">
        <f t="shared" si="4"/>
        <v/>
      </c>
      <c r="B85" s="44"/>
      <c r="C85" s="44" t="e">
        <f t="shared" si="3"/>
        <v>#N/A</v>
      </c>
      <c r="D85" s="65"/>
      <c r="E85" s="65"/>
      <c r="F85" s="65"/>
      <c r="G85" s="65"/>
      <c r="H85" s="65"/>
      <c r="I85" s="65"/>
      <c r="J85" s="65"/>
      <c r="K85" s="65"/>
      <c r="L85" s="65"/>
      <c r="M85" s="65"/>
      <c r="N85" s="65"/>
      <c r="O85" s="65"/>
      <c r="P85" s="65"/>
      <c r="Q85" s="65"/>
      <c r="R85" s="23"/>
      <c r="S85" s="23"/>
      <c r="T85" s="23"/>
      <c r="U85" s="23"/>
      <c r="V85" s="23"/>
      <c r="W85" s="23"/>
      <c r="AG85" s="83" t="s">
        <v>1479</v>
      </c>
      <c r="AH85" s="88" t="s">
        <v>6548</v>
      </c>
      <c r="AI85" s="2"/>
    </row>
    <row r="86" spans="1:35" ht="15.6">
      <c r="A86" s="3" t="str">
        <f t="shared" si="4"/>
        <v/>
      </c>
      <c r="B86" s="44"/>
      <c r="C86" s="44" t="e">
        <f t="shared" si="3"/>
        <v>#N/A</v>
      </c>
      <c r="D86" s="65"/>
      <c r="E86" s="65"/>
      <c r="F86" s="65"/>
      <c r="G86" s="65"/>
      <c r="H86" s="65"/>
      <c r="I86" s="65"/>
      <c r="J86" s="65"/>
      <c r="K86" s="65"/>
      <c r="L86" s="65"/>
      <c r="M86" s="65"/>
      <c r="N86" s="65"/>
      <c r="O86" s="65"/>
      <c r="P86" s="65"/>
      <c r="Q86" s="65"/>
      <c r="R86" s="23"/>
      <c r="S86" s="23"/>
      <c r="T86" s="23"/>
      <c r="U86" s="23"/>
      <c r="V86" s="23"/>
      <c r="W86" s="23"/>
      <c r="AG86" s="83" t="s">
        <v>560</v>
      </c>
      <c r="AH86" s="88" t="s">
        <v>6549</v>
      </c>
      <c r="AI86" s="2"/>
    </row>
    <row r="87" spans="1:35" ht="15.6">
      <c r="A87" s="3" t="str">
        <f t="shared" si="4"/>
        <v/>
      </c>
      <c r="B87" s="44"/>
      <c r="C87" s="44" t="e">
        <f t="shared" si="3"/>
        <v>#N/A</v>
      </c>
      <c r="D87" s="65"/>
      <c r="E87" s="65"/>
      <c r="F87" s="65"/>
      <c r="G87" s="65"/>
      <c r="H87" s="65"/>
      <c r="I87" s="65"/>
      <c r="J87" s="65"/>
      <c r="K87" s="65"/>
      <c r="L87" s="65"/>
      <c r="M87" s="65"/>
      <c r="N87" s="65"/>
      <c r="O87" s="65"/>
      <c r="P87" s="65"/>
      <c r="Q87" s="65"/>
      <c r="R87" s="23"/>
      <c r="S87" s="23"/>
      <c r="T87" s="23"/>
      <c r="U87" s="23"/>
      <c r="V87" s="23"/>
      <c r="W87" s="23"/>
      <c r="AG87" s="83" t="s">
        <v>1994</v>
      </c>
      <c r="AH87" s="88" t="s">
        <v>6550</v>
      </c>
      <c r="AI87" s="2"/>
    </row>
    <row r="88" spans="1:35" ht="15.6">
      <c r="A88" s="3" t="str">
        <f t="shared" si="4"/>
        <v/>
      </c>
      <c r="B88" s="44"/>
      <c r="C88" s="44" t="e">
        <f t="shared" si="3"/>
        <v>#N/A</v>
      </c>
      <c r="D88" s="65"/>
      <c r="E88" s="65"/>
      <c r="F88" s="65"/>
      <c r="G88" s="65"/>
      <c r="H88" s="65"/>
      <c r="I88" s="65"/>
      <c r="J88" s="65"/>
      <c r="K88" s="65"/>
      <c r="L88" s="65"/>
      <c r="M88" s="65"/>
      <c r="N88" s="65"/>
      <c r="O88" s="65"/>
      <c r="P88" s="65"/>
      <c r="Q88" s="65"/>
      <c r="R88" s="23"/>
      <c r="S88" s="23"/>
      <c r="T88" s="23"/>
      <c r="U88" s="23"/>
      <c r="V88" s="23"/>
      <c r="W88" s="23"/>
      <c r="AG88" s="83" t="s">
        <v>1998</v>
      </c>
      <c r="AH88" s="88" t="s">
        <v>6551</v>
      </c>
      <c r="AI88" s="2"/>
    </row>
    <row r="89" spans="1:35" ht="15.6">
      <c r="A89" s="3" t="str">
        <f t="shared" si="4"/>
        <v/>
      </c>
      <c r="B89" s="44"/>
      <c r="C89" s="44" t="e">
        <f t="shared" si="3"/>
        <v>#N/A</v>
      </c>
      <c r="D89" s="65"/>
      <c r="E89" s="65"/>
      <c r="F89" s="65"/>
      <c r="G89" s="65"/>
      <c r="H89" s="65"/>
      <c r="I89" s="65"/>
      <c r="J89" s="65"/>
      <c r="K89" s="65"/>
      <c r="L89" s="65"/>
      <c r="M89" s="65"/>
      <c r="N89" s="65"/>
      <c r="O89" s="65"/>
      <c r="P89" s="65"/>
      <c r="Q89" s="65"/>
      <c r="R89" s="23"/>
      <c r="S89" s="23"/>
      <c r="T89" s="23"/>
      <c r="U89" s="23"/>
      <c r="V89" s="23"/>
      <c r="W89" s="23"/>
      <c r="AG89" s="83" t="s">
        <v>1999</v>
      </c>
      <c r="AH89" s="88" t="s">
        <v>6552</v>
      </c>
      <c r="AI89" s="2"/>
    </row>
    <row r="90" spans="1:35" ht="15.6">
      <c r="A90" s="3" t="str">
        <f t="shared" si="4"/>
        <v/>
      </c>
      <c r="B90" s="44"/>
      <c r="C90" s="44" t="e">
        <f t="shared" si="3"/>
        <v>#N/A</v>
      </c>
      <c r="D90" s="65"/>
      <c r="E90" s="65"/>
      <c r="F90" s="65"/>
      <c r="G90" s="65"/>
      <c r="H90" s="65"/>
      <c r="I90" s="65"/>
      <c r="J90" s="65"/>
      <c r="K90" s="65"/>
      <c r="L90" s="65"/>
      <c r="M90" s="65"/>
      <c r="N90" s="65"/>
      <c r="O90" s="65"/>
      <c r="P90" s="65"/>
      <c r="Q90" s="65"/>
      <c r="R90" s="23"/>
      <c r="S90" s="23"/>
      <c r="T90" s="23"/>
      <c r="U90" s="23"/>
      <c r="V90" s="23"/>
      <c r="W90" s="23"/>
      <c r="AG90" s="83" t="s">
        <v>2002</v>
      </c>
      <c r="AH90" s="88" t="s">
        <v>6553</v>
      </c>
      <c r="AI90" s="2"/>
    </row>
    <row r="91" spans="1:35" ht="15.6">
      <c r="A91" s="3" t="str">
        <f t="shared" si="4"/>
        <v/>
      </c>
      <c r="B91" s="44"/>
      <c r="C91" s="44" t="e">
        <f t="shared" si="3"/>
        <v>#N/A</v>
      </c>
      <c r="D91" s="65"/>
      <c r="E91" s="65"/>
      <c r="F91" s="65"/>
      <c r="G91" s="65"/>
      <c r="H91" s="65"/>
      <c r="I91" s="65"/>
      <c r="J91" s="65"/>
      <c r="K91" s="65"/>
      <c r="L91" s="65"/>
      <c r="M91" s="65"/>
      <c r="N91" s="65"/>
      <c r="O91" s="65"/>
      <c r="P91" s="65"/>
      <c r="Q91" s="65"/>
      <c r="R91" s="23"/>
      <c r="S91" s="23"/>
      <c r="T91" s="23"/>
      <c r="U91" s="23"/>
      <c r="V91" s="23"/>
      <c r="W91" s="23"/>
      <c r="AG91" s="83" t="s">
        <v>2006</v>
      </c>
      <c r="AH91" s="88" t="s">
        <v>6554</v>
      </c>
      <c r="AI91" s="2"/>
    </row>
    <row r="92" spans="1:35" ht="15.6">
      <c r="A92" s="3" t="str">
        <f t="shared" si="4"/>
        <v/>
      </c>
      <c r="B92" s="44"/>
      <c r="C92" s="44" t="e">
        <f t="shared" si="3"/>
        <v>#N/A</v>
      </c>
      <c r="D92" s="65"/>
      <c r="E92" s="65"/>
      <c r="F92" s="65"/>
      <c r="G92" s="65"/>
      <c r="H92" s="65"/>
      <c r="I92" s="65"/>
      <c r="J92" s="65"/>
      <c r="K92" s="65"/>
      <c r="L92" s="65"/>
      <c r="M92" s="65"/>
      <c r="N92" s="65"/>
      <c r="O92" s="65"/>
      <c r="P92" s="65"/>
      <c r="Q92" s="65"/>
      <c r="R92" s="23"/>
      <c r="S92" s="23"/>
      <c r="T92" s="23"/>
      <c r="U92" s="23"/>
      <c r="V92" s="23"/>
      <c r="W92" s="23"/>
      <c r="AG92" s="83" t="s">
        <v>2007</v>
      </c>
      <c r="AH92" s="88" t="s">
        <v>6555</v>
      </c>
      <c r="AI92" s="2"/>
    </row>
    <row r="93" spans="1:35" ht="15.6">
      <c r="A93" s="3" t="str">
        <f t="shared" si="4"/>
        <v/>
      </c>
      <c r="B93" s="44"/>
      <c r="C93" s="44" t="e">
        <f t="shared" si="3"/>
        <v>#N/A</v>
      </c>
      <c r="D93" s="65"/>
      <c r="E93" s="65"/>
      <c r="F93" s="65"/>
      <c r="G93" s="65"/>
      <c r="H93" s="65"/>
      <c r="I93" s="65"/>
      <c r="J93" s="65"/>
      <c r="K93" s="65"/>
      <c r="L93" s="65"/>
      <c r="M93" s="65"/>
      <c r="N93" s="65"/>
      <c r="O93" s="65"/>
      <c r="P93" s="65"/>
      <c r="Q93" s="65"/>
      <c r="R93" s="23"/>
      <c r="S93" s="23"/>
      <c r="T93" s="23"/>
      <c r="U93" s="23"/>
      <c r="V93" s="23"/>
      <c r="W93" s="23"/>
      <c r="AG93" s="83" t="s">
        <v>2012</v>
      </c>
      <c r="AH93" s="88" t="s">
        <v>6556</v>
      </c>
      <c r="AI93" s="2"/>
    </row>
    <row r="94" spans="1:35" ht="15.6">
      <c r="A94" s="3" t="str">
        <f t="shared" si="4"/>
        <v/>
      </c>
      <c r="B94" s="44"/>
      <c r="C94" s="44" t="e">
        <f t="shared" si="3"/>
        <v>#N/A</v>
      </c>
      <c r="D94" s="65"/>
      <c r="E94" s="65"/>
      <c r="F94" s="65"/>
      <c r="G94" s="65"/>
      <c r="H94" s="65"/>
      <c r="I94" s="65"/>
      <c r="J94" s="65"/>
      <c r="K94" s="65"/>
      <c r="L94" s="65"/>
      <c r="M94" s="65"/>
      <c r="N94" s="65"/>
      <c r="O94" s="65"/>
      <c r="P94" s="65"/>
      <c r="Q94" s="65"/>
      <c r="R94" s="23"/>
      <c r="S94" s="23"/>
      <c r="T94" s="23"/>
      <c r="U94" s="23"/>
      <c r="V94" s="23"/>
      <c r="W94" s="23"/>
      <c r="AG94" s="83" t="s">
        <v>2016</v>
      </c>
      <c r="AH94" s="88" t="s">
        <v>6557</v>
      </c>
      <c r="AI94" s="2"/>
    </row>
    <row r="95" spans="1:35" ht="15.6">
      <c r="A95" s="3" t="str">
        <f t="shared" si="4"/>
        <v/>
      </c>
      <c r="B95" s="44"/>
      <c r="C95" s="44" t="e">
        <f t="shared" si="3"/>
        <v>#N/A</v>
      </c>
      <c r="D95" s="65"/>
      <c r="E95" s="65"/>
      <c r="F95" s="65"/>
      <c r="G95" s="65"/>
      <c r="H95" s="65"/>
      <c r="I95" s="65"/>
      <c r="J95" s="65"/>
      <c r="K95" s="65"/>
      <c r="L95" s="65"/>
      <c r="M95" s="65"/>
      <c r="N95" s="65"/>
      <c r="O95" s="65"/>
      <c r="P95" s="65"/>
      <c r="Q95" s="65"/>
      <c r="R95" s="23"/>
      <c r="S95" s="23"/>
      <c r="T95" s="23"/>
      <c r="U95" s="23"/>
      <c r="V95" s="23"/>
      <c r="W95" s="23"/>
      <c r="AG95" s="83" t="s">
        <v>2020</v>
      </c>
      <c r="AH95" s="88" t="s">
        <v>6558</v>
      </c>
      <c r="AI95" s="2"/>
    </row>
    <row r="96" spans="1:35" ht="15.6">
      <c r="A96" s="3" t="str">
        <f t="shared" si="4"/>
        <v/>
      </c>
      <c r="B96" s="44"/>
      <c r="C96" s="44" t="e">
        <f t="shared" si="3"/>
        <v>#N/A</v>
      </c>
      <c r="D96" s="65"/>
      <c r="E96" s="65"/>
      <c r="F96" s="65"/>
      <c r="G96" s="65"/>
      <c r="H96" s="65"/>
      <c r="I96" s="65"/>
      <c r="J96" s="65"/>
      <c r="K96" s="65"/>
      <c r="L96" s="65"/>
      <c r="M96" s="65"/>
      <c r="N96" s="65"/>
      <c r="O96" s="65"/>
      <c r="P96" s="65"/>
      <c r="Q96" s="65"/>
      <c r="R96" s="23"/>
      <c r="S96" s="23"/>
      <c r="T96" s="23"/>
      <c r="U96" s="23"/>
      <c r="V96" s="23"/>
      <c r="W96" s="23"/>
      <c r="AG96" s="83" t="s">
        <v>2024</v>
      </c>
      <c r="AH96" s="88" t="s">
        <v>6559</v>
      </c>
      <c r="AI96" s="2"/>
    </row>
    <row r="97" spans="1:35" ht="15.6">
      <c r="A97" s="3" t="str">
        <f t="shared" si="4"/>
        <v/>
      </c>
      <c r="B97" s="44"/>
      <c r="C97" s="44" t="e">
        <f t="shared" si="3"/>
        <v>#N/A</v>
      </c>
      <c r="D97" s="65"/>
      <c r="E97" s="65"/>
      <c r="F97" s="65"/>
      <c r="G97" s="65"/>
      <c r="H97" s="65"/>
      <c r="I97" s="65"/>
      <c r="J97" s="65"/>
      <c r="K97" s="65"/>
      <c r="L97" s="65"/>
      <c r="M97" s="65"/>
      <c r="N97" s="65"/>
      <c r="O97" s="65"/>
      <c r="P97" s="65"/>
      <c r="Q97" s="65"/>
      <c r="R97" s="23"/>
      <c r="S97" s="23"/>
      <c r="T97" s="23"/>
      <c r="U97" s="23"/>
      <c r="V97" s="23"/>
      <c r="W97" s="23"/>
      <c r="AG97" s="83" t="s">
        <v>2028</v>
      </c>
      <c r="AH97" s="88" t="s">
        <v>6560</v>
      </c>
      <c r="AI97" s="2"/>
    </row>
    <row r="98" spans="1:35" ht="15.6">
      <c r="A98" s="3" t="str">
        <f t="shared" si="4"/>
        <v/>
      </c>
      <c r="B98" s="44"/>
      <c r="C98" s="44" t="e">
        <f t="shared" si="3"/>
        <v>#N/A</v>
      </c>
      <c r="D98" s="65"/>
      <c r="E98" s="65"/>
      <c r="F98" s="65"/>
      <c r="G98" s="65"/>
      <c r="H98" s="65"/>
      <c r="I98" s="65"/>
      <c r="J98" s="65"/>
      <c r="K98" s="65"/>
      <c r="L98" s="65"/>
      <c r="M98" s="65"/>
      <c r="N98" s="65"/>
      <c r="O98" s="65"/>
      <c r="P98" s="65"/>
      <c r="Q98" s="65"/>
      <c r="R98" s="23"/>
      <c r="S98" s="23"/>
      <c r="T98" s="23"/>
      <c r="U98" s="23"/>
      <c r="V98" s="23"/>
      <c r="W98" s="23"/>
      <c r="AG98" s="83" t="s">
        <v>2032</v>
      </c>
      <c r="AH98" s="88" t="s">
        <v>6561</v>
      </c>
      <c r="AI98" s="2"/>
    </row>
    <row r="99" spans="1:35" ht="15.6">
      <c r="A99" s="3" t="str">
        <f t="shared" si="4"/>
        <v/>
      </c>
      <c r="B99" s="44"/>
      <c r="C99" s="44" t="e">
        <f t="shared" si="3"/>
        <v>#N/A</v>
      </c>
      <c r="D99" s="65"/>
      <c r="E99" s="65"/>
      <c r="F99" s="65"/>
      <c r="G99" s="65"/>
      <c r="H99" s="65"/>
      <c r="I99" s="65"/>
      <c r="J99" s="65"/>
      <c r="K99" s="65"/>
      <c r="L99" s="65"/>
      <c r="M99" s="65"/>
      <c r="N99" s="65"/>
      <c r="O99" s="65"/>
      <c r="P99" s="65"/>
      <c r="Q99" s="65"/>
      <c r="R99" s="23"/>
      <c r="S99" s="23"/>
      <c r="T99" s="23"/>
      <c r="U99" s="23"/>
      <c r="V99" s="23"/>
      <c r="W99" s="23"/>
      <c r="AG99" s="83" t="s">
        <v>382</v>
      </c>
      <c r="AH99" s="88" t="s">
        <v>6562</v>
      </c>
      <c r="AI99" s="2"/>
    </row>
    <row r="100" spans="1:35" ht="15.6">
      <c r="A100" s="3" t="str">
        <f t="shared" si="4"/>
        <v/>
      </c>
      <c r="B100" s="44"/>
      <c r="C100" s="44" t="e">
        <f t="shared" si="3"/>
        <v>#N/A</v>
      </c>
      <c r="D100" s="65"/>
      <c r="E100" s="65"/>
      <c r="F100" s="65"/>
      <c r="G100" s="65"/>
      <c r="H100" s="65"/>
      <c r="I100" s="65"/>
      <c r="J100" s="65"/>
      <c r="K100" s="65"/>
      <c r="L100" s="65"/>
      <c r="M100" s="65"/>
      <c r="N100" s="65"/>
      <c r="O100" s="65"/>
      <c r="P100" s="65"/>
      <c r="Q100" s="65"/>
      <c r="R100" s="23"/>
      <c r="S100" s="23"/>
      <c r="T100" s="23"/>
      <c r="U100" s="23"/>
      <c r="V100" s="23"/>
      <c r="W100" s="23"/>
      <c r="AG100" s="83" t="s">
        <v>383</v>
      </c>
      <c r="AH100" s="88" t="s">
        <v>6563</v>
      </c>
      <c r="AI100" s="2"/>
    </row>
    <row r="101" spans="1:35" ht="15.6">
      <c r="A101" s="3" t="str">
        <f t="shared" si="4"/>
        <v/>
      </c>
      <c r="B101" s="44"/>
      <c r="C101" s="44" t="e">
        <f t="shared" si="3"/>
        <v>#N/A</v>
      </c>
      <c r="D101" s="65"/>
      <c r="E101" s="65"/>
      <c r="F101" s="65"/>
      <c r="G101" s="65"/>
      <c r="H101" s="65"/>
      <c r="I101" s="65"/>
      <c r="J101" s="65"/>
      <c r="K101" s="65"/>
      <c r="L101" s="65"/>
      <c r="M101" s="65"/>
      <c r="N101" s="65"/>
      <c r="O101" s="65"/>
      <c r="P101" s="65"/>
      <c r="Q101" s="65"/>
      <c r="R101" s="23"/>
      <c r="S101" s="23"/>
      <c r="T101" s="23"/>
      <c r="U101" s="23"/>
      <c r="V101" s="23"/>
      <c r="W101" s="23"/>
      <c r="AG101" s="83" t="s">
        <v>384</v>
      </c>
      <c r="AH101" s="88" t="s">
        <v>6564</v>
      </c>
      <c r="AI101" s="2"/>
    </row>
    <row r="102" spans="1:35" ht="15.6">
      <c r="A102" s="3" t="str">
        <f t="shared" si="4"/>
        <v/>
      </c>
      <c r="B102" s="44"/>
      <c r="C102" s="44" t="e">
        <f t="shared" si="3"/>
        <v>#N/A</v>
      </c>
      <c r="D102" s="65"/>
      <c r="E102" s="65"/>
      <c r="F102" s="65"/>
      <c r="G102" s="65"/>
      <c r="H102" s="65"/>
      <c r="I102" s="65"/>
      <c r="J102" s="65"/>
      <c r="K102" s="65"/>
      <c r="L102" s="65"/>
      <c r="M102" s="65"/>
      <c r="N102" s="65"/>
      <c r="O102" s="65"/>
      <c r="P102" s="65"/>
      <c r="Q102" s="65"/>
      <c r="R102" s="23"/>
      <c r="S102" s="23"/>
      <c r="T102" s="23"/>
      <c r="U102" s="23"/>
      <c r="V102" s="23"/>
      <c r="W102" s="23"/>
      <c r="AG102" s="83" t="s">
        <v>372</v>
      </c>
      <c r="AH102" s="88" t="s">
        <v>6565</v>
      </c>
      <c r="AI102" s="2"/>
    </row>
    <row r="103" spans="1:35" ht="15.6">
      <c r="A103" s="3" t="str">
        <f t="shared" si="4"/>
        <v/>
      </c>
      <c r="B103" s="44"/>
      <c r="C103" s="44" t="e">
        <f t="shared" si="3"/>
        <v>#N/A</v>
      </c>
      <c r="D103" s="65"/>
      <c r="E103" s="65"/>
      <c r="F103" s="65"/>
      <c r="G103" s="65"/>
      <c r="H103" s="65"/>
      <c r="I103" s="65"/>
      <c r="J103" s="65"/>
      <c r="K103" s="65"/>
      <c r="L103" s="65"/>
      <c r="M103" s="65"/>
      <c r="N103" s="65"/>
      <c r="O103" s="65"/>
      <c r="P103" s="65"/>
      <c r="Q103" s="65"/>
      <c r="R103" s="23"/>
      <c r="S103" s="23"/>
      <c r="T103" s="23"/>
      <c r="U103" s="23"/>
      <c r="V103" s="23"/>
      <c r="W103" s="23"/>
      <c r="AG103" s="83" t="s">
        <v>2045</v>
      </c>
      <c r="AH103" s="88" t="s">
        <v>6566</v>
      </c>
      <c r="AI103" s="2"/>
    </row>
    <row r="104" spans="1:35" ht="15.6">
      <c r="A104" s="3" t="str">
        <f t="shared" si="4"/>
        <v/>
      </c>
      <c r="B104" s="44"/>
      <c r="C104" s="44" t="e">
        <f t="shared" si="3"/>
        <v>#N/A</v>
      </c>
      <c r="D104" s="65"/>
      <c r="E104" s="65"/>
      <c r="F104" s="65"/>
      <c r="G104" s="65"/>
      <c r="H104" s="65"/>
      <c r="I104" s="65"/>
      <c r="J104" s="65"/>
      <c r="K104" s="65"/>
      <c r="L104" s="65"/>
      <c r="M104" s="65"/>
      <c r="N104" s="65"/>
      <c r="O104" s="65"/>
      <c r="P104" s="65"/>
      <c r="Q104" s="65"/>
      <c r="R104" s="23"/>
      <c r="S104" s="23"/>
      <c r="T104" s="23"/>
      <c r="U104" s="23"/>
      <c r="V104" s="23"/>
      <c r="W104" s="23"/>
      <c r="AG104" s="83" t="s">
        <v>378</v>
      </c>
      <c r="AH104" s="88" t="s">
        <v>6567</v>
      </c>
      <c r="AI104" s="2"/>
    </row>
    <row r="105" spans="1:35" ht="15.6">
      <c r="A105" s="3" t="str">
        <f t="shared" si="4"/>
        <v/>
      </c>
      <c r="B105" s="44"/>
      <c r="C105" s="44" t="e">
        <f t="shared" si="3"/>
        <v>#N/A</v>
      </c>
      <c r="D105" s="65"/>
      <c r="E105" s="65"/>
      <c r="F105" s="65"/>
      <c r="G105" s="65"/>
      <c r="H105" s="65"/>
      <c r="I105" s="65"/>
      <c r="J105" s="65"/>
      <c r="K105" s="65"/>
      <c r="L105" s="65"/>
      <c r="M105" s="65"/>
      <c r="N105" s="65"/>
      <c r="O105" s="65"/>
      <c r="P105" s="65"/>
      <c r="Q105" s="65"/>
      <c r="R105" s="23"/>
      <c r="S105" s="23"/>
      <c r="T105" s="23"/>
      <c r="U105" s="23"/>
      <c r="V105" s="23"/>
      <c r="W105" s="23"/>
      <c r="AG105" s="83" t="s">
        <v>2052</v>
      </c>
      <c r="AH105" s="88" t="s">
        <v>6568</v>
      </c>
      <c r="AI105" s="2"/>
    </row>
    <row r="106" spans="1:35" ht="15.6">
      <c r="A106" s="3" t="str">
        <f t="shared" si="4"/>
        <v/>
      </c>
      <c r="B106" s="44"/>
      <c r="C106" s="44" t="e">
        <f t="shared" si="3"/>
        <v>#N/A</v>
      </c>
      <c r="D106" s="65"/>
      <c r="E106" s="65"/>
      <c r="F106" s="65"/>
      <c r="G106" s="65"/>
      <c r="H106" s="65"/>
      <c r="I106" s="65"/>
      <c r="J106" s="65"/>
      <c r="K106" s="65"/>
      <c r="L106" s="65"/>
      <c r="M106" s="65"/>
      <c r="N106" s="65"/>
      <c r="O106" s="65"/>
      <c r="P106" s="65"/>
      <c r="Q106" s="65"/>
      <c r="R106" s="23"/>
      <c r="S106" s="23"/>
      <c r="T106" s="23"/>
      <c r="U106" s="23"/>
      <c r="V106" s="23"/>
      <c r="W106" s="23"/>
      <c r="AG106" s="83" t="s">
        <v>377</v>
      </c>
      <c r="AH106" s="88" t="s">
        <v>6569</v>
      </c>
      <c r="AI106" s="2"/>
    </row>
    <row r="107" spans="1:35" ht="15.6">
      <c r="A107" s="3" t="str">
        <f t="shared" si="4"/>
        <v/>
      </c>
      <c r="B107" s="44"/>
      <c r="C107" s="44" t="e">
        <f t="shared" si="3"/>
        <v>#N/A</v>
      </c>
      <c r="D107" s="65"/>
      <c r="E107" s="65"/>
      <c r="F107" s="65"/>
      <c r="G107" s="65"/>
      <c r="H107" s="65"/>
      <c r="I107" s="65"/>
      <c r="J107" s="65"/>
      <c r="K107" s="65"/>
      <c r="L107" s="65"/>
      <c r="M107" s="65"/>
      <c r="N107" s="65"/>
      <c r="O107" s="65"/>
      <c r="P107" s="65"/>
      <c r="Q107" s="65"/>
      <c r="R107" s="23"/>
      <c r="S107" s="23"/>
      <c r="T107" s="23"/>
      <c r="U107" s="23"/>
      <c r="V107" s="23"/>
      <c r="W107" s="23"/>
      <c r="AG107" s="83" t="s">
        <v>381</v>
      </c>
      <c r="AH107" s="88" t="s">
        <v>6570</v>
      </c>
      <c r="AI107" s="2"/>
    </row>
    <row r="108" spans="1:35" ht="15.6">
      <c r="A108" s="3" t="str">
        <f t="shared" si="4"/>
        <v/>
      </c>
      <c r="B108" s="44"/>
      <c r="C108" s="44" t="e">
        <f t="shared" si="3"/>
        <v>#N/A</v>
      </c>
      <c r="D108" s="65"/>
      <c r="E108" s="65"/>
      <c r="F108" s="65"/>
      <c r="G108" s="65"/>
      <c r="H108" s="65"/>
      <c r="I108" s="65"/>
      <c r="J108" s="65"/>
      <c r="K108" s="65"/>
      <c r="L108" s="65"/>
      <c r="M108" s="65"/>
      <c r="N108" s="65"/>
      <c r="O108" s="65"/>
      <c r="P108" s="65"/>
      <c r="Q108" s="65"/>
      <c r="R108" s="23"/>
      <c r="S108" s="23"/>
      <c r="T108" s="23"/>
      <c r="U108" s="23"/>
      <c r="V108" s="23"/>
      <c r="W108" s="23"/>
      <c r="AG108" s="83" t="s">
        <v>373</v>
      </c>
      <c r="AH108" s="88" t="s">
        <v>6571</v>
      </c>
      <c r="AI108" s="2"/>
    </row>
    <row r="109" spans="1:35" ht="15.6">
      <c r="A109" s="3" t="str">
        <f t="shared" si="4"/>
        <v/>
      </c>
      <c r="B109" s="44"/>
      <c r="C109" s="44" t="e">
        <f t="shared" si="3"/>
        <v>#N/A</v>
      </c>
      <c r="D109" s="65"/>
      <c r="E109" s="65"/>
      <c r="F109" s="65"/>
      <c r="G109" s="65"/>
      <c r="H109" s="65"/>
      <c r="I109" s="65"/>
      <c r="J109" s="65"/>
      <c r="K109" s="65"/>
      <c r="L109" s="65"/>
      <c r="M109" s="65"/>
      <c r="N109" s="65"/>
      <c r="O109" s="65"/>
      <c r="P109" s="65"/>
      <c r="Q109" s="65"/>
      <c r="R109" s="23"/>
      <c r="S109" s="23"/>
      <c r="T109" s="23"/>
      <c r="U109" s="23"/>
      <c r="V109" s="23"/>
      <c r="W109" s="23"/>
      <c r="AG109" s="83" t="s">
        <v>380</v>
      </c>
      <c r="AH109" s="88" t="s">
        <v>6572</v>
      </c>
      <c r="AI109" s="2"/>
    </row>
    <row r="110" spans="1:35" ht="15.6">
      <c r="A110" s="3" t="str">
        <f t="shared" si="4"/>
        <v/>
      </c>
      <c r="B110" s="44"/>
      <c r="C110" s="44" t="e">
        <f t="shared" si="3"/>
        <v>#N/A</v>
      </c>
      <c r="D110" s="65"/>
      <c r="E110" s="65"/>
      <c r="F110" s="65"/>
      <c r="G110" s="65"/>
      <c r="H110" s="65"/>
      <c r="I110" s="65"/>
      <c r="J110" s="65"/>
      <c r="K110" s="65"/>
      <c r="L110" s="65"/>
      <c r="M110" s="65"/>
      <c r="N110" s="65"/>
      <c r="O110" s="65"/>
      <c r="P110" s="65"/>
      <c r="Q110" s="65"/>
      <c r="R110" s="23"/>
      <c r="S110" s="23"/>
      <c r="T110" s="23"/>
      <c r="U110" s="23"/>
      <c r="V110" s="23"/>
      <c r="W110" s="23"/>
      <c r="AG110" s="83" t="s">
        <v>379</v>
      </c>
      <c r="AH110" s="88" t="s">
        <v>6573</v>
      </c>
      <c r="AI110" s="2"/>
    </row>
    <row r="111" spans="1:35" ht="15.6">
      <c r="A111" s="3" t="str">
        <f t="shared" si="4"/>
        <v/>
      </c>
      <c r="B111" s="44"/>
      <c r="C111" s="44" t="e">
        <f t="shared" si="3"/>
        <v>#N/A</v>
      </c>
      <c r="D111" s="65"/>
      <c r="E111" s="65"/>
      <c r="F111" s="65"/>
      <c r="G111" s="65"/>
      <c r="H111" s="65"/>
      <c r="I111" s="65"/>
      <c r="J111" s="65"/>
      <c r="K111" s="65"/>
      <c r="L111" s="65"/>
      <c r="M111" s="65"/>
      <c r="N111" s="65"/>
      <c r="O111" s="65"/>
      <c r="P111" s="65"/>
      <c r="Q111" s="65"/>
      <c r="R111" s="23"/>
      <c r="S111" s="23"/>
      <c r="T111" s="23"/>
      <c r="U111" s="23"/>
      <c r="V111" s="23"/>
      <c r="W111" s="23"/>
      <c r="AG111" s="83" t="s">
        <v>2069</v>
      </c>
      <c r="AH111" s="88" t="s">
        <v>6574</v>
      </c>
      <c r="AI111" s="2"/>
    </row>
    <row r="112" spans="1:35" ht="15.6">
      <c r="A112" s="3" t="str">
        <f t="shared" si="4"/>
        <v/>
      </c>
      <c r="B112" s="44"/>
      <c r="C112" s="44" t="e">
        <f t="shared" si="3"/>
        <v>#N/A</v>
      </c>
      <c r="D112" s="65"/>
      <c r="E112" s="65"/>
      <c r="F112" s="65"/>
      <c r="G112" s="65"/>
      <c r="H112" s="65"/>
      <c r="I112" s="65"/>
      <c r="J112" s="65"/>
      <c r="K112" s="65"/>
      <c r="L112" s="65"/>
      <c r="M112" s="65"/>
      <c r="N112" s="65"/>
      <c r="O112" s="65"/>
      <c r="P112" s="65"/>
      <c r="Q112" s="65"/>
      <c r="R112" s="23"/>
      <c r="S112" s="23"/>
      <c r="T112" s="23"/>
      <c r="U112" s="23"/>
      <c r="V112" s="23"/>
      <c r="W112" s="23"/>
      <c r="AG112" s="83" t="s">
        <v>2073</v>
      </c>
      <c r="AH112" s="88" t="s">
        <v>6575</v>
      </c>
      <c r="AI112" s="2"/>
    </row>
    <row r="113" spans="1:35" ht="15.6">
      <c r="A113" s="3" t="str">
        <f t="shared" si="4"/>
        <v/>
      </c>
      <c r="B113" s="44"/>
      <c r="C113" s="44" t="e">
        <f t="shared" si="3"/>
        <v>#N/A</v>
      </c>
      <c r="D113" s="65"/>
      <c r="E113" s="65"/>
      <c r="F113" s="65"/>
      <c r="G113" s="65"/>
      <c r="H113" s="65"/>
      <c r="I113" s="65"/>
      <c r="J113" s="65"/>
      <c r="K113" s="65"/>
      <c r="L113" s="65"/>
      <c r="M113" s="65"/>
      <c r="N113" s="65"/>
      <c r="O113" s="65"/>
      <c r="P113" s="65"/>
      <c r="Q113" s="65"/>
      <c r="R113" s="23"/>
      <c r="S113" s="23"/>
      <c r="T113" s="23"/>
      <c r="U113" s="23"/>
      <c r="V113" s="23"/>
      <c r="W113" s="23"/>
      <c r="AG113" s="83" t="s">
        <v>2076</v>
      </c>
      <c r="AH113" s="88" t="s">
        <v>6576</v>
      </c>
      <c r="AI113" s="2"/>
    </row>
    <row r="114" spans="1:35" ht="15.6">
      <c r="A114" s="3" t="str">
        <f t="shared" si="4"/>
        <v/>
      </c>
      <c r="B114" s="44"/>
      <c r="C114" s="44" t="e">
        <f t="shared" si="3"/>
        <v>#N/A</v>
      </c>
      <c r="D114" s="65"/>
      <c r="E114" s="65"/>
      <c r="F114" s="65"/>
      <c r="G114" s="65"/>
      <c r="H114" s="65"/>
      <c r="I114" s="65"/>
      <c r="J114" s="65"/>
      <c r="K114" s="65"/>
      <c r="L114" s="65"/>
      <c r="M114" s="65"/>
      <c r="N114" s="65"/>
      <c r="O114" s="65"/>
      <c r="P114" s="65"/>
      <c r="Q114" s="65"/>
      <c r="R114" s="23"/>
      <c r="S114" s="23"/>
      <c r="T114" s="23"/>
      <c r="U114" s="23"/>
      <c r="V114" s="23"/>
      <c r="W114" s="23"/>
      <c r="AG114" s="83" t="s">
        <v>365</v>
      </c>
      <c r="AH114" s="88" t="s">
        <v>6577</v>
      </c>
      <c r="AI114" s="2"/>
    </row>
    <row r="115" spans="1:35" ht="15.6">
      <c r="A115" s="3" t="str">
        <f t="shared" si="4"/>
        <v/>
      </c>
      <c r="B115" s="44"/>
      <c r="C115" s="44" t="e">
        <f t="shared" si="3"/>
        <v>#N/A</v>
      </c>
      <c r="D115" s="65"/>
      <c r="E115" s="65"/>
      <c r="F115" s="65"/>
      <c r="G115" s="65"/>
      <c r="H115" s="65"/>
      <c r="I115" s="65"/>
      <c r="J115" s="65"/>
      <c r="K115" s="65"/>
      <c r="L115" s="65"/>
      <c r="M115" s="65"/>
      <c r="N115" s="65"/>
      <c r="O115" s="65"/>
      <c r="P115" s="65"/>
      <c r="Q115" s="65"/>
      <c r="R115" s="23"/>
      <c r="S115" s="23"/>
      <c r="T115" s="23"/>
      <c r="U115" s="23"/>
      <c r="V115" s="23"/>
      <c r="W115" s="23"/>
      <c r="AG115" s="83" t="s">
        <v>362</v>
      </c>
      <c r="AH115" s="88" t="s">
        <v>6578</v>
      </c>
      <c r="AI115" s="2"/>
    </row>
    <row r="116" spans="1:35" ht="15.6">
      <c r="A116" s="3" t="str">
        <f t="shared" si="4"/>
        <v/>
      </c>
      <c r="B116" s="44"/>
      <c r="C116" s="44" t="e">
        <f t="shared" si="3"/>
        <v>#N/A</v>
      </c>
      <c r="D116" s="65"/>
      <c r="E116" s="65"/>
      <c r="F116" s="65"/>
      <c r="G116" s="65"/>
      <c r="H116" s="65"/>
      <c r="I116" s="65"/>
      <c r="J116" s="65"/>
      <c r="K116" s="65"/>
      <c r="L116" s="65"/>
      <c r="M116" s="65"/>
      <c r="N116" s="65"/>
      <c r="O116" s="65"/>
      <c r="P116" s="65"/>
      <c r="Q116" s="65"/>
      <c r="R116" s="23"/>
      <c r="S116" s="23"/>
      <c r="T116" s="23"/>
      <c r="U116" s="23"/>
      <c r="V116" s="23"/>
      <c r="W116" s="23"/>
      <c r="AG116" s="83" t="s">
        <v>2087</v>
      </c>
      <c r="AH116" s="88" t="s">
        <v>6579</v>
      </c>
      <c r="AI116" s="2"/>
    </row>
    <row r="117" spans="1:35" ht="15.6">
      <c r="A117" s="3" t="str">
        <f t="shared" si="4"/>
        <v/>
      </c>
      <c r="B117" s="44"/>
      <c r="C117" s="44" t="e">
        <f t="shared" si="3"/>
        <v>#N/A</v>
      </c>
      <c r="D117" s="65"/>
      <c r="E117" s="65"/>
      <c r="F117" s="65"/>
      <c r="G117" s="65"/>
      <c r="H117" s="65"/>
      <c r="I117" s="65"/>
      <c r="J117" s="65"/>
      <c r="K117" s="65"/>
      <c r="L117" s="65"/>
      <c r="M117" s="65"/>
      <c r="N117" s="65"/>
      <c r="O117" s="65"/>
      <c r="P117" s="65"/>
      <c r="Q117" s="65"/>
      <c r="R117" s="23"/>
      <c r="S117" s="23"/>
      <c r="T117" s="23"/>
      <c r="U117" s="23"/>
      <c r="V117" s="23"/>
      <c r="W117" s="23"/>
      <c r="AG117" s="83" t="s">
        <v>366</v>
      </c>
      <c r="AH117" s="88" t="s">
        <v>6580</v>
      </c>
      <c r="AI117" s="2"/>
    </row>
    <row r="118" spans="1:35" ht="15.6">
      <c r="A118" s="3" t="str">
        <f t="shared" si="4"/>
        <v/>
      </c>
      <c r="B118" s="44"/>
      <c r="C118" s="44" t="e">
        <f t="shared" si="3"/>
        <v>#N/A</v>
      </c>
      <c r="D118" s="65"/>
      <c r="E118" s="65"/>
      <c r="F118" s="65"/>
      <c r="G118" s="65"/>
      <c r="H118" s="65"/>
      <c r="I118" s="65"/>
      <c r="J118" s="65"/>
      <c r="K118" s="65"/>
      <c r="L118" s="65"/>
      <c r="M118" s="65"/>
      <c r="N118" s="65"/>
      <c r="O118" s="65"/>
      <c r="P118" s="65"/>
      <c r="Q118" s="65"/>
      <c r="R118" s="23"/>
      <c r="S118" s="23"/>
      <c r="T118" s="23"/>
      <c r="U118" s="23"/>
      <c r="V118" s="23"/>
      <c r="W118" s="23"/>
      <c r="AG118" s="83" t="s">
        <v>363</v>
      </c>
      <c r="AH118" s="88" t="s">
        <v>6581</v>
      </c>
      <c r="AI118" s="2"/>
    </row>
    <row r="119" spans="1:35" ht="15.6">
      <c r="A119" s="3" t="str">
        <f t="shared" si="4"/>
        <v/>
      </c>
      <c r="B119" s="44"/>
      <c r="C119" s="44" t="e">
        <f t="shared" si="3"/>
        <v>#N/A</v>
      </c>
      <c r="D119" s="65"/>
      <c r="E119" s="65"/>
      <c r="F119" s="65"/>
      <c r="G119" s="65"/>
      <c r="H119" s="65"/>
      <c r="I119" s="65"/>
      <c r="J119" s="65"/>
      <c r="K119" s="65"/>
      <c r="L119" s="65"/>
      <c r="M119" s="65"/>
      <c r="N119" s="65"/>
      <c r="O119" s="65"/>
      <c r="P119" s="65"/>
      <c r="Q119" s="65"/>
      <c r="R119" s="23"/>
      <c r="S119" s="23"/>
      <c r="T119" s="23"/>
      <c r="U119" s="23"/>
      <c r="V119" s="23"/>
      <c r="W119" s="23"/>
      <c r="AG119" s="83" t="s">
        <v>369</v>
      </c>
      <c r="AH119" s="88" t="s">
        <v>6582</v>
      </c>
      <c r="AI119" s="2"/>
    </row>
    <row r="120" spans="1:35" ht="15.6">
      <c r="A120" s="3" t="str">
        <f t="shared" si="4"/>
        <v/>
      </c>
      <c r="B120" s="44"/>
      <c r="C120" s="44" t="e">
        <f t="shared" si="3"/>
        <v>#N/A</v>
      </c>
      <c r="D120" s="65"/>
      <c r="E120" s="65"/>
      <c r="F120" s="65"/>
      <c r="G120" s="65"/>
      <c r="H120" s="65"/>
      <c r="I120" s="65"/>
      <c r="J120" s="65"/>
      <c r="K120" s="65"/>
      <c r="L120" s="65"/>
      <c r="M120" s="65"/>
      <c r="N120" s="65"/>
      <c r="O120" s="65"/>
      <c r="P120" s="65"/>
      <c r="Q120" s="65"/>
      <c r="R120" s="23"/>
      <c r="S120" s="23"/>
      <c r="T120" s="23"/>
      <c r="U120" s="23"/>
      <c r="V120" s="23"/>
      <c r="W120" s="23"/>
      <c r="AG120" s="83" t="s">
        <v>364</v>
      </c>
      <c r="AH120" s="88" t="s">
        <v>6583</v>
      </c>
      <c r="AI120" s="2"/>
    </row>
    <row r="121" spans="1:35" ht="15.6">
      <c r="A121" s="3" t="str">
        <f t="shared" si="4"/>
        <v/>
      </c>
      <c r="B121" s="44"/>
      <c r="C121" s="44" t="e">
        <f t="shared" si="3"/>
        <v>#N/A</v>
      </c>
      <c r="D121" s="65"/>
      <c r="E121" s="65"/>
      <c r="F121" s="65"/>
      <c r="G121" s="65"/>
      <c r="H121" s="65"/>
      <c r="I121" s="65"/>
      <c r="J121" s="65"/>
      <c r="K121" s="65"/>
      <c r="L121" s="65"/>
      <c r="M121" s="65"/>
      <c r="N121" s="65"/>
      <c r="O121" s="65"/>
      <c r="P121" s="65"/>
      <c r="Q121" s="65"/>
      <c r="R121" s="23"/>
      <c r="S121" s="23"/>
      <c r="T121" s="23"/>
      <c r="U121" s="23"/>
      <c r="V121" s="23"/>
      <c r="W121" s="23"/>
      <c r="AG121" s="83" t="s">
        <v>361</v>
      </c>
      <c r="AH121" s="88" t="s">
        <v>6584</v>
      </c>
      <c r="AI121" s="2"/>
    </row>
    <row r="122" spans="1:35" ht="15.6">
      <c r="A122" s="3" t="str">
        <f t="shared" si="4"/>
        <v/>
      </c>
      <c r="B122" s="44"/>
      <c r="C122" s="44" t="e">
        <f t="shared" si="3"/>
        <v>#N/A</v>
      </c>
      <c r="D122" s="65"/>
      <c r="E122" s="65"/>
      <c r="F122" s="65"/>
      <c r="G122" s="65"/>
      <c r="H122" s="65"/>
      <c r="I122" s="65"/>
      <c r="J122" s="65"/>
      <c r="K122" s="65"/>
      <c r="L122" s="65"/>
      <c r="M122" s="65"/>
      <c r="N122" s="65"/>
      <c r="O122" s="65"/>
      <c r="P122" s="65"/>
      <c r="Q122" s="65"/>
      <c r="R122" s="23"/>
      <c r="S122" s="23"/>
      <c r="T122" s="23"/>
      <c r="U122" s="23"/>
      <c r="V122" s="23"/>
      <c r="W122" s="23"/>
      <c r="AG122" s="83" t="s">
        <v>370</v>
      </c>
      <c r="AH122" s="88" t="s">
        <v>6585</v>
      </c>
      <c r="AI122" s="2"/>
    </row>
    <row r="123" spans="1:35" ht="24">
      <c r="A123" s="3" t="str">
        <f t="shared" si="4"/>
        <v/>
      </c>
      <c r="B123" s="44"/>
      <c r="C123" s="44" t="e">
        <f t="shared" si="3"/>
        <v>#N/A</v>
      </c>
      <c r="D123" s="65"/>
      <c r="E123" s="65"/>
      <c r="F123" s="65"/>
      <c r="G123" s="65"/>
      <c r="H123" s="65"/>
      <c r="I123" s="65"/>
      <c r="J123" s="65"/>
      <c r="K123" s="65"/>
      <c r="L123" s="65"/>
      <c r="M123" s="65"/>
      <c r="N123" s="65"/>
      <c r="O123" s="65"/>
      <c r="P123" s="65"/>
      <c r="Q123" s="65"/>
      <c r="R123" s="23"/>
      <c r="S123" s="23"/>
      <c r="T123" s="23"/>
      <c r="U123" s="23"/>
      <c r="V123" s="23"/>
      <c r="W123" s="23"/>
      <c r="AG123" s="83" t="s">
        <v>2108</v>
      </c>
      <c r="AH123" s="88" t="s">
        <v>6586</v>
      </c>
      <c r="AI123" s="2"/>
    </row>
    <row r="124" spans="1:35" ht="24">
      <c r="A124" s="3" t="str">
        <f t="shared" si="4"/>
        <v/>
      </c>
      <c r="B124" s="44"/>
      <c r="C124" s="44" t="e">
        <f t="shared" si="3"/>
        <v>#N/A</v>
      </c>
      <c r="D124" s="65"/>
      <c r="E124" s="65"/>
      <c r="F124" s="65"/>
      <c r="G124" s="65"/>
      <c r="H124" s="65"/>
      <c r="I124" s="65"/>
      <c r="J124" s="65"/>
      <c r="K124" s="65"/>
      <c r="L124" s="65"/>
      <c r="M124" s="65"/>
      <c r="N124" s="65"/>
      <c r="O124" s="65"/>
      <c r="P124" s="65"/>
      <c r="Q124" s="65"/>
      <c r="R124" s="23"/>
      <c r="S124" s="23"/>
      <c r="T124" s="23"/>
      <c r="U124" s="23"/>
      <c r="V124" s="23"/>
      <c r="W124" s="23"/>
      <c r="AG124" s="83" t="s">
        <v>2113</v>
      </c>
      <c r="AH124" s="88" t="s">
        <v>6587</v>
      </c>
      <c r="AI124" s="2"/>
    </row>
    <row r="125" spans="1:35" ht="15.6">
      <c r="A125" s="3" t="str">
        <f t="shared" si="4"/>
        <v/>
      </c>
      <c r="B125" s="44"/>
      <c r="C125" s="44" t="e">
        <f t="shared" si="3"/>
        <v>#N/A</v>
      </c>
      <c r="D125" s="65"/>
      <c r="E125" s="65"/>
      <c r="F125" s="65"/>
      <c r="G125" s="65"/>
      <c r="H125" s="65"/>
      <c r="I125" s="65"/>
      <c r="J125" s="65"/>
      <c r="K125" s="65"/>
      <c r="L125" s="65"/>
      <c r="M125" s="65"/>
      <c r="N125" s="65"/>
      <c r="O125" s="65"/>
      <c r="P125" s="65"/>
      <c r="Q125" s="65"/>
      <c r="R125" s="23"/>
      <c r="S125" s="23"/>
      <c r="T125" s="23"/>
      <c r="U125" s="23"/>
      <c r="V125" s="23"/>
      <c r="W125" s="23"/>
      <c r="AG125" s="83" t="s">
        <v>2117</v>
      </c>
      <c r="AH125" s="88" t="s">
        <v>6588</v>
      </c>
      <c r="AI125" s="2"/>
    </row>
    <row r="126" spans="1:35" ht="15.6">
      <c r="A126" s="3" t="str">
        <f t="shared" si="4"/>
        <v/>
      </c>
      <c r="B126" s="44"/>
      <c r="C126" s="44" t="e">
        <f t="shared" si="3"/>
        <v>#N/A</v>
      </c>
      <c r="D126" s="65"/>
      <c r="E126" s="65"/>
      <c r="F126" s="65"/>
      <c r="G126" s="65"/>
      <c r="H126" s="65"/>
      <c r="I126" s="65"/>
      <c r="J126" s="65"/>
      <c r="K126" s="65"/>
      <c r="L126" s="65"/>
      <c r="M126" s="65"/>
      <c r="N126" s="65"/>
      <c r="O126" s="65"/>
      <c r="P126" s="65"/>
      <c r="Q126" s="65"/>
      <c r="R126" s="23"/>
      <c r="S126" s="23"/>
      <c r="T126" s="23"/>
      <c r="U126" s="23"/>
      <c r="V126" s="23"/>
      <c r="W126" s="23"/>
      <c r="AG126" s="83" t="s">
        <v>2121</v>
      </c>
      <c r="AH126" s="88" t="s">
        <v>6589</v>
      </c>
      <c r="AI126" s="2"/>
    </row>
    <row r="127" spans="1:35" ht="24">
      <c r="A127" s="3" t="str">
        <f t="shared" si="4"/>
        <v/>
      </c>
      <c r="B127" s="44"/>
      <c r="C127" s="44" t="e">
        <f t="shared" si="3"/>
        <v>#N/A</v>
      </c>
      <c r="D127" s="65"/>
      <c r="E127" s="65"/>
      <c r="F127" s="65"/>
      <c r="G127" s="65"/>
      <c r="H127" s="65"/>
      <c r="I127" s="65"/>
      <c r="J127" s="65"/>
      <c r="K127" s="65"/>
      <c r="L127" s="65"/>
      <c r="M127" s="65"/>
      <c r="N127" s="65"/>
      <c r="O127" s="65"/>
      <c r="P127" s="65"/>
      <c r="Q127" s="65"/>
      <c r="R127" s="23"/>
      <c r="S127" s="23"/>
      <c r="T127" s="23"/>
      <c r="U127" s="23"/>
      <c r="V127" s="23"/>
      <c r="W127" s="23"/>
      <c r="AG127" s="83" t="s">
        <v>2125</v>
      </c>
      <c r="AH127" s="88" t="s">
        <v>6590</v>
      </c>
      <c r="AI127" s="2"/>
    </row>
    <row r="128" spans="1:35" ht="24">
      <c r="A128" s="3" t="str">
        <f t="shared" si="4"/>
        <v/>
      </c>
      <c r="B128" s="44"/>
      <c r="C128" s="44" t="e">
        <f t="shared" si="3"/>
        <v>#N/A</v>
      </c>
      <c r="D128" s="65"/>
      <c r="E128" s="65"/>
      <c r="F128" s="65"/>
      <c r="G128" s="65"/>
      <c r="H128" s="65"/>
      <c r="I128" s="65"/>
      <c r="J128" s="65"/>
      <c r="K128" s="65"/>
      <c r="L128" s="65"/>
      <c r="M128" s="65"/>
      <c r="N128" s="65"/>
      <c r="O128" s="65"/>
      <c r="P128" s="65"/>
      <c r="Q128" s="65"/>
      <c r="R128" s="23"/>
      <c r="S128" s="23"/>
      <c r="T128" s="23"/>
      <c r="U128" s="23"/>
      <c r="V128" s="23"/>
      <c r="W128" s="23"/>
      <c r="AG128" s="83" t="s">
        <v>2129</v>
      </c>
      <c r="AH128" s="88" t="s">
        <v>6591</v>
      </c>
      <c r="AI128" s="2"/>
    </row>
    <row r="129" spans="1:35" ht="15.6">
      <c r="A129" s="3" t="str">
        <f t="shared" si="4"/>
        <v/>
      </c>
      <c r="B129" s="44"/>
      <c r="C129" s="44" t="e">
        <f t="shared" si="3"/>
        <v>#N/A</v>
      </c>
      <c r="D129" s="65"/>
      <c r="E129" s="65"/>
      <c r="F129" s="65"/>
      <c r="G129" s="65"/>
      <c r="H129" s="65"/>
      <c r="I129" s="65"/>
      <c r="J129" s="65"/>
      <c r="K129" s="65"/>
      <c r="L129" s="65"/>
      <c r="M129" s="65"/>
      <c r="N129" s="65"/>
      <c r="O129" s="65"/>
      <c r="P129" s="65"/>
      <c r="Q129" s="65"/>
      <c r="R129" s="23"/>
      <c r="S129" s="23"/>
      <c r="T129" s="23"/>
      <c r="U129" s="23"/>
      <c r="V129" s="23"/>
      <c r="W129" s="23"/>
      <c r="AG129" s="83" t="s">
        <v>2133</v>
      </c>
      <c r="AH129" s="88" t="s">
        <v>6592</v>
      </c>
      <c r="AI129" s="2"/>
    </row>
    <row r="130" spans="1:35" ht="15.6">
      <c r="A130" s="3" t="str">
        <f t="shared" si="4"/>
        <v/>
      </c>
      <c r="B130" s="44"/>
      <c r="C130" s="44" t="e">
        <f t="shared" si="3"/>
        <v>#N/A</v>
      </c>
      <c r="D130" s="65"/>
      <c r="E130" s="65"/>
      <c r="F130" s="65"/>
      <c r="G130" s="65"/>
      <c r="H130" s="65"/>
      <c r="I130" s="65"/>
      <c r="J130" s="65"/>
      <c r="K130" s="65"/>
      <c r="L130" s="65"/>
      <c r="M130" s="65"/>
      <c r="N130" s="65"/>
      <c r="O130" s="65"/>
      <c r="P130" s="65"/>
      <c r="Q130" s="65"/>
      <c r="R130" s="23"/>
      <c r="S130" s="23"/>
      <c r="T130" s="23"/>
      <c r="U130" s="23"/>
      <c r="V130" s="23"/>
      <c r="W130" s="23"/>
      <c r="AG130" s="83" t="s">
        <v>2137</v>
      </c>
      <c r="AH130" s="88" t="s">
        <v>6593</v>
      </c>
      <c r="AI130" s="2"/>
    </row>
    <row r="131" spans="1:35" ht="15.6">
      <c r="A131" s="3" t="str">
        <f t="shared" si="4"/>
        <v/>
      </c>
      <c r="B131" s="44"/>
      <c r="C131" s="44" t="e">
        <f t="shared" si="3"/>
        <v>#N/A</v>
      </c>
      <c r="D131" s="65"/>
      <c r="E131" s="65"/>
      <c r="F131" s="65"/>
      <c r="G131" s="65"/>
      <c r="H131" s="65"/>
      <c r="I131" s="65"/>
      <c r="J131" s="65"/>
      <c r="K131" s="65"/>
      <c r="L131" s="65"/>
      <c r="M131" s="65"/>
      <c r="N131" s="65"/>
      <c r="O131" s="65"/>
      <c r="P131" s="65"/>
      <c r="Q131" s="65"/>
      <c r="R131" s="23"/>
      <c r="S131" s="23"/>
      <c r="T131" s="23"/>
      <c r="U131" s="23"/>
      <c r="V131" s="23"/>
      <c r="W131" s="23"/>
      <c r="AG131" s="83" t="s">
        <v>2141</v>
      </c>
      <c r="AH131" s="88" t="s">
        <v>6594</v>
      </c>
      <c r="AI131" s="2"/>
    </row>
    <row r="132" spans="1:35" ht="24">
      <c r="A132" s="3" t="str">
        <f t="shared" si="4"/>
        <v/>
      </c>
      <c r="B132" s="44"/>
      <c r="C132" s="44" t="e">
        <f t="shared" si="3"/>
        <v>#N/A</v>
      </c>
      <c r="D132" s="65"/>
      <c r="E132" s="65"/>
      <c r="F132" s="65"/>
      <c r="G132" s="65"/>
      <c r="H132" s="65"/>
      <c r="I132" s="65"/>
      <c r="J132" s="65"/>
      <c r="K132" s="65"/>
      <c r="L132" s="65"/>
      <c r="M132" s="65"/>
      <c r="N132" s="65"/>
      <c r="O132" s="65"/>
      <c r="P132" s="65"/>
      <c r="Q132" s="65"/>
      <c r="R132" s="23"/>
      <c r="S132" s="23"/>
      <c r="T132" s="23"/>
      <c r="U132" s="23"/>
      <c r="V132" s="23"/>
      <c r="W132" s="23"/>
      <c r="AG132" s="83" t="s">
        <v>2144</v>
      </c>
      <c r="AH132" s="88" t="s">
        <v>6595</v>
      </c>
      <c r="AI132" s="2"/>
    </row>
    <row r="133" spans="1:35" ht="24">
      <c r="A133" s="3" t="str">
        <f t="shared" si="4"/>
        <v/>
      </c>
      <c r="B133" s="44"/>
      <c r="C133" s="44" t="e">
        <f t="shared" si="3"/>
        <v>#N/A</v>
      </c>
      <c r="D133" s="65"/>
      <c r="E133" s="65"/>
      <c r="F133" s="65"/>
      <c r="G133" s="65"/>
      <c r="H133" s="65"/>
      <c r="I133" s="65"/>
      <c r="J133" s="65"/>
      <c r="K133" s="65"/>
      <c r="L133" s="65"/>
      <c r="M133" s="65"/>
      <c r="N133" s="65"/>
      <c r="O133" s="65"/>
      <c r="P133" s="65"/>
      <c r="Q133" s="65"/>
      <c r="R133" s="23"/>
      <c r="S133" s="23"/>
      <c r="T133" s="23"/>
      <c r="U133" s="23"/>
      <c r="V133" s="23"/>
      <c r="W133" s="23"/>
      <c r="AG133" s="83" t="s">
        <v>2148</v>
      </c>
      <c r="AH133" s="88" t="s">
        <v>6596</v>
      </c>
      <c r="AI133" s="2"/>
    </row>
    <row r="134" spans="1:35" ht="24">
      <c r="A134" s="3" t="str">
        <f t="shared" si="4"/>
        <v/>
      </c>
      <c r="B134" s="44"/>
      <c r="C134" s="44" t="e">
        <f t="shared" si="3"/>
        <v>#N/A</v>
      </c>
      <c r="D134" s="65"/>
      <c r="E134" s="65"/>
      <c r="F134" s="65"/>
      <c r="G134" s="65"/>
      <c r="H134" s="65"/>
      <c r="I134" s="65"/>
      <c r="J134" s="65"/>
      <c r="K134" s="65"/>
      <c r="L134" s="65"/>
      <c r="M134" s="65"/>
      <c r="N134" s="65"/>
      <c r="O134" s="65"/>
      <c r="P134" s="65"/>
      <c r="Q134" s="65"/>
      <c r="R134" s="23"/>
      <c r="S134" s="23"/>
      <c r="T134" s="23"/>
      <c r="U134" s="23"/>
      <c r="V134" s="23"/>
      <c r="W134" s="23"/>
      <c r="AG134" s="83" t="s">
        <v>2152</v>
      </c>
      <c r="AH134" s="88" t="s">
        <v>6597</v>
      </c>
      <c r="AI134" s="2"/>
    </row>
    <row r="135" spans="1:35" ht="15.6">
      <c r="A135" s="3" t="str">
        <f t="shared" si="4"/>
        <v/>
      </c>
      <c r="B135" s="44"/>
      <c r="C135" s="44" t="e">
        <f t="shared" si="3"/>
        <v>#N/A</v>
      </c>
      <c r="D135" s="65"/>
      <c r="E135" s="65"/>
      <c r="F135" s="65"/>
      <c r="G135" s="65"/>
      <c r="H135" s="65"/>
      <c r="I135" s="65"/>
      <c r="J135" s="65"/>
      <c r="K135" s="65"/>
      <c r="L135" s="65"/>
      <c r="M135" s="65"/>
      <c r="N135" s="65"/>
      <c r="O135" s="65"/>
      <c r="P135" s="65"/>
      <c r="Q135" s="65"/>
      <c r="R135" s="23"/>
      <c r="S135" s="23"/>
      <c r="T135" s="23"/>
      <c r="U135" s="23"/>
      <c r="V135" s="23"/>
      <c r="W135" s="23"/>
      <c r="AG135" s="83" t="s">
        <v>2156</v>
      </c>
      <c r="AH135" s="88" t="s">
        <v>6598</v>
      </c>
      <c r="AI135" s="2"/>
    </row>
    <row r="136" spans="1:35" ht="15.6">
      <c r="A136" s="3" t="str">
        <f t="shared" si="4"/>
        <v/>
      </c>
      <c r="B136" s="44"/>
      <c r="C136" s="44" t="e">
        <f t="shared" si="3"/>
        <v>#N/A</v>
      </c>
      <c r="D136" s="65"/>
      <c r="E136" s="65"/>
      <c r="F136" s="65"/>
      <c r="G136" s="65"/>
      <c r="H136" s="65"/>
      <c r="I136" s="65"/>
      <c r="J136" s="65"/>
      <c r="K136" s="65"/>
      <c r="L136" s="65"/>
      <c r="M136" s="65"/>
      <c r="N136" s="65"/>
      <c r="O136" s="65"/>
      <c r="P136" s="65"/>
      <c r="Q136" s="65"/>
      <c r="R136" s="23"/>
      <c r="S136" s="23"/>
      <c r="T136" s="23"/>
      <c r="U136" s="23"/>
      <c r="V136" s="23"/>
      <c r="W136" s="23"/>
      <c r="AG136" s="83" t="s">
        <v>2159</v>
      </c>
      <c r="AH136" s="88" t="s">
        <v>6599</v>
      </c>
      <c r="AI136" s="2"/>
    </row>
    <row r="137" spans="1:35" ht="15.6">
      <c r="A137" s="3" t="str">
        <f t="shared" si="4"/>
        <v/>
      </c>
      <c r="B137" s="44"/>
      <c r="C137" s="44" t="e">
        <f t="shared" si="3"/>
        <v>#N/A</v>
      </c>
      <c r="D137" s="65"/>
      <c r="E137" s="65"/>
      <c r="F137" s="65"/>
      <c r="G137" s="65"/>
      <c r="H137" s="65"/>
      <c r="I137" s="65"/>
      <c r="J137" s="65"/>
      <c r="K137" s="65"/>
      <c r="L137" s="65"/>
      <c r="M137" s="65"/>
      <c r="N137" s="65"/>
      <c r="O137" s="65"/>
      <c r="P137" s="65"/>
      <c r="Q137" s="65"/>
      <c r="R137" s="23"/>
      <c r="S137" s="23"/>
      <c r="T137" s="23"/>
      <c r="U137" s="23"/>
      <c r="V137" s="23"/>
      <c r="W137" s="23"/>
      <c r="AG137" s="83" t="s">
        <v>2163</v>
      </c>
      <c r="AH137" s="88" t="s">
        <v>6600</v>
      </c>
      <c r="AI137" s="2"/>
    </row>
    <row r="138" spans="1:35" ht="24">
      <c r="A138" s="3" t="str">
        <f t="shared" si="4"/>
        <v/>
      </c>
      <c r="B138" s="44"/>
      <c r="C138" s="44" t="e">
        <f t="shared" si="3"/>
        <v>#N/A</v>
      </c>
      <c r="D138" s="65"/>
      <c r="E138" s="65"/>
      <c r="F138" s="65"/>
      <c r="G138" s="65"/>
      <c r="H138" s="65"/>
      <c r="I138" s="65"/>
      <c r="J138" s="65"/>
      <c r="K138" s="65"/>
      <c r="L138" s="65"/>
      <c r="M138" s="65"/>
      <c r="N138" s="65"/>
      <c r="O138" s="65"/>
      <c r="P138" s="65"/>
      <c r="Q138" s="65"/>
      <c r="R138" s="23"/>
      <c r="S138" s="23"/>
      <c r="T138" s="23"/>
      <c r="U138" s="23"/>
      <c r="V138" s="23"/>
      <c r="W138" s="23"/>
      <c r="AG138" s="83" t="s">
        <v>2167</v>
      </c>
      <c r="AH138" s="88" t="s">
        <v>6601</v>
      </c>
      <c r="AI138" s="2"/>
    </row>
    <row r="139" spans="1:35" ht="24">
      <c r="A139" s="3" t="str">
        <f t="shared" si="4"/>
        <v/>
      </c>
      <c r="B139" s="44"/>
      <c r="C139" s="44" t="e">
        <f t="shared" ref="C139:C202" si="5">VLOOKUP(B139,$AG$11:$AH$1750,2,0)</f>
        <v>#N/A</v>
      </c>
      <c r="D139" s="65"/>
      <c r="E139" s="65"/>
      <c r="F139" s="65"/>
      <c r="G139" s="65"/>
      <c r="H139" s="65"/>
      <c r="I139" s="65"/>
      <c r="J139" s="65"/>
      <c r="K139" s="65"/>
      <c r="L139" s="65"/>
      <c r="M139" s="65"/>
      <c r="N139" s="65"/>
      <c r="O139" s="65"/>
      <c r="P139" s="65"/>
      <c r="Q139" s="65"/>
      <c r="R139" s="23"/>
      <c r="S139" s="23"/>
      <c r="T139" s="23"/>
      <c r="U139" s="23"/>
      <c r="V139" s="23"/>
      <c r="W139" s="23"/>
      <c r="AG139" s="83" t="s">
        <v>2171</v>
      </c>
      <c r="AH139" s="88" t="s">
        <v>6602</v>
      </c>
      <c r="AI139" s="2"/>
    </row>
    <row r="140" spans="1:35" ht="24">
      <c r="A140" s="3" t="str">
        <f t="shared" si="4"/>
        <v/>
      </c>
      <c r="B140" s="44"/>
      <c r="C140" s="44" t="e">
        <f t="shared" si="5"/>
        <v>#N/A</v>
      </c>
      <c r="D140" s="65"/>
      <c r="E140" s="65"/>
      <c r="F140" s="65"/>
      <c r="G140" s="65"/>
      <c r="H140" s="65"/>
      <c r="I140" s="65"/>
      <c r="J140" s="65"/>
      <c r="K140" s="65"/>
      <c r="L140" s="65"/>
      <c r="M140" s="65"/>
      <c r="N140" s="65"/>
      <c r="O140" s="65"/>
      <c r="P140" s="65"/>
      <c r="Q140" s="65"/>
      <c r="R140" s="23"/>
      <c r="S140" s="23"/>
      <c r="T140" s="23"/>
      <c r="U140" s="23"/>
      <c r="V140" s="23"/>
      <c r="W140" s="23"/>
      <c r="AG140" s="83" t="s">
        <v>2174</v>
      </c>
      <c r="AH140" s="88" t="s">
        <v>6603</v>
      </c>
      <c r="AI140" s="2"/>
    </row>
    <row r="141" spans="1:35" ht="24">
      <c r="A141" s="3" t="str">
        <f t="shared" si="4"/>
        <v/>
      </c>
      <c r="B141" s="44"/>
      <c r="C141" s="44" t="e">
        <f t="shared" si="5"/>
        <v>#N/A</v>
      </c>
      <c r="D141" s="65"/>
      <c r="E141" s="65"/>
      <c r="F141" s="65"/>
      <c r="G141" s="65"/>
      <c r="H141" s="65"/>
      <c r="I141" s="65"/>
      <c r="J141" s="65"/>
      <c r="K141" s="65"/>
      <c r="L141" s="65"/>
      <c r="M141" s="65"/>
      <c r="N141" s="65"/>
      <c r="O141" s="65"/>
      <c r="P141" s="65"/>
      <c r="Q141" s="65"/>
      <c r="R141" s="23"/>
      <c r="S141" s="23"/>
      <c r="T141" s="23"/>
      <c r="U141" s="23"/>
      <c r="V141" s="23"/>
      <c r="W141" s="23"/>
      <c r="AG141" s="83" t="s">
        <v>2177</v>
      </c>
      <c r="AH141" s="88" t="s">
        <v>6604</v>
      </c>
      <c r="AI141" s="2"/>
    </row>
    <row r="142" spans="1:35" ht="24">
      <c r="A142" s="3" t="str">
        <f t="shared" ref="A142:A205" si="6">IF(B142&lt;&gt;"",A141+1,"")</f>
        <v/>
      </c>
      <c r="B142" s="44"/>
      <c r="C142" s="44" t="e">
        <f t="shared" si="5"/>
        <v>#N/A</v>
      </c>
      <c r="D142" s="65"/>
      <c r="E142" s="65"/>
      <c r="F142" s="65"/>
      <c r="G142" s="65"/>
      <c r="H142" s="65"/>
      <c r="I142" s="65"/>
      <c r="J142" s="65"/>
      <c r="K142" s="65"/>
      <c r="L142" s="65"/>
      <c r="M142" s="65"/>
      <c r="N142" s="65"/>
      <c r="O142" s="65"/>
      <c r="P142" s="65"/>
      <c r="Q142" s="65"/>
      <c r="R142" s="23"/>
      <c r="S142" s="23"/>
      <c r="T142" s="23"/>
      <c r="U142" s="23"/>
      <c r="V142" s="23"/>
      <c r="W142" s="23"/>
      <c r="AG142" s="83" t="s">
        <v>2179</v>
      </c>
      <c r="AH142" s="88" t="s">
        <v>6605</v>
      </c>
      <c r="AI142" s="2"/>
    </row>
    <row r="143" spans="1:35" ht="24">
      <c r="A143" s="3" t="str">
        <f t="shared" si="6"/>
        <v/>
      </c>
      <c r="B143" s="44"/>
      <c r="C143" s="44" t="e">
        <f t="shared" si="5"/>
        <v>#N/A</v>
      </c>
      <c r="D143" s="65"/>
      <c r="E143" s="65"/>
      <c r="F143" s="65"/>
      <c r="G143" s="65"/>
      <c r="H143" s="65"/>
      <c r="I143" s="65"/>
      <c r="J143" s="65"/>
      <c r="K143" s="65"/>
      <c r="L143" s="65"/>
      <c r="M143" s="65"/>
      <c r="N143" s="65"/>
      <c r="O143" s="65"/>
      <c r="P143" s="65"/>
      <c r="Q143" s="65"/>
      <c r="R143" s="23"/>
      <c r="S143" s="23"/>
      <c r="T143" s="23"/>
      <c r="U143" s="23"/>
      <c r="V143" s="23"/>
      <c r="W143" s="23"/>
      <c r="AG143" s="83" t="s">
        <v>2182</v>
      </c>
      <c r="AH143" s="88" t="s">
        <v>6606</v>
      </c>
      <c r="AI143" s="2"/>
    </row>
    <row r="144" spans="1:35" ht="15.6">
      <c r="A144" s="3" t="str">
        <f t="shared" si="6"/>
        <v/>
      </c>
      <c r="B144" s="44"/>
      <c r="C144" s="44" t="e">
        <f t="shared" si="5"/>
        <v>#N/A</v>
      </c>
      <c r="D144" s="65"/>
      <c r="E144" s="65"/>
      <c r="F144" s="65"/>
      <c r="G144" s="65"/>
      <c r="H144" s="65"/>
      <c r="I144" s="65"/>
      <c r="J144" s="65"/>
      <c r="K144" s="65"/>
      <c r="L144" s="65"/>
      <c r="M144" s="65"/>
      <c r="N144" s="65"/>
      <c r="O144" s="65"/>
      <c r="P144" s="65"/>
      <c r="Q144" s="65"/>
      <c r="R144" s="23"/>
      <c r="S144" s="23"/>
      <c r="T144" s="23"/>
      <c r="U144" s="23"/>
      <c r="V144" s="23"/>
      <c r="W144" s="23"/>
      <c r="AG144" s="83" t="s">
        <v>1016</v>
      </c>
      <c r="AH144" s="88" t="s">
        <v>6607</v>
      </c>
      <c r="AI144" s="2"/>
    </row>
    <row r="145" spans="1:35" ht="15.6">
      <c r="A145" s="3" t="str">
        <f t="shared" si="6"/>
        <v/>
      </c>
      <c r="B145" s="44"/>
      <c r="C145" s="44" t="e">
        <f t="shared" si="5"/>
        <v>#N/A</v>
      </c>
      <c r="D145" s="65"/>
      <c r="E145" s="65"/>
      <c r="F145" s="65"/>
      <c r="G145" s="65"/>
      <c r="H145" s="65"/>
      <c r="I145" s="65"/>
      <c r="J145" s="65"/>
      <c r="K145" s="65"/>
      <c r="L145" s="65"/>
      <c r="M145" s="65"/>
      <c r="N145" s="65"/>
      <c r="O145" s="65"/>
      <c r="P145" s="65"/>
      <c r="Q145" s="65"/>
      <c r="R145" s="23"/>
      <c r="S145" s="23"/>
      <c r="T145" s="23"/>
      <c r="U145" s="23"/>
      <c r="V145" s="23"/>
      <c r="W145" s="23"/>
      <c r="AG145" s="83" t="s">
        <v>1017</v>
      </c>
      <c r="AH145" s="88" t="s">
        <v>6608</v>
      </c>
      <c r="AI145" s="2"/>
    </row>
    <row r="146" spans="1:35" ht="15.6">
      <c r="A146" s="3" t="str">
        <f t="shared" si="6"/>
        <v/>
      </c>
      <c r="B146" s="44"/>
      <c r="C146" s="44" t="e">
        <f t="shared" si="5"/>
        <v>#N/A</v>
      </c>
      <c r="D146" s="65"/>
      <c r="E146" s="65"/>
      <c r="F146" s="65"/>
      <c r="G146" s="65"/>
      <c r="H146" s="65"/>
      <c r="I146" s="65"/>
      <c r="J146" s="65"/>
      <c r="K146" s="65"/>
      <c r="L146" s="65"/>
      <c r="M146" s="65"/>
      <c r="N146" s="65"/>
      <c r="O146" s="65"/>
      <c r="P146" s="65"/>
      <c r="Q146" s="65"/>
      <c r="R146" s="23"/>
      <c r="S146" s="23"/>
      <c r="T146" s="23"/>
      <c r="U146" s="23"/>
      <c r="V146" s="23"/>
      <c r="W146" s="23"/>
      <c r="AG146" s="83" t="s">
        <v>1015</v>
      </c>
      <c r="AH146" s="88" t="s">
        <v>6609</v>
      </c>
      <c r="AI146" s="2"/>
    </row>
    <row r="147" spans="1:35" ht="15.6">
      <c r="A147" s="3" t="str">
        <f t="shared" si="6"/>
        <v/>
      </c>
      <c r="B147" s="44"/>
      <c r="C147" s="44" t="e">
        <f t="shared" si="5"/>
        <v>#N/A</v>
      </c>
      <c r="D147" s="65"/>
      <c r="E147" s="65"/>
      <c r="F147" s="65"/>
      <c r="G147" s="65"/>
      <c r="H147" s="65"/>
      <c r="I147" s="65"/>
      <c r="J147" s="65"/>
      <c r="K147" s="65"/>
      <c r="L147" s="65"/>
      <c r="M147" s="65"/>
      <c r="N147" s="65"/>
      <c r="O147" s="65"/>
      <c r="P147" s="65"/>
      <c r="Q147" s="65"/>
      <c r="R147" s="23"/>
      <c r="S147" s="23"/>
      <c r="T147" s="23"/>
      <c r="U147" s="23"/>
      <c r="V147" s="23"/>
      <c r="W147" s="23"/>
      <c r="AG147" s="83" t="s">
        <v>1014</v>
      </c>
      <c r="AH147" s="88" t="s">
        <v>6610</v>
      </c>
      <c r="AI147" s="2"/>
    </row>
    <row r="148" spans="1:35" ht="15.6">
      <c r="A148" s="3" t="str">
        <f t="shared" si="6"/>
        <v/>
      </c>
      <c r="B148" s="44"/>
      <c r="C148" s="44" t="e">
        <f t="shared" si="5"/>
        <v>#N/A</v>
      </c>
      <c r="D148" s="65"/>
      <c r="E148" s="65"/>
      <c r="F148" s="65"/>
      <c r="G148" s="65"/>
      <c r="H148" s="65"/>
      <c r="I148" s="65"/>
      <c r="J148" s="65"/>
      <c r="K148" s="65"/>
      <c r="L148" s="65"/>
      <c r="M148" s="65"/>
      <c r="N148" s="65"/>
      <c r="O148" s="65"/>
      <c r="P148" s="65"/>
      <c r="Q148" s="65"/>
      <c r="R148" s="23"/>
      <c r="S148" s="23"/>
      <c r="T148" s="23"/>
      <c r="U148" s="23"/>
      <c r="V148" s="23"/>
      <c r="W148" s="23"/>
      <c r="AG148" s="83" t="s">
        <v>1013</v>
      </c>
      <c r="AH148" s="88" t="s">
        <v>6611</v>
      </c>
      <c r="AI148" s="2"/>
    </row>
    <row r="149" spans="1:35" ht="15.6">
      <c r="A149" s="3" t="str">
        <f t="shared" si="6"/>
        <v/>
      </c>
      <c r="B149" s="44"/>
      <c r="C149" s="44" t="e">
        <f t="shared" si="5"/>
        <v>#N/A</v>
      </c>
      <c r="D149" s="65"/>
      <c r="E149" s="65"/>
      <c r="F149" s="65"/>
      <c r="G149" s="65"/>
      <c r="H149" s="65"/>
      <c r="I149" s="65"/>
      <c r="J149" s="65"/>
      <c r="K149" s="65"/>
      <c r="L149" s="65"/>
      <c r="M149" s="65"/>
      <c r="N149" s="65"/>
      <c r="O149" s="65"/>
      <c r="P149" s="65"/>
      <c r="Q149" s="65"/>
      <c r="R149" s="23"/>
      <c r="S149" s="23"/>
      <c r="T149" s="23"/>
      <c r="U149" s="23"/>
      <c r="V149" s="23"/>
      <c r="W149" s="23"/>
      <c r="AG149" s="83" t="s">
        <v>1012</v>
      </c>
      <c r="AH149" s="88" t="s">
        <v>6612</v>
      </c>
      <c r="AI149" s="2"/>
    </row>
    <row r="150" spans="1:35" ht="15.6">
      <c r="A150" s="3" t="str">
        <f t="shared" si="6"/>
        <v/>
      </c>
      <c r="B150" s="44"/>
      <c r="C150" s="44" t="e">
        <f t="shared" si="5"/>
        <v>#N/A</v>
      </c>
      <c r="D150" s="65"/>
      <c r="E150" s="65"/>
      <c r="F150" s="65"/>
      <c r="G150" s="65"/>
      <c r="H150" s="65"/>
      <c r="I150" s="65"/>
      <c r="J150" s="65"/>
      <c r="K150" s="65"/>
      <c r="L150" s="65"/>
      <c r="M150" s="65"/>
      <c r="N150" s="65"/>
      <c r="O150" s="65"/>
      <c r="P150" s="65"/>
      <c r="Q150" s="65"/>
      <c r="R150" s="23"/>
      <c r="S150" s="23"/>
      <c r="T150" s="23"/>
      <c r="U150" s="23"/>
      <c r="V150" s="23"/>
      <c r="W150" s="23"/>
      <c r="AG150" s="83" t="s">
        <v>1011</v>
      </c>
      <c r="AH150" s="88" t="s">
        <v>6613</v>
      </c>
      <c r="AI150" s="2"/>
    </row>
    <row r="151" spans="1:35" ht="15.6">
      <c r="A151" s="3" t="str">
        <f t="shared" si="6"/>
        <v/>
      </c>
      <c r="B151" s="44"/>
      <c r="C151" s="44" t="e">
        <f t="shared" si="5"/>
        <v>#N/A</v>
      </c>
      <c r="D151" s="65"/>
      <c r="E151" s="65"/>
      <c r="F151" s="65"/>
      <c r="G151" s="65"/>
      <c r="H151" s="65"/>
      <c r="I151" s="65"/>
      <c r="J151" s="65"/>
      <c r="K151" s="65"/>
      <c r="L151" s="65"/>
      <c r="M151" s="65"/>
      <c r="N151" s="65"/>
      <c r="O151" s="65"/>
      <c r="P151" s="65"/>
      <c r="Q151" s="65"/>
      <c r="R151" s="23"/>
      <c r="S151" s="23"/>
      <c r="T151" s="23"/>
      <c r="U151" s="23"/>
      <c r="V151" s="23"/>
      <c r="W151" s="23"/>
      <c r="AG151" s="83" t="s">
        <v>1010</v>
      </c>
      <c r="AH151" s="88" t="s">
        <v>6614</v>
      </c>
      <c r="AI151" s="2"/>
    </row>
    <row r="152" spans="1:35" ht="15.6">
      <c r="A152" s="3" t="str">
        <f t="shared" si="6"/>
        <v/>
      </c>
      <c r="B152" s="44"/>
      <c r="C152" s="44" t="e">
        <f t="shared" si="5"/>
        <v>#N/A</v>
      </c>
      <c r="D152" s="65"/>
      <c r="E152" s="65"/>
      <c r="F152" s="65"/>
      <c r="G152" s="65"/>
      <c r="H152" s="65"/>
      <c r="I152" s="65"/>
      <c r="J152" s="65"/>
      <c r="K152" s="65"/>
      <c r="L152" s="65"/>
      <c r="M152" s="65"/>
      <c r="N152" s="65"/>
      <c r="O152" s="65"/>
      <c r="P152" s="65"/>
      <c r="Q152" s="65"/>
      <c r="R152" s="23"/>
      <c r="S152" s="23"/>
      <c r="T152" s="23"/>
      <c r="U152" s="23"/>
      <c r="V152" s="23"/>
      <c r="W152" s="23"/>
      <c r="AG152" s="83" t="s">
        <v>2209</v>
      </c>
      <c r="AH152" s="88" t="s">
        <v>6615</v>
      </c>
      <c r="AI152" s="2"/>
    </row>
    <row r="153" spans="1:35" ht="15.6">
      <c r="A153" s="3" t="str">
        <f t="shared" si="6"/>
        <v/>
      </c>
      <c r="B153" s="44"/>
      <c r="C153" s="44" t="e">
        <f t="shared" si="5"/>
        <v>#N/A</v>
      </c>
      <c r="D153" s="65"/>
      <c r="E153" s="65"/>
      <c r="F153" s="65"/>
      <c r="G153" s="65"/>
      <c r="H153" s="65"/>
      <c r="I153" s="65"/>
      <c r="J153" s="65"/>
      <c r="K153" s="65"/>
      <c r="L153" s="65"/>
      <c r="M153" s="65"/>
      <c r="N153" s="65"/>
      <c r="O153" s="65"/>
      <c r="P153" s="65"/>
      <c r="Q153" s="65"/>
      <c r="R153" s="23"/>
      <c r="S153" s="23"/>
      <c r="T153" s="23"/>
      <c r="U153" s="23"/>
      <c r="V153" s="23"/>
      <c r="W153" s="23"/>
      <c r="AG153" s="83" t="s">
        <v>2211</v>
      </c>
      <c r="AH153" s="88" t="s">
        <v>6616</v>
      </c>
      <c r="AI153" s="2"/>
    </row>
    <row r="154" spans="1:35" ht="24">
      <c r="A154" s="3" t="str">
        <f t="shared" si="6"/>
        <v/>
      </c>
      <c r="B154" s="44"/>
      <c r="C154" s="44" t="e">
        <f t="shared" si="5"/>
        <v>#N/A</v>
      </c>
      <c r="D154" s="65"/>
      <c r="E154" s="65"/>
      <c r="F154" s="65"/>
      <c r="G154" s="65"/>
      <c r="H154" s="65"/>
      <c r="I154" s="65"/>
      <c r="J154" s="65"/>
      <c r="K154" s="65"/>
      <c r="L154" s="65"/>
      <c r="M154" s="65"/>
      <c r="N154" s="65"/>
      <c r="O154" s="65"/>
      <c r="P154" s="65"/>
      <c r="Q154" s="65"/>
      <c r="R154" s="23"/>
      <c r="S154" s="23"/>
      <c r="T154" s="23"/>
      <c r="U154" s="23"/>
      <c r="V154" s="23"/>
      <c r="W154" s="23"/>
      <c r="AG154" s="83" t="s">
        <v>2215</v>
      </c>
      <c r="AH154" s="88" t="s">
        <v>6617</v>
      </c>
      <c r="AI154" s="2"/>
    </row>
    <row r="155" spans="1:35" ht="24">
      <c r="A155" s="3" t="str">
        <f t="shared" si="6"/>
        <v/>
      </c>
      <c r="B155" s="44"/>
      <c r="C155" s="44" t="e">
        <f t="shared" si="5"/>
        <v>#N/A</v>
      </c>
      <c r="D155" s="65"/>
      <c r="E155" s="65"/>
      <c r="F155" s="65"/>
      <c r="G155" s="65"/>
      <c r="H155" s="65"/>
      <c r="I155" s="65"/>
      <c r="J155" s="65"/>
      <c r="K155" s="65"/>
      <c r="L155" s="65"/>
      <c r="M155" s="65"/>
      <c r="N155" s="65"/>
      <c r="O155" s="65"/>
      <c r="P155" s="65"/>
      <c r="Q155" s="65"/>
      <c r="R155" s="23"/>
      <c r="S155" s="23"/>
      <c r="T155" s="23"/>
      <c r="U155" s="23"/>
      <c r="V155" s="23"/>
      <c r="W155" s="23"/>
      <c r="AG155" s="83" t="s">
        <v>2221</v>
      </c>
      <c r="AH155" s="88" t="s">
        <v>6618</v>
      </c>
      <c r="AI155" s="2"/>
    </row>
    <row r="156" spans="1:35" ht="15.6">
      <c r="A156" s="3" t="str">
        <f t="shared" si="6"/>
        <v/>
      </c>
      <c r="B156" s="44"/>
      <c r="C156" s="44" t="e">
        <f t="shared" si="5"/>
        <v>#N/A</v>
      </c>
      <c r="D156" s="65"/>
      <c r="E156" s="65"/>
      <c r="F156" s="65"/>
      <c r="G156" s="65"/>
      <c r="H156" s="65"/>
      <c r="I156" s="65"/>
      <c r="J156" s="65"/>
      <c r="K156" s="65"/>
      <c r="L156" s="65"/>
      <c r="M156" s="65"/>
      <c r="N156" s="65"/>
      <c r="O156" s="65"/>
      <c r="P156" s="65"/>
      <c r="Q156" s="65"/>
      <c r="R156" s="23"/>
      <c r="S156" s="23"/>
      <c r="T156" s="23"/>
      <c r="U156" s="23"/>
      <c r="V156" s="23"/>
      <c r="W156" s="23"/>
      <c r="AG156" s="83" t="s">
        <v>2225</v>
      </c>
      <c r="AH156" s="88" t="s">
        <v>6619</v>
      </c>
      <c r="AI156" s="2"/>
    </row>
    <row r="157" spans="1:35" ht="15.6">
      <c r="A157" s="3" t="str">
        <f t="shared" si="6"/>
        <v/>
      </c>
      <c r="B157" s="44"/>
      <c r="C157" s="44" t="e">
        <f t="shared" si="5"/>
        <v>#N/A</v>
      </c>
      <c r="D157" s="65"/>
      <c r="E157" s="65"/>
      <c r="F157" s="65"/>
      <c r="G157" s="65"/>
      <c r="H157" s="65"/>
      <c r="I157" s="65"/>
      <c r="J157" s="65"/>
      <c r="K157" s="65"/>
      <c r="L157" s="65"/>
      <c r="M157" s="65"/>
      <c r="N157" s="65"/>
      <c r="O157" s="65"/>
      <c r="P157" s="65"/>
      <c r="Q157" s="65"/>
      <c r="R157" s="23"/>
      <c r="S157" s="23"/>
      <c r="T157" s="23"/>
      <c r="U157" s="23"/>
      <c r="V157" s="23"/>
      <c r="W157" s="23"/>
      <c r="AG157" s="83" t="s">
        <v>2229</v>
      </c>
      <c r="AH157" s="88" t="s">
        <v>6620</v>
      </c>
      <c r="AI157" s="2"/>
    </row>
    <row r="158" spans="1:35" ht="15.6">
      <c r="A158" s="3" t="str">
        <f t="shared" si="6"/>
        <v/>
      </c>
      <c r="B158" s="44"/>
      <c r="C158" s="44" t="e">
        <f t="shared" si="5"/>
        <v>#N/A</v>
      </c>
      <c r="D158" s="65"/>
      <c r="E158" s="65"/>
      <c r="F158" s="65"/>
      <c r="G158" s="65"/>
      <c r="H158" s="65"/>
      <c r="I158" s="65"/>
      <c r="J158" s="65"/>
      <c r="K158" s="65"/>
      <c r="L158" s="65"/>
      <c r="M158" s="65"/>
      <c r="N158" s="65"/>
      <c r="O158" s="65"/>
      <c r="P158" s="65"/>
      <c r="Q158" s="65"/>
      <c r="R158" s="23"/>
      <c r="S158" s="23"/>
      <c r="T158" s="23"/>
      <c r="U158" s="23"/>
      <c r="V158" s="23"/>
      <c r="W158" s="23"/>
      <c r="AG158" s="83" t="s">
        <v>2233</v>
      </c>
      <c r="AH158" s="88" t="s">
        <v>6621</v>
      </c>
      <c r="AI158" s="2"/>
    </row>
    <row r="159" spans="1:35" ht="15.6">
      <c r="A159" s="3" t="str">
        <f t="shared" si="6"/>
        <v/>
      </c>
      <c r="B159" s="44"/>
      <c r="C159" s="44" t="e">
        <f t="shared" si="5"/>
        <v>#N/A</v>
      </c>
      <c r="D159" s="65"/>
      <c r="E159" s="65"/>
      <c r="F159" s="65"/>
      <c r="G159" s="65"/>
      <c r="H159" s="65"/>
      <c r="I159" s="65"/>
      <c r="J159" s="65"/>
      <c r="K159" s="65"/>
      <c r="L159" s="65"/>
      <c r="M159" s="65"/>
      <c r="N159" s="65"/>
      <c r="O159" s="65"/>
      <c r="P159" s="65"/>
      <c r="Q159" s="65"/>
      <c r="R159" s="23"/>
      <c r="S159" s="23"/>
      <c r="T159" s="23"/>
      <c r="U159" s="23"/>
      <c r="V159" s="23"/>
      <c r="W159" s="23"/>
      <c r="AG159" s="83" t="s">
        <v>2235</v>
      </c>
      <c r="AH159" s="88" t="s">
        <v>6622</v>
      </c>
      <c r="AI159" s="2"/>
    </row>
    <row r="160" spans="1:35" ht="15.6">
      <c r="A160" s="3" t="str">
        <f t="shared" si="6"/>
        <v/>
      </c>
      <c r="B160" s="44"/>
      <c r="C160" s="44" t="e">
        <f t="shared" si="5"/>
        <v>#N/A</v>
      </c>
      <c r="D160" s="65"/>
      <c r="E160" s="65"/>
      <c r="F160" s="65"/>
      <c r="G160" s="65"/>
      <c r="H160" s="65"/>
      <c r="I160" s="65"/>
      <c r="J160" s="65"/>
      <c r="K160" s="65"/>
      <c r="L160" s="65"/>
      <c r="M160" s="65"/>
      <c r="N160" s="65"/>
      <c r="O160" s="65"/>
      <c r="P160" s="65"/>
      <c r="Q160" s="65"/>
      <c r="R160" s="23"/>
      <c r="S160" s="23"/>
      <c r="T160" s="23"/>
      <c r="U160" s="23"/>
      <c r="V160" s="23"/>
      <c r="W160" s="23"/>
      <c r="AG160" s="83" t="s">
        <v>2238</v>
      </c>
      <c r="AH160" s="88" t="s">
        <v>6623</v>
      </c>
      <c r="AI160" s="2"/>
    </row>
    <row r="161" spans="1:35" ht="15.6">
      <c r="A161" s="3" t="str">
        <f t="shared" si="6"/>
        <v/>
      </c>
      <c r="B161" s="44"/>
      <c r="C161" s="44" t="e">
        <f t="shared" si="5"/>
        <v>#N/A</v>
      </c>
      <c r="D161" s="65"/>
      <c r="E161" s="65"/>
      <c r="F161" s="65"/>
      <c r="G161" s="65"/>
      <c r="H161" s="65"/>
      <c r="I161" s="65"/>
      <c r="J161" s="65"/>
      <c r="K161" s="65"/>
      <c r="L161" s="65"/>
      <c r="M161" s="65"/>
      <c r="N161" s="65"/>
      <c r="O161" s="65"/>
      <c r="P161" s="65"/>
      <c r="Q161" s="65"/>
      <c r="R161" s="23"/>
      <c r="S161" s="23"/>
      <c r="T161" s="23"/>
      <c r="U161" s="23"/>
      <c r="V161" s="23"/>
      <c r="W161" s="23"/>
      <c r="AG161" s="83" t="s">
        <v>2240</v>
      </c>
      <c r="AH161" s="88" t="s">
        <v>6624</v>
      </c>
      <c r="AI161" s="2"/>
    </row>
    <row r="162" spans="1:35" ht="15.6">
      <c r="A162" s="3" t="str">
        <f t="shared" si="6"/>
        <v/>
      </c>
      <c r="B162" s="44"/>
      <c r="C162" s="44" t="e">
        <f t="shared" si="5"/>
        <v>#N/A</v>
      </c>
      <c r="D162" s="65"/>
      <c r="E162" s="65"/>
      <c r="F162" s="65"/>
      <c r="G162" s="65"/>
      <c r="H162" s="65"/>
      <c r="I162" s="65"/>
      <c r="J162" s="65"/>
      <c r="K162" s="65"/>
      <c r="L162" s="65"/>
      <c r="M162" s="65"/>
      <c r="N162" s="65"/>
      <c r="O162" s="65"/>
      <c r="P162" s="65"/>
      <c r="Q162" s="65"/>
      <c r="R162" s="23"/>
      <c r="S162" s="23"/>
      <c r="T162" s="23"/>
      <c r="U162" s="23"/>
      <c r="V162" s="23"/>
      <c r="W162" s="23"/>
      <c r="AG162" s="83" t="s">
        <v>2241</v>
      </c>
      <c r="AH162" s="88" t="s">
        <v>6625</v>
      </c>
      <c r="AI162" s="2"/>
    </row>
    <row r="163" spans="1:35" ht="15.6">
      <c r="A163" s="3" t="str">
        <f t="shared" si="6"/>
        <v/>
      </c>
      <c r="B163" s="44"/>
      <c r="C163" s="44" t="e">
        <f t="shared" si="5"/>
        <v>#N/A</v>
      </c>
      <c r="D163" s="65"/>
      <c r="E163" s="65"/>
      <c r="F163" s="65"/>
      <c r="G163" s="65"/>
      <c r="H163" s="65"/>
      <c r="I163" s="65"/>
      <c r="J163" s="65"/>
      <c r="K163" s="65"/>
      <c r="L163" s="65"/>
      <c r="M163" s="65"/>
      <c r="N163" s="65"/>
      <c r="O163" s="65"/>
      <c r="P163" s="65"/>
      <c r="Q163" s="65"/>
      <c r="R163" s="23"/>
      <c r="S163" s="23"/>
      <c r="T163" s="23"/>
      <c r="U163" s="23"/>
      <c r="V163" s="23"/>
      <c r="W163" s="23"/>
      <c r="AG163" s="83" t="s">
        <v>2243</v>
      </c>
      <c r="AH163" s="88" t="s">
        <v>6626</v>
      </c>
      <c r="AI163" s="2"/>
    </row>
    <row r="164" spans="1:35" ht="15.6">
      <c r="A164" s="3" t="str">
        <f t="shared" si="6"/>
        <v/>
      </c>
      <c r="B164" s="44"/>
      <c r="C164" s="44" t="e">
        <f t="shared" si="5"/>
        <v>#N/A</v>
      </c>
      <c r="D164" s="65"/>
      <c r="E164" s="65"/>
      <c r="F164" s="65"/>
      <c r="G164" s="65"/>
      <c r="H164" s="65"/>
      <c r="I164" s="65"/>
      <c r="J164" s="65"/>
      <c r="K164" s="65"/>
      <c r="L164" s="65"/>
      <c r="M164" s="65"/>
      <c r="N164" s="65"/>
      <c r="O164" s="65"/>
      <c r="P164" s="65"/>
      <c r="Q164" s="65"/>
      <c r="R164" s="23"/>
      <c r="S164" s="23"/>
      <c r="T164" s="23"/>
      <c r="U164" s="23"/>
      <c r="V164" s="23"/>
      <c r="W164" s="23"/>
      <c r="AG164" s="83" t="s">
        <v>2246</v>
      </c>
      <c r="AH164" s="88" t="s">
        <v>6627</v>
      </c>
      <c r="AI164" s="2"/>
    </row>
    <row r="165" spans="1:35" ht="15.6">
      <c r="A165" s="3" t="str">
        <f t="shared" si="6"/>
        <v/>
      </c>
      <c r="B165" s="44"/>
      <c r="C165" s="44" t="e">
        <f t="shared" si="5"/>
        <v>#N/A</v>
      </c>
      <c r="D165" s="65"/>
      <c r="E165" s="65"/>
      <c r="F165" s="65"/>
      <c r="G165" s="65"/>
      <c r="H165" s="65"/>
      <c r="I165" s="65"/>
      <c r="J165" s="65"/>
      <c r="K165" s="65"/>
      <c r="L165" s="65"/>
      <c r="M165" s="65"/>
      <c r="N165" s="65"/>
      <c r="O165" s="65"/>
      <c r="P165" s="65"/>
      <c r="Q165" s="65"/>
      <c r="R165" s="23"/>
      <c r="S165" s="23"/>
      <c r="T165" s="23"/>
      <c r="U165" s="23"/>
      <c r="V165" s="23"/>
      <c r="W165" s="23"/>
      <c r="AG165" s="83" t="s">
        <v>2250</v>
      </c>
      <c r="AH165" s="88" t="s">
        <v>6628</v>
      </c>
      <c r="AI165" s="2"/>
    </row>
    <row r="166" spans="1:35" ht="15.6">
      <c r="A166" s="3" t="str">
        <f t="shared" si="6"/>
        <v/>
      </c>
      <c r="B166" s="44"/>
      <c r="C166" s="44" t="e">
        <f t="shared" si="5"/>
        <v>#N/A</v>
      </c>
      <c r="D166" s="65"/>
      <c r="E166" s="65"/>
      <c r="F166" s="65"/>
      <c r="G166" s="65"/>
      <c r="H166" s="65"/>
      <c r="I166" s="65"/>
      <c r="J166" s="65"/>
      <c r="K166" s="65"/>
      <c r="L166" s="65"/>
      <c r="M166" s="65"/>
      <c r="N166" s="65"/>
      <c r="O166" s="65"/>
      <c r="P166" s="65"/>
      <c r="Q166" s="65"/>
      <c r="R166" s="23"/>
      <c r="S166" s="23"/>
      <c r="T166" s="23"/>
      <c r="U166" s="23"/>
      <c r="V166" s="23"/>
      <c r="W166" s="23"/>
      <c r="AG166" s="83" t="s">
        <v>2254</v>
      </c>
      <c r="AH166" s="88" t="s">
        <v>6629</v>
      </c>
      <c r="AI166" s="2"/>
    </row>
    <row r="167" spans="1:35" ht="15.6">
      <c r="A167" s="3" t="str">
        <f t="shared" si="6"/>
        <v/>
      </c>
      <c r="B167" s="44"/>
      <c r="C167" s="44" t="e">
        <f t="shared" si="5"/>
        <v>#N/A</v>
      </c>
      <c r="D167" s="65"/>
      <c r="E167" s="65"/>
      <c r="F167" s="65"/>
      <c r="G167" s="65"/>
      <c r="H167" s="65"/>
      <c r="I167" s="65"/>
      <c r="J167" s="65"/>
      <c r="K167" s="65"/>
      <c r="L167" s="65"/>
      <c r="M167" s="65"/>
      <c r="N167" s="65"/>
      <c r="O167" s="65"/>
      <c r="P167" s="65"/>
      <c r="Q167" s="65"/>
      <c r="R167" s="23"/>
      <c r="S167" s="23"/>
      <c r="T167" s="23"/>
      <c r="U167" s="23"/>
      <c r="V167" s="23"/>
      <c r="W167" s="23"/>
      <c r="AG167" s="83" t="s">
        <v>2258</v>
      </c>
      <c r="AH167" s="88" t="s">
        <v>6630</v>
      </c>
      <c r="AI167" s="2"/>
    </row>
    <row r="168" spans="1:35" ht="24">
      <c r="A168" s="3" t="str">
        <f t="shared" si="6"/>
        <v/>
      </c>
      <c r="B168" s="44"/>
      <c r="C168" s="44" t="e">
        <f t="shared" si="5"/>
        <v>#N/A</v>
      </c>
      <c r="D168" s="65"/>
      <c r="E168" s="65"/>
      <c r="F168" s="65"/>
      <c r="G168" s="65"/>
      <c r="H168" s="65"/>
      <c r="I168" s="65"/>
      <c r="J168" s="65"/>
      <c r="K168" s="65"/>
      <c r="L168" s="65"/>
      <c r="M168" s="65"/>
      <c r="N168" s="65"/>
      <c r="O168" s="65"/>
      <c r="P168" s="65"/>
      <c r="Q168" s="65"/>
      <c r="R168" s="23"/>
      <c r="S168" s="23"/>
      <c r="T168" s="23"/>
      <c r="U168" s="23"/>
      <c r="V168" s="23"/>
      <c r="W168" s="23"/>
      <c r="AG168" s="83" t="s">
        <v>2262</v>
      </c>
      <c r="AH168" s="88" t="s">
        <v>6631</v>
      </c>
      <c r="AI168" s="2"/>
    </row>
    <row r="169" spans="1:35" ht="24">
      <c r="A169" s="3" t="str">
        <f t="shared" si="6"/>
        <v/>
      </c>
      <c r="B169" s="44"/>
      <c r="C169" s="44" t="e">
        <f t="shared" si="5"/>
        <v>#N/A</v>
      </c>
      <c r="D169" s="65"/>
      <c r="E169" s="65"/>
      <c r="F169" s="65"/>
      <c r="G169" s="65"/>
      <c r="H169" s="65"/>
      <c r="I169" s="65"/>
      <c r="J169" s="65"/>
      <c r="K169" s="65"/>
      <c r="L169" s="65"/>
      <c r="M169" s="65"/>
      <c r="N169" s="65"/>
      <c r="O169" s="65"/>
      <c r="P169" s="65"/>
      <c r="Q169" s="65"/>
      <c r="R169" s="23"/>
      <c r="S169" s="23"/>
      <c r="T169" s="23"/>
      <c r="U169" s="23"/>
      <c r="V169" s="23"/>
      <c r="W169" s="23"/>
      <c r="AG169" s="83" t="s">
        <v>2265</v>
      </c>
      <c r="AH169" s="88" t="s">
        <v>6632</v>
      </c>
      <c r="AI169" s="2"/>
    </row>
    <row r="170" spans="1:35" ht="15.6">
      <c r="A170" s="3" t="str">
        <f t="shared" si="6"/>
        <v/>
      </c>
      <c r="B170" s="44"/>
      <c r="C170" s="44" t="e">
        <f t="shared" si="5"/>
        <v>#N/A</v>
      </c>
      <c r="D170" s="65"/>
      <c r="E170" s="65"/>
      <c r="F170" s="65"/>
      <c r="G170" s="65"/>
      <c r="H170" s="65"/>
      <c r="I170" s="65"/>
      <c r="J170" s="65"/>
      <c r="K170" s="65"/>
      <c r="L170" s="65"/>
      <c r="M170" s="65"/>
      <c r="N170" s="65"/>
      <c r="O170" s="65"/>
      <c r="P170" s="65"/>
      <c r="Q170" s="65"/>
      <c r="R170" s="23"/>
      <c r="S170" s="23"/>
      <c r="T170" s="23"/>
      <c r="U170" s="23"/>
      <c r="V170" s="23"/>
      <c r="W170" s="23"/>
      <c r="AG170" s="83" t="s">
        <v>2267</v>
      </c>
      <c r="AH170" s="88" t="s">
        <v>6633</v>
      </c>
      <c r="AI170" s="2"/>
    </row>
    <row r="171" spans="1:35" ht="15.6">
      <c r="A171" s="3" t="str">
        <f t="shared" si="6"/>
        <v/>
      </c>
      <c r="B171" s="44"/>
      <c r="C171" s="44" t="e">
        <f t="shared" si="5"/>
        <v>#N/A</v>
      </c>
      <c r="D171" s="65"/>
      <c r="E171" s="65"/>
      <c r="F171" s="65"/>
      <c r="G171" s="65"/>
      <c r="H171" s="65"/>
      <c r="I171" s="65"/>
      <c r="J171" s="65"/>
      <c r="K171" s="65"/>
      <c r="L171" s="65"/>
      <c r="M171" s="65"/>
      <c r="N171" s="65"/>
      <c r="O171" s="65"/>
      <c r="P171" s="65"/>
      <c r="Q171" s="65"/>
      <c r="R171" s="23"/>
      <c r="S171" s="23"/>
      <c r="T171" s="23"/>
      <c r="U171" s="23"/>
      <c r="V171" s="23"/>
      <c r="W171" s="23"/>
      <c r="AG171" s="83" t="s">
        <v>2274</v>
      </c>
      <c r="AH171" s="88" t="s">
        <v>6634</v>
      </c>
      <c r="AI171" s="2"/>
    </row>
    <row r="172" spans="1:35" ht="15.6">
      <c r="A172" s="3" t="str">
        <f t="shared" si="6"/>
        <v/>
      </c>
      <c r="B172" s="44"/>
      <c r="C172" s="44" t="e">
        <f t="shared" si="5"/>
        <v>#N/A</v>
      </c>
      <c r="D172" s="65"/>
      <c r="E172" s="65"/>
      <c r="F172" s="65"/>
      <c r="G172" s="65"/>
      <c r="H172" s="65"/>
      <c r="I172" s="65"/>
      <c r="J172" s="65"/>
      <c r="K172" s="65"/>
      <c r="L172" s="65"/>
      <c r="M172" s="65"/>
      <c r="N172" s="65"/>
      <c r="O172" s="65"/>
      <c r="P172" s="65"/>
      <c r="Q172" s="65"/>
      <c r="R172" s="23"/>
      <c r="S172" s="23"/>
      <c r="T172" s="23"/>
      <c r="U172" s="23"/>
      <c r="V172" s="23"/>
      <c r="W172" s="23"/>
      <c r="AG172" s="83" t="s">
        <v>2278</v>
      </c>
      <c r="AH172" s="88" t="s">
        <v>6635</v>
      </c>
      <c r="AI172" s="2"/>
    </row>
    <row r="173" spans="1:35" ht="15.6">
      <c r="A173" s="3" t="str">
        <f t="shared" si="6"/>
        <v/>
      </c>
      <c r="B173" s="44"/>
      <c r="C173" s="44" t="e">
        <f t="shared" si="5"/>
        <v>#N/A</v>
      </c>
      <c r="D173" s="65"/>
      <c r="E173" s="65"/>
      <c r="F173" s="65"/>
      <c r="G173" s="65"/>
      <c r="H173" s="65"/>
      <c r="I173" s="65"/>
      <c r="J173" s="65"/>
      <c r="K173" s="65"/>
      <c r="L173" s="65"/>
      <c r="M173" s="65"/>
      <c r="N173" s="65"/>
      <c r="O173" s="65"/>
      <c r="P173" s="65"/>
      <c r="Q173" s="65"/>
      <c r="R173" s="23"/>
      <c r="S173" s="23"/>
      <c r="T173" s="23"/>
      <c r="U173" s="23"/>
      <c r="V173" s="23"/>
      <c r="W173" s="23"/>
      <c r="AG173" s="83" t="s">
        <v>2282</v>
      </c>
      <c r="AH173" s="88" t="s">
        <v>6636</v>
      </c>
      <c r="AI173" s="2"/>
    </row>
    <row r="174" spans="1:35" ht="15.6">
      <c r="A174" s="3" t="str">
        <f t="shared" si="6"/>
        <v/>
      </c>
      <c r="B174" s="44"/>
      <c r="C174" s="44" t="e">
        <f t="shared" si="5"/>
        <v>#N/A</v>
      </c>
      <c r="D174" s="65"/>
      <c r="E174" s="65"/>
      <c r="F174" s="65"/>
      <c r="G174" s="65"/>
      <c r="H174" s="65"/>
      <c r="I174" s="65"/>
      <c r="J174" s="65"/>
      <c r="K174" s="65"/>
      <c r="L174" s="65"/>
      <c r="M174" s="65"/>
      <c r="N174" s="65"/>
      <c r="O174" s="65"/>
      <c r="P174" s="65"/>
      <c r="Q174" s="65"/>
      <c r="R174" s="23"/>
      <c r="S174" s="23"/>
      <c r="T174" s="23"/>
      <c r="U174" s="23"/>
      <c r="V174" s="23"/>
      <c r="W174" s="23"/>
      <c r="AG174" s="83" t="s">
        <v>2286</v>
      </c>
      <c r="AH174" s="88" t="s">
        <v>6637</v>
      </c>
      <c r="AI174" s="2"/>
    </row>
    <row r="175" spans="1:35" ht="15.6">
      <c r="A175" s="3" t="str">
        <f t="shared" si="6"/>
        <v/>
      </c>
      <c r="B175" s="44"/>
      <c r="C175" s="44" t="e">
        <f t="shared" si="5"/>
        <v>#N/A</v>
      </c>
      <c r="D175" s="65"/>
      <c r="E175" s="65"/>
      <c r="F175" s="65"/>
      <c r="G175" s="65"/>
      <c r="H175" s="65"/>
      <c r="I175" s="65"/>
      <c r="J175" s="65"/>
      <c r="K175" s="65"/>
      <c r="L175" s="65"/>
      <c r="M175" s="65"/>
      <c r="N175" s="65"/>
      <c r="O175" s="65"/>
      <c r="P175" s="65"/>
      <c r="Q175" s="65"/>
      <c r="R175" s="23"/>
      <c r="S175" s="23"/>
      <c r="T175" s="23"/>
      <c r="U175" s="23"/>
      <c r="V175" s="23"/>
      <c r="W175" s="23"/>
      <c r="AG175" s="83" t="s">
        <v>2289</v>
      </c>
      <c r="AH175" s="88" t="s">
        <v>6638</v>
      </c>
      <c r="AI175" s="2"/>
    </row>
    <row r="176" spans="1:35" ht="15.6">
      <c r="A176" s="3" t="str">
        <f t="shared" si="6"/>
        <v/>
      </c>
      <c r="B176" s="44"/>
      <c r="C176" s="44" t="e">
        <f t="shared" si="5"/>
        <v>#N/A</v>
      </c>
      <c r="D176" s="65"/>
      <c r="E176" s="65"/>
      <c r="F176" s="65"/>
      <c r="G176" s="65"/>
      <c r="H176" s="65"/>
      <c r="I176" s="65"/>
      <c r="J176" s="65"/>
      <c r="K176" s="65"/>
      <c r="L176" s="65"/>
      <c r="M176" s="65"/>
      <c r="N176" s="65"/>
      <c r="O176" s="65"/>
      <c r="P176" s="65"/>
      <c r="Q176" s="65"/>
      <c r="R176" s="23"/>
      <c r="S176" s="23"/>
      <c r="T176" s="23"/>
      <c r="U176" s="23"/>
      <c r="V176" s="23"/>
      <c r="W176" s="23"/>
      <c r="AG176" s="83" t="s">
        <v>2293</v>
      </c>
      <c r="AH176" s="88" t="s">
        <v>6639</v>
      </c>
      <c r="AI176" s="2"/>
    </row>
    <row r="177" spans="1:35" ht="15.6">
      <c r="A177" s="3" t="str">
        <f t="shared" si="6"/>
        <v/>
      </c>
      <c r="B177" s="44"/>
      <c r="C177" s="44" t="e">
        <f t="shared" si="5"/>
        <v>#N/A</v>
      </c>
      <c r="D177" s="65"/>
      <c r="E177" s="65"/>
      <c r="F177" s="65"/>
      <c r="G177" s="65"/>
      <c r="H177" s="65"/>
      <c r="I177" s="65"/>
      <c r="J177" s="65"/>
      <c r="K177" s="65"/>
      <c r="L177" s="65"/>
      <c r="M177" s="65"/>
      <c r="N177" s="65"/>
      <c r="O177" s="65"/>
      <c r="P177" s="65"/>
      <c r="Q177" s="65"/>
      <c r="R177" s="23"/>
      <c r="S177" s="23"/>
      <c r="T177" s="23"/>
      <c r="U177" s="23"/>
      <c r="V177" s="23"/>
      <c r="W177" s="23"/>
      <c r="AG177" s="83" t="s">
        <v>2297</v>
      </c>
      <c r="AH177" s="88" t="s">
        <v>6640</v>
      </c>
      <c r="AI177" s="2"/>
    </row>
    <row r="178" spans="1:35" ht="15.6">
      <c r="A178" s="3" t="str">
        <f t="shared" si="6"/>
        <v/>
      </c>
      <c r="B178" s="44"/>
      <c r="C178" s="44" t="e">
        <f t="shared" si="5"/>
        <v>#N/A</v>
      </c>
      <c r="D178" s="65"/>
      <c r="E178" s="65"/>
      <c r="F178" s="65"/>
      <c r="G178" s="65"/>
      <c r="H178" s="65"/>
      <c r="I178" s="65"/>
      <c r="J178" s="65"/>
      <c r="K178" s="65"/>
      <c r="L178" s="65"/>
      <c r="M178" s="65"/>
      <c r="N178" s="65"/>
      <c r="O178" s="65"/>
      <c r="P178" s="65"/>
      <c r="Q178" s="65"/>
      <c r="R178" s="23"/>
      <c r="S178" s="23"/>
      <c r="T178" s="23"/>
      <c r="U178" s="23"/>
      <c r="V178" s="23"/>
      <c r="W178" s="23"/>
      <c r="AG178" s="83" t="s">
        <v>2301</v>
      </c>
      <c r="AH178" s="88" t="s">
        <v>6641</v>
      </c>
      <c r="AI178" s="2"/>
    </row>
    <row r="179" spans="1:35" ht="15.6">
      <c r="A179" s="3" t="str">
        <f t="shared" si="6"/>
        <v/>
      </c>
      <c r="B179" s="44"/>
      <c r="C179" s="44" t="e">
        <f t="shared" si="5"/>
        <v>#N/A</v>
      </c>
      <c r="D179" s="65"/>
      <c r="E179" s="65"/>
      <c r="F179" s="65"/>
      <c r="G179" s="65"/>
      <c r="H179" s="65"/>
      <c r="I179" s="65"/>
      <c r="J179" s="65"/>
      <c r="K179" s="65"/>
      <c r="L179" s="65"/>
      <c r="M179" s="65"/>
      <c r="N179" s="65"/>
      <c r="O179" s="65"/>
      <c r="P179" s="65"/>
      <c r="Q179" s="65"/>
      <c r="R179" s="23"/>
      <c r="S179" s="23"/>
      <c r="T179" s="23"/>
      <c r="U179" s="23"/>
      <c r="V179" s="23"/>
      <c r="W179" s="23"/>
      <c r="AG179" s="83" t="s">
        <v>2305</v>
      </c>
      <c r="AH179" s="88" t="s">
        <v>6642</v>
      </c>
      <c r="AI179" s="2"/>
    </row>
    <row r="180" spans="1:35" ht="15.6">
      <c r="A180" s="3" t="str">
        <f t="shared" si="6"/>
        <v/>
      </c>
      <c r="B180" s="44"/>
      <c r="C180" s="44" t="e">
        <f t="shared" si="5"/>
        <v>#N/A</v>
      </c>
      <c r="D180" s="65"/>
      <c r="E180" s="65"/>
      <c r="F180" s="65"/>
      <c r="G180" s="65"/>
      <c r="H180" s="65"/>
      <c r="I180" s="65"/>
      <c r="J180" s="65"/>
      <c r="K180" s="65"/>
      <c r="L180" s="65"/>
      <c r="M180" s="65"/>
      <c r="N180" s="65"/>
      <c r="O180" s="65"/>
      <c r="P180" s="65"/>
      <c r="Q180" s="65"/>
      <c r="R180" s="23"/>
      <c r="S180" s="23"/>
      <c r="T180" s="23"/>
      <c r="U180" s="23"/>
      <c r="V180" s="23"/>
      <c r="W180" s="23"/>
      <c r="AG180" s="83" t="s">
        <v>2308</v>
      </c>
      <c r="AH180" s="88" t="s">
        <v>6643</v>
      </c>
      <c r="AI180" s="2"/>
    </row>
    <row r="181" spans="1:35" ht="15.6">
      <c r="A181" s="3" t="str">
        <f t="shared" si="6"/>
        <v/>
      </c>
      <c r="B181" s="44"/>
      <c r="C181" s="44" t="e">
        <f t="shared" si="5"/>
        <v>#N/A</v>
      </c>
      <c r="D181" s="65"/>
      <c r="E181" s="65"/>
      <c r="F181" s="65"/>
      <c r="G181" s="65"/>
      <c r="H181" s="65"/>
      <c r="I181" s="65"/>
      <c r="J181" s="65"/>
      <c r="K181" s="65"/>
      <c r="L181" s="65"/>
      <c r="M181" s="65"/>
      <c r="N181" s="65"/>
      <c r="O181" s="65"/>
      <c r="P181" s="65"/>
      <c r="Q181" s="65"/>
      <c r="R181" s="23"/>
      <c r="S181" s="23"/>
      <c r="T181" s="23"/>
      <c r="U181" s="23"/>
      <c r="V181" s="23"/>
      <c r="W181" s="23"/>
      <c r="AG181" s="83" t="s">
        <v>2312</v>
      </c>
      <c r="AH181" s="88" t="s">
        <v>6644</v>
      </c>
      <c r="AI181" s="2"/>
    </row>
    <row r="182" spans="1:35" ht="15.6">
      <c r="A182" s="3" t="str">
        <f t="shared" si="6"/>
        <v/>
      </c>
      <c r="B182" s="44"/>
      <c r="C182" s="44" t="e">
        <f t="shared" si="5"/>
        <v>#N/A</v>
      </c>
      <c r="D182" s="65"/>
      <c r="E182" s="65"/>
      <c r="F182" s="65"/>
      <c r="G182" s="65"/>
      <c r="H182" s="65"/>
      <c r="I182" s="65"/>
      <c r="J182" s="65"/>
      <c r="K182" s="65"/>
      <c r="L182" s="65"/>
      <c r="M182" s="65"/>
      <c r="N182" s="65"/>
      <c r="O182" s="65"/>
      <c r="P182" s="65"/>
      <c r="Q182" s="65"/>
      <c r="R182" s="23"/>
      <c r="S182" s="23"/>
      <c r="T182" s="23"/>
      <c r="U182" s="23"/>
      <c r="V182" s="23"/>
      <c r="W182" s="23"/>
      <c r="AG182" s="83" t="s">
        <v>2315</v>
      </c>
      <c r="AH182" s="88" t="s">
        <v>6645</v>
      </c>
      <c r="AI182" s="2"/>
    </row>
    <row r="183" spans="1:35" ht="15.6">
      <c r="A183" s="3" t="str">
        <f t="shared" si="6"/>
        <v/>
      </c>
      <c r="B183" s="44"/>
      <c r="C183" s="44" t="e">
        <f t="shared" si="5"/>
        <v>#N/A</v>
      </c>
      <c r="D183" s="65"/>
      <c r="E183" s="65"/>
      <c r="F183" s="65"/>
      <c r="G183" s="65"/>
      <c r="H183" s="65"/>
      <c r="I183" s="65"/>
      <c r="J183" s="65"/>
      <c r="K183" s="65"/>
      <c r="L183" s="65"/>
      <c r="M183" s="65"/>
      <c r="N183" s="65"/>
      <c r="O183" s="65"/>
      <c r="P183" s="65"/>
      <c r="Q183" s="65"/>
      <c r="R183" s="23"/>
      <c r="S183" s="23"/>
      <c r="T183" s="23"/>
      <c r="U183" s="23"/>
      <c r="V183" s="23"/>
      <c r="W183" s="23"/>
      <c r="AG183" s="83" t="s">
        <v>2318</v>
      </c>
      <c r="AH183" s="88" t="s">
        <v>6646</v>
      </c>
      <c r="AI183" s="2"/>
    </row>
    <row r="184" spans="1:35" ht="15.6">
      <c r="A184" s="3" t="str">
        <f t="shared" si="6"/>
        <v/>
      </c>
      <c r="B184" s="44"/>
      <c r="C184" s="44" t="e">
        <f t="shared" si="5"/>
        <v>#N/A</v>
      </c>
      <c r="D184" s="65"/>
      <c r="E184" s="65"/>
      <c r="F184" s="65"/>
      <c r="G184" s="65"/>
      <c r="H184" s="65"/>
      <c r="I184" s="65"/>
      <c r="J184" s="65"/>
      <c r="K184" s="65"/>
      <c r="L184" s="65"/>
      <c r="M184" s="65"/>
      <c r="N184" s="65"/>
      <c r="O184" s="65"/>
      <c r="P184" s="65"/>
      <c r="Q184" s="65"/>
      <c r="R184" s="23"/>
      <c r="S184" s="23"/>
      <c r="T184" s="23"/>
      <c r="U184" s="23"/>
      <c r="V184" s="23"/>
      <c r="W184" s="23"/>
      <c r="AG184" s="83" t="s">
        <v>2321</v>
      </c>
      <c r="AH184" s="88" t="s">
        <v>6647</v>
      </c>
      <c r="AI184" s="2"/>
    </row>
    <row r="185" spans="1:35" ht="15.6">
      <c r="A185" s="3" t="str">
        <f t="shared" si="6"/>
        <v/>
      </c>
      <c r="B185" s="44"/>
      <c r="C185" s="44" t="e">
        <f t="shared" si="5"/>
        <v>#N/A</v>
      </c>
      <c r="D185" s="65"/>
      <c r="E185" s="65"/>
      <c r="F185" s="65"/>
      <c r="G185" s="65"/>
      <c r="H185" s="65"/>
      <c r="I185" s="65"/>
      <c r="J185" s="65"/>
      <c r="K185" s="65"/>
      <c r="L185" s="65"/>
      <c r="M185" s="65"/>
      <c r="N185" s="65"/>
      <c r="O185" s="65"/>
      <c r="P185" s="65"/>
      <c r="Q185" s="65"/>
      <c r="R185" s="23"/>
      <c r="S185" s="23"/>
      <c r="T185" s="23"/>
      <c r="U185" s="23"/>
      <c r="V185" s="23"/>
      <c r="W185" s="23"/>
      <c r="AG185" s="83" t="s">
        <v>2324</v>
      </c>
      <c r="AH185" s="88" t="s">
        <v>6648</v>
      </c>
      <c r="AI185" s="2"/>
    </row>
    <row r="186" spans="1:35" ht="15.6">
      <c r="A186" s="3" t="str">
        <f t="shared" si="6"/>
        <v/>
      </c>
      <c r="B186" s="44"/>
      <c r="C186" s="44" t="e">
        <f t="shared" si="5"/>
        <v>#N/A</v>
      </c>
      <c r="D186" s="65"/>
      <c r="E186" s="65"/>
      <c r="F186" s="65"/>
      <c r="G186" s="65"/>
      <c r="H186" s="65"/>
      <c r="I186" s="65"/>
      <c r="J186" s="65"/>
      <c r="K186" s="65"/>
      <c r="L186" s="65"/>
      <c r="M186" s="65"/>
      <c r="N186" s="65"/>
      <c r="O186" s="65"/>
      <c r="P186" s="65"/>
      <c r="Q186" s="65"/>
      <c r="R186" s="23"/>
      <c r="S186" s="23"/>
      <c r="T186" s="23"/>
      <c r="U186" s="23"/>
      <c r="V186" s="23"/>
      <c r="W186" s="23"/>
      <c r="AG186" s="83" t="s">
        <v>2327</v>
      </c>
      <c r="AH186" s="88" t="s">
        <v>6649</v>
      </c>
      <c r="AI186" s="2"/>
    </row>
    <row r="187" spans="1:35" ht="15.6">
      <c r="A187" s="3" t="str">
        <f t="shared" si="6"/>
        <v/>
      </c>
      <c r="B187" s="44"/>
      <c r="C187" s="44" t="e">
        <f t="shared" si="5"/>
        <v>#N/A</v>
      </c>
      <c r="D187" s="65"/>
      <c r="E187" s="65"/>
      <c r="F187" s="65"/>
      <c r="G187" s="65"/>
      <c r="H187" s="65"/>
      <c r="I187" s="65"/>
      <c r="J187" s="65"/>
      <c r="K187" s="65"/>
      <c r="L187" s="65"/>
      <c r="M187" s="65"/>
      <c r="N187" s="65"/>
      <c r="O187" s="65"/>
      <c r="P187" s="65"/>
      <c r="Q187" s="65"/>
      <c r="R187" s="23"/>
      <c r="S187" s="23"/>
      <c r="T187" s="23"/>
      <c r="U187" s="23"/>
      <c r="V187" s="23"/>
      <c r="W187" s="23"/>
      <c r="AG187" s="83" t="s">
        <v>2330</v>
      </c>
      <c r="AH187" s="88" t="s">
        <v>6650</v>
      </c>
      <c r="AI187" s="2"/>
    </row>
    <row r="188" spans="1:35" ht="15.6">
      <c r="A188" s="3" t="str">
        <f t="shared" si="6"/>
        <v/>
      </c>
      <c r="B188" s="44"/>
      <c r="C188" s="44" t="e">
        <f t="shared" si="5"/>
        <v>#N/A</v>
      </c>
      <c r="D188" s="65"/>
      <c r="E188" s="65"/>
      <c r="F188" s="65"/>
      <c r="G188" s="65"/>
      <c r="H188" s="65"/>
      <c r="I188" s="65"/>
      <c r="J188" s="65"/>
      <c r="K188" s="65"/>
      <c r="L188" s="65"/>
      <c r="M188" s="65"/>
      <c r="N188" s="65"/>
      <c r="O188" s="65"/>
      <c r="P188" s="65"/>
      <c r="Q188" s="65"/>
      <c r="R188" s="23"/>
      <c r="S188" s="23"/>
      <c r="T188" s="23"/>
      <c r="U188" s="23"/>
      <c r="V188" s="23"/>
      <c r="W188" s="23"/>
      <c r="AG188" s="83" t="s">
        <v>2333</v>
      </c>
      <c r="AH188" s="88" t="s">
        <v>6651</v>
      </c>
      <c r="AI188" s="2"/>
    </row>
    <row r="189" spans="1:35" ht="15.6">
      <c r="A189" s="3" t="str">
        <f t="shared" si="6"/>
        <v/>
      </c>
      <c r="B189" s="44"/>
      <c r="C189" s="44" t="e">
        <f t="shared" si="5"/>
        <v>#N/A</v>
      </c>
      <c r="D189" s="65"/>
      <c r="E189" s="65"/>
      <c r="F189" s="65"/>
      <c r="G189" s="65"/>
      <c r="H189" s="65"/>
      <c r="I189" s="65"/>
      <c r="J189" s="65"/>
      <c r="K189" s="65"/>
      <c r="L189" s="65"/>
      <c r="M189" s="65"/>
      <c r="N189" s="65"/>
      <c r="O189" s="65"/>
      <c r="P189" s="65"/>
      <c r="Q189" s="65"/>
      <c r="R189" s="23"/>
      <c r="S189" s="23"/>
      <c r="T189" s="23"/>
      <c r="U189" s="23"/>
      <c r="V189" s="23"/>
      <c r="W189" s="23"/>
      <c r="AG189" s="83" t="s">
        <v>2337</v>
      </c>
      <c r="AH189" s="88" t="s">
        <v>6652</v>
      </c>
      <c r="AI189" s="2"/>
    </row>
    <row r="190" spans="1:35" ht="15.6">
      <c r="A190" s="3" t="str">
        <f t="shared" si="6"/>
        <v/>
      </c>
      <c r="B190" s="44"/>
      <c r="C190" s="44" t="e">
        <f t="shared" si="5"/>
        <v>#N/A</v>
      </c>
      <c r="D190" s="65"/>
      <c r="E190" s="65"/>
      <c r="F190" s="65"/>
      <c r="G190" s="65"/>
      <c r="H190" s="65"/>
      <c r="I190" s="65"/>
      <c r="J190" s="65"/>
      <c r="K190" s="65"/>
      <c r="L190" s="65"/>
      <c r="M190" s="65"/>
      <c r="N190" s="65"/>
      <c r="O190" s="65"/>
      <c r="P190" s="65"/>
      <c r="Q190" s="65"/>
      <c r="R190" s="23"/>
      <c r="S190" s="23"/>
      <c r="T190" s="23"/>
      <c r="U190" s="23"/>
      <c r="V190" s="23"/>
      <c r="W190" s="23"/>
      <c r="AG190" s="83" t="s">
        <v>2341</v>
      </c>
      <c r="AH190" s="88" t="s">
        <v>6653</v>
      </c>
      <c r="AI190" s="2"/>
    </row>
    <row r="191" spans="1:35" ht="15.6">
      <c r="A191" s="3" t="str">
        <f t="shared" si="6"/>
        <v/>
      </c>
      <c r="B191" s="44"/>
      <c r="C191" s="44" t="e">
        <f t="shared" si="5"/>
        <v>#N/A</v>
      </c>
      <c r="D191" s="65"/>
      <c r="E191" s="65"/>
      <c r="F191" s="65"/>
      <c r="G191" s="65"/>
      <c r="H191" s="65"/>
      <c r="I191" s="65"/>
      <c r="J191" s="65"/>
      <c r="K191" s="65"/>
      <c r="L191" s="65"/>
      <c r="M191" s="65"/>
      <c r="N191" s="65"/>
      <c r="O191" s="65"/>
      <c r="P191" s="65"/>
      <c r="Q191" s="65"/>
      <c r="R191" s="23"/>
      <c r="S191" s="23"/>
      <c r="T191" s="23"/>
      <c r="U191" s="23"/>
      <c r="V191" s="23"/>
      <c r="W191" s="23"/>
      <c r="AG191" s="83" t="s">
        <v>2345</v>
      </c>
      <c r="AH191" s="88" t="s">
        <v>6654</v>
      </c>
      <c r="AI191" s="2"/>
    </row>
    <row r="192" spans="1:35" ht="15.6">
      <c r="A192" s="3" t="str">
        <f t="shared" si="6"/>
        <v/>
      </c>
      <c r="B192" s="44"/>
      <c r="C192" s="44" t="e">
        <f t="shared" si="5"/>
        <v>#N/A</v>
      </c>
      <c r="D192" s="65"/>
      <c r="E192" s="65"/>
      <c r="F192" s="65"/>
      <c r="G192" s="65"/>
      <c r="H192" s="65"/>
      <c r="I192" s="65"/>
      <c r="J192" s="65"/>
      <c r="K192" s="65"/>
      <c r="L192" s="65"/>
      <c r="M192" s="65"/>
      <c r="N192" s="65"/>
      <c r="O192" s="65"/>
      <c r="P192" s="65"/>
      <c r="Q192" s="65"/>
      <c r="R192" s="23"/>
      <c r="S192" s="23"/>
      <c r="T192" s="23"/>
      <c r="U192" s="23"/>
      <c r="V192" s="23"/>
      <c r="W192" s="23"/>
      <c r="AG192" s="83" t="s">
        <v>2348</v>
      </c>
      <c r="AH192" s="88" t="s">
        <v>6655</v>
      </c>
      <c r="AI192" s="2"/>
    </row>
    <row r="193" spans="1:35" ht="15.6">
      <c r="A193" s="3" t="str">
        <f t="shared" si="6"/>
        <v/>
      </c>
      <c r="B193" s="44"/>
      <c r="C193" s="44" t="e">
        <f t="shared" si="5"/>
        <v>#N/A</v>
      </c>
      <c r="D193" s="65"/>
      <c r="E193" s="65"/>
      <c r="F193" s="65"/>
      <c r="G193" s="65"/>
      <c r="H193" s="65"/>
      <c r="I193" s="65"/>
      <c r="J193" s="65"/>
      <c r="K193" s="65"/>
      <c r="L193" s="65"/>
      <c r="M193" s="65"/>
      <c r="N193" s="65"/>
      <c r="O193" s="65"/>
      <c r="P193" s="65"/>
      <c r="Q193" s="65"/>
      <c r="R193" s="23"/>
      <c r="S193" s="23"/>
      <c r="T193" s="23"/>
      <c r="U193" s="23"/>
      <c r="V193" s="23"/>
      <c r="W193" s="23"/>
      <c r="AG193" s="83" t="s">
        <v>2352</v>
      </c>
      <c r="AH193" s="88" t="s">
        <v>6656</v>
      </c>
      <c r="AI193" s="2"/>
    </row>
    <row r="194" spans="1:35" ht="15.6">
      <c r="A194" s="3" t="str">
        <f t="shared" si="6"/>
        <v/>
      </c>
      <c r="B194" s="44"/>
      <c r="C194" s="44" t="e">
        <f t="shared" si="5"/>
        <v>#N/A</v>
      </c>
      <c r="D194" s="65"/>
      <c r="E194" s="65"/>
      <c r="F194" s="65"/>
      <c r="G194" s="65"/>
      <c r="H194" s="65"/>
      <c r="I194" s="65"/>
      <c r="J194" s="65"/>
      <c r="K194" s="65"/>
      <c r="L194" s="65"/>
      <c r="M194" s="65"/>
      <c r="N194" s="65"/>
      <c r="O194" s="65"/>
      <c r="P194" s="65"/>
      <c r="Q194" s="65"/>
      <c r="R194" s="23"/>
      <c r="S194" s="23"/>
      <c r="T194" s="23"/>
      <c r="U194" s="23"/>
      <c r="V194" s="23"/>
      <c r="W194" s="23"/>
      <c r="AG194" s="83" t="s">
        <v>2356</v>
      </c>
      <c r="AH194" s="88" t="s">
        <v>6657</v>
      </c>
      <c r="AI194" s="2"/>
    </row>
    <row r="195" spans="1:35" ht="15.6">
      <c r="A195" s="3" t="str">
        <f t="shared" si="6"/>
        <v/>
      </c>
      <c r="B195" s="44"/>
      <c r="C195" s="44" t="e">
        <f t="shared" si="5"/>
        <v>#N/A</v>
      </c>
      <c r="D195" s="65"/>
      <c r="E195" s="65"/>
      <c r="F195" s="65"/>
      <c r="G195" s="65"/>
      <c r="H195" s="65"/>
      <c r="I195" s="65"/>
      <c r="J195" s="65"/>
      <c r="K195" s="65"/>
      <c r="L195" s="65"/>
      <c r="M195" s="65"/>
      <c r="N195" s="65"/>
      <c r="O195" s="65"/>
      <c r="P195" s="65"/>
      <c r="Q195" s="65"/>
      <c r="R195" s="23"/>
      <c r="S195" s="23"/>
      <c r="T195" s="23"/>
      <c r="U195" s="23"/>
      <c r="V195" s="23"/>
      <c r="W195" s="23"/>
      <c r="AG195" s="83" t="s">
        <v>2359</v>
      </c>
      <c r="AH195" s="88" t="s">
        <v>6658</v>
      </c>
      <c r="AI195" s="2"/>
    </row>
    <row r="196" spans="1:35" ht="15.6">
      <c r="A196" s="3" t="str">
        <f t="shared" si="6"/>
        <v/>
      </c>
      <c r="B196" s="44"/>
      <c r="C196" s="44" t="e">
        <f t="shared" si="5"/>
        <v>#N/A</v>
      </c>
      <c r="D196" s="65"/>
      <c r="E196" s="65"/>
      <c r="F196" s="65"/>
      <c r="G196" s="65"/>
      <c r="H196" s="65"/>
      <c r="I196" s="65"/>
      <c r="J196" s="65"/>
      <c r="K196" s="65"/>
      <c r="L196" s="65"/>
      <c r="M196" s="65"/>
      <c r="N196" s="65"/>
      <c r="O196" s="65"/>
      <c r="P196" s="65"/>
      <c r="Q196" s="65"/>
      <c r="R196" s="23"/>
      <c r="S196" s="23"/>
      <c r="T196" s="23"/>
      <c r="U196" s="23"/>
      <c r="V196" s="23"/>
      <c r="W196" s="23"/>
      <c r="AG196" s="83" t="s">
        <v>2362</v>
      </c>
      <c r="AH196" s="88" t="s">
        <v>6659</v>
      </c>
      <c r="AI196" s="2"/>
    </row>
    <row r="197" spans="1:35" ht="15.6">
      <c r="A197" s="3" t="str">
        <f t="shared" si="6"/>
        <v/>
      </c>
      <c r="B197" s="44"/>
      <c r="C197" s="44" t="e">
        <f t="shared" si="5"/>
        <v>#N/A</v>
      </c>
      <c r="D197" s="65"/>
      <c r="E197" s="65"/>
      <c r="F197" s="65"/>
      <c r="G197" s="65"/>
      <c r="H197" s="65"/>
      <c r="I197" s="65"/>
      <c r="J197" s="65"/>
      <c r="K197" s="65"/>
      <c r="L197" s="65"/>
      <c r="M197" s="65"/>
      <c r="N197" s="65"/>
      <c r="O197" s="65"/>
      <c r="P197" s="65"/>
      <c r="Q197" s="65"/>
      <c r="R197" s="23"/>
      <c r="S197" s="23"/>
      <c r="T197" s="23"/>
      <c r="U197" s="23"/>
      <c r="V197" s="23"/>
      <c r="W197" s="23"/>
      <c r="AG197" s="83" t="s">
        <v>2366</v>
      </c>
      <c r="AH197" s="88" t="s">
        <v>6660</v>
      </c>
      <c r="AI197" s="2"/>
    </row>
    <row r="198" spans="1:35" ht="15.6">
      <c r="A198" s="3" t="str">
        <f t="shared" si="6"/>
        <v/>
      </c>
      <c r="B198" s="44"/>
      <c r="C198" s="44" t="e">
        <f t="shared" si="5"/>
        <v>#N/A</v>
      </c>
      <c r="D198" s="65"/>
      <c r="E198" s="65"/>
      <c r="F198" s="65"/>
      <c r="G198" s="65"/>
      <c r="H198" s="65"/>
      <c r="I198" s="65"/>
      <c r="J198" s="65"/>
      <c r="K198" s="65"/>
      <c r="L198" s="65"/>
      <c r="M198" s="65"/>
      <c r="N198" s="65"/>
      <c r="O198" s="65"/>
      <c r="P198" s="65"/>
      <c r="Q198" s="65"/>
      <c r="R198" s="23"/>
      <c r="S198" s="23"/>
      <c r="T198" s="23"/>
      <c r="U198" s="23"/>
      <c r="V198" s="23"/>
      <c r="W198" s="23"/>
      <c r="AG198" s="83" t="s">
        <v>2369</v>
      </c>
      <c r="AH198" s="88" t="s">
        <v>6661</v>
      </c>
      <c r="AI198" s="2"/>
    </row>
    <row r="199" spans="1:35" ht="15.6">
      <c r="A199" s="3" t="str">
        <f t="shared" si="6"/>
        <v/>
      </c>
      <c r="B199" s="44"/>
      <c r="C199" s="44" t="e">
        <f t="shared" si="5"/>
        <v>#N/A</v>
      </c>
      <c r="D199" s="65"/>
      <c r="E199" s="65"/>
      <c r="F199" s="65"/>
      <c r="G199" s="65"/>
      <c r="H199" s="65"/>
      <c r="I199" s="65"/>
      <c r="J199" s="65"/>
      <c r="K199" s="65"/>
      <c r="L199" s="65"/>
      <c r="M199" s="65"/>
      <c r="N199" s="65"/>
      <c r="O199" s="65"/>
      <c r="P199" s="65"/>
      <c r="Q199" s="65"/>
      <c r="R199" s="23"/>
      <c r="S199" s="23"/>
      <c r="T199" s="23"/>
      <c r="U199" s="23"/>
      <c r="V199" s="23"/>
      <c r="W199" s="23"/>
      <c r="AG199" s="83" t="s">
        <v>2372</v>
      </c>
      <c r="AH199" s="88" t="s">
        <v>6662</v>
      </c>
      <c r="AI199" s="2"/>
    </row>
    <row r="200" spans="1:35" ht="15.6">
      <c r="A200" s="3" t="str">
        <f t="shared" si="6"/>
        <v/>
      </c>
      <c r="B200" s="44"/>
      <c r="C200" s="44" t="e">
        <f t="shared" si="5"/>
        <v>#N/A</v>
      </c>
      <c r="D200" s="65"/>
      <c r="E200" s="65"/>
      <c r="F200" s="65"/>
      <c r="G200" s="65"/>
      <c r="H200" s="65"/>
      <c r="I200" s="65"/>
      <c r="J200" s="65"/>
      <c r="K200" s="65"/>
      <c r="L200" s="65"/>
      <c r="M200" s="65"/>
      <c r="N200" s="65"/>
      <c r="O200" s="65"/>
      <c r="P200" s="65"/>
      <c r="Q200" s="65"/>
      <c r="R200" s="23"/>
      <c r="S200" s="23"/>
      <c r="T200" s="23"/>
      <c r="U200" s="23"/>
      <c r="V200" s="23"/>
      <c r="W200" s="23"/>
      <c r="AG200" s="83" t="s">
        <v>2376</v>
      </c>
      <c r="AH200" s="88" t="s">
        <v>6663</v>
      </c>
      <c r="AI200" s="2"/>
    </row>
    <row r="201" spans="1:35" ht="15.6">
      <c r="A201" s="3" t="str">
        <f t="shared" si="6"/>
        <v/>
      </c>
      <c r="B201" s="44"/>
      <c r="C201" s="44" t="e">
        <f t="shared" si="5"/>
        <v>#N/A</v>
      </c>
      <c r="D201" s="65"/>
      <c r="E201" s="65"/>
      <c r="F201" s="65"/>
      <c r="G201" s="65"/>
      <c r="H201" s="65"/>
      <c r="I201" s="65"/>
      <c r="J201" s="65"/>
      <c r="K201" s="65"/>
      <c r="L201" s="65"/>
      <c r="M201" s="65"/>
      <c r="N201" s="65"/>
      <c r="O201" s="65"/>
      <c r="P201" s="65"/>
      <c r="Q201" s="65"/>
      <c r="R201" s="23"/>
      <c r="S201" s="23"/>
      <c r="T201" s="23"/>
      <c r="U201" s="23"/>
      <c r="V201" s="23"/>
      <c r="W201" s="23"/>
      <c r="AG201" s="83" t="s">
        <v>2379</v>
      </c>
      <c r="AH201" s="88" t="s">
        <v>6664</v>
      </c>
      <c r="AI201" s="2"/>
    </row>
    <row r="202" spans="1:35" ht="15.6">
      <c r="A202" s="3" t="str">
        <f t="shared" si="6"/>
        <v/>
      </c>
      <c r="B202" s="44"/>
      <c r="C202" s="44" t="e">
        <f t="shared" si="5"/>
        <v>#N/A</v>
      </c>
      <c r="D202" s="65"/>
      <c r="E202" s="65"/>
      <c r="F202" s="65"/>
      <c r="G202" s="65"/>
      <c r="H202" s="65"/>
      <c r="I202" s="65"/>
      <c r="J202" s="65"/>
      <c r="K202" s="65"/>
      <c r="L202" s="65"/>
      <c r="M202" s="65"/>
      <c r="N202" s="65"/>
      <c r="O202" s="65"/>
      <c r="P202" s="65"/>
      <c r="Q202" s="65"/>
      <c r="R202" s="23"/>
      <c r="S202" s="23"/>
      <c r="T202" s="23"/>
      <c r="U202" s="23"/>
      <c r="V202" s="23"/>
      <c r="W202" s="23"/>
      <c r="AG202" s="83" t="s">
        <v>2383</v>
      </c>
      <c r="AH202" s="88" t="s">
        <v>6665</v>
      </c>
      <c r="AI202" s="2"/>
    </row>
    <row r="203" spans="1:35" ht="15.6">
      <c r="A203" s="3" t="str">
        <f t="shared" si="6"/>
        <v/>
      </c>
      <c r="B203" s="44"/>
      <c r="C203" s="44" t="e">
        <f t="shared" ref="C203:C266" si="7">VLOOKUP(B203,$AG$11:$AH$1750,2,0)</f>
        <v>#N/A</v>
      </c>
      <c r="D203" s="65"/>
      <c r="E203" s="65"/>
      <c r="F203" s="65"/>
      <c r="G203" s="65"/>
      <c r="H203" s="65"/>
      <c r="I203" s="65"/>
      <c r="J203" s="65"/>
      <c r="K203" s="65"/>
      <c r="L203" s="65"/>
      <c r="M203" s="65"/>
      <c r="N203" s="65"/>
      <c r="O203" s="65"/>
      <c r="P203" s="65"/>
      <c r="Q203" s="65"/>
      <c r="R203" s="23"/>
      <c r="S203" s="23"/>
      <c r="T203" s="23"/>
      <c r="U203" s="23"/>
      <c r="V203" s="23"/>
      <c r="W203" s="23"/>
      <c r="AG203" s="83" t="s">
        <v>2387</v>
      </c>
      <c r="AH203" s="88" t="s">
        <v>6666</v>
      </c>
      <c r="AI203" s="2"/>
    </row>
    <row r="204" spans="1:35" ht="15.6">
      <c r="A204" s="3" t="str">
        <f t="shared" si="6"/>
        <v/>
      </c>
      <c r="B204" s="44"/>
      <c r="C204" s="44" t="e">
        <f t="shared" si="7"/>
        <v>#N/A</v>
      </c>
      <c r="D204" s="65"/>
      <c r="E204" s="65"/>
      <c r="F204" s="65"/>
      <c r="G204" s="65"/>
      <c r="H204" s="65"/>
      <c r="I204" s="65"/>
      <c r="J204" s="65"/>
      <c r="K204" s="65"/>
      <c r="L204" s="65"/>
      <c r="M204" s="65"/>
      <c r="N204" s="65"/>
      <c r="O204" s="65"/>
      <c r="P204" s="65"/>
      <c r="Q204" s="65"/>
      <c r="R204" s="23"/>
      <c r="S204" s="23"/>
      <c r="T204" s="23"/>
      <c r="U204" s="23"/>
      <c r="V204" s="23"/>
      <c r="W204" s="23"/>
      <c r="AG204" s="83" t="s">
        <v>2393</v>
      </c>
      <c r="AH204" s="88" t="s">
        <v>6667</v>
      </c>
      <c r="AI204" s="2"/>
    </row>
    <row r="205" spans="1:35" ht="15.6">
      <c r="A205" s="3" t="str">
        <f t="shared" si="6"/>
        <v/>
      </c>
      <c r="B205" s="44"/>
      <c r="C205" s="44" t="e">
        <f t="shared" si="7"/>
        <v>#N/A</v>
      </c>
      <c r="D205" s="65"/>
      <c r="E205" s="65"/>
      <c r="F205" s="65"/>
      <c r="G205" s="65"/>
      <c r="H205" s="65"/>
      <c r="I205" s="65"/>
      <c r="J205" s="65"/>
      <c r="K205" s="65"/>
      <c r="L205" s="65"/>
      <c r="M205" s="65"/>
      <c r="N205" s="65"/>
      <c r="O205" s="65"/>
      <c r="P205" s="65"/>
      <c r="Q205" s="65"/>
      <c r="R205" s="23"/>
      <c r="S205" s="23"/>
      <c r="T205" s="23"/>
      <c r="U205" s="23"/>
      <c r="V205" s="23"/>
      <c r="W205" s="23"/>
      <c r="AG205" s="83" t="s">
        <v>2397</v>
      </c>
      <c r="AH205" s="88" t="s">
        <v>6668</v>
      </c>
      <c r="AI205" s="2"/>
    </row>
    <row r="206" spans="1:35" ht="15.6">
      <c r="A206" s="3" t="str">
        <f t="shared" ref="A206:A266" si="8">IF(B206&lt;&gt;"",A205+1,"")</f>
        <v/>
      </c>
      <c r="B206" s="44"/>
      <c r="C206" s="44" t="e">
        <f t="shared" si="7"/>
        <v>#N/A</v>
      </c>
      <c r="D206" s="65"/>
      <c r="E206" s="65"/>
      <c r="F206" s="65"/>
      <c r="G206" s="65"/>
      <c r="H206" s="65"/>
      <c r="I206" s="65"/>
      <c r="J206" s="65"/>
      <c r="K206" s="65"/>
      <c r="L206" s="65"/>
      <c r="M206" s="65"/>
      <c r="N206" s="65"/>
      <c r="O206" s="65"/>
      <c r="P206" s="65"/>
      <c r="Q206" s="65"/>
      <c r="R206" s="23"/>
      <c r="S206" s="23"/>
      <c r="T206" s="23"/>
      <c r="U206" s="23"/>
      <c r="V206" s="23"/>
      <c r="W206" s="23"/>
      <c r="AG206" s="83" t="s">
        <v>2401</v>
      </c>
      <c r="AH206" s="88" t="s">
        <v>6669</v>
      </c>
      <c r="AI206" s="2"/>
    </row>
    <row r="207" spans="1:35" ht="15.6">
      <c r="A207" s="3" t="str">
        <f t="shared" si="8"/>
        <v/>
      </c>
      <c r="B207" s="44"/>
      <c r="C207" s="44" t="e">
        <f t="shared" si="7"/>
        <v>#N/A</v>
      </c>
      <c r="D207" s="65"/>
      <c r="E207" s="65"/>
      <c r="F207" s="65"/>
      <c r="G207" s="65"/>
      <c r="H207" s="65"/>
      <c r="I207" s="65"/>
      <c r="J207" s="65"/>
      <c r="K207" s="65"/>
      <c r="L207" s="65"/>
      <c r="M207" s="65"/>
      <c r="N207" s="65"/>
      <c r="O207" s="65"/>
      <c r="P207" s="65"/>
      <c r="Q207" s="65"/>
      <c r="R207" s="23"/>
      <c r="S207" s="23"/>
      <c r="T207" s="23"/>
      <c r="U207" s="23"/>
      <c r="V207" s="23"/>
      <c r="W207" s="23"/>
      <c r="AG207" s="83" t="s">
        <v>2404</v>
      </c>
      <c r="AH207" s="88" t="s">
        <v>6670</v>
      </c>
      <c r="AI207" s="2"/>
    </row>
    <row r="208" spans="1:35" ht="15.6">
      <c r="A208" s="3" t="str">
        <f t="shared" si="8"/>
        <v/>
      </c>
      <c r="B208" s="44"/>
      <c r="C208" s="44" t="e">
        <f t="shared" si="7"/>
        <v>#N/A</v>
      </c>
      <c r="D208" s="65"/>
      <c r="E208" s="65"/>
      <c r="F208" s="65"/>
      <c r="G208" s="65"/>
      <c r="H208" s="65"/>
      <c r="I208" s="65"/>
      <c r="J208" s="65"/>
      <c r="K208" s="65"/>
      <c r="L208" s="65"/>
      <c r="M208" s="65"/>
      <c r="N208" s="65"/>
      <c r="O208" s="65"/>
      <c r="P208" s="65"/>
      <c r="Q208" s="65"/>
      <c r="R208" s="23"/>
      <c r="S208" s="23"/>
      <c r="T208" s="23"/>
      <c r="U208" s="23"/>
      <c r="V208" s="23"/>
      <c r="W208" s="23"/>
      <c r="AG208" s="83" t="s">
        <v>2407</v>
      </c>
      <c r="AH208" s="88" t="s">
        <v>6671</v>
      </c>
      <c r="AI208" s="2"/>
    </row>
    <row r="209" spans="1:35" ht="15.6">
      <c r="A209" s="3" t="str">
        <f t="shared" si="8"/>
        <v/>
      </c>
      <c r="B209" s="44"/>
      <c r="C209" s="44" t="e">
        <f t="shared" si="7"/>
        <v>#N/A</v>
      </c>
      <c r="D209" s="65"/>
      <c r="E209" s="65"/>
      <c r="F209" s="65"/>
      <c r="G209" s="65"/>
      <c r="H209" s="65"/>
      <c r="I209" s="65"/>
      <c r="J209" s="65"/>
      <c r="K209" s="65"/>
      <c r="L209" s="65"/>
      <c r="M209" s="65"/>
      <c r="N209" s="65"/>
      <c r="O209" s="65"/>
      <c r="P209" s="65"/>
      <c r="Q209" s="65"/>
      <c r="R209" s="23"/>
      <c r="S209" s="23"/>
      <c r="T209" s="23"/>
      <c r="U209" s="23"/>
      <c r="V209" s="23"/>
      <c r="W209" s="23"/>
      <c r="AG209" s="83" t="s">
        <v>2410</v>
      </c>
      <c r="AH209" s="88" t="s">
        <v>6672</v>
      </c>
      <c r="AI209" s="2"/>
    </row>
    <row r="210" spans="1:35" ht="15.6">
      <c r="A210" s="3" t="str">
        <f t="shared" si="8"/>
        <v/>
      </c>
      <c r="B210" s="44"/>
      <c r="C210" s="44" t="e">
        <f t="shared" si="7"/>
        <v>#N/A</v>
      </c>
      <c r="D210" s="65"/>
      <c r="E210" s="65"/>
      <c r="F210" s="65"/>
      <c r="G210" s="65"/>
      <c r="H210" s="65"/>
      <c r="I210" s="65"/>
      <c r="J210" s="65"/>
      <c r="K210" s="65"/>
      <c r="L210" s="65"/>
      <c r="M210" s="65"/>
      <c r="N210" s="65"/>
      <c r="O210" s="65"/>
      <c r="P210" s="65"/>
      <c r="Q210" s="65"/>
      <c r="R210" s="23"/>
      <c r="S210" s="23"/>
      <c r="T210" s="23"/>
      <c r="U210" s="23"/>
      <c r="V210" s="23"/>
      <c r="W210" s="23"/>
      <c r="AG210" s="83" t="s">
        <v>2414</v>
      </c>
      <c r="AH210" s="88" t="s">
        <v>6673</v>
      </c>
      <c r="AI210" s="2"/>
    </row>
    <row r="211" spans="1:35" ht="15.6">
      <c r="A211" s="3" t="str">
        <f t="shared" si="8"/>
        <v/>
      </c>
      <c r="B211" s="44"/>
      <c r="C211" s="44" t="e">
        <f t="shared" si="7"/>
        <v>#N/A</v>
      </c>
      <c r="D211" s="65"/>
      <c r="E211" s="65"/>
      <c r="F211" s="65"/>
      <c r="G211" s="65"/>
      <c r="H211" s="65"/>
      <c r="I211" s="65"/>
      <c r="J211" s="65"/>
      <c r="K211" s="65"/>
      <c r="L211" s="65"/>
      <c r="M211" s="65"/>
      <c r="N211" s="65"/>
      <c r="O211" s="65"/>
      <c r="P211" s="65"/>
      <c r="Q211" s="65"/>
      <c r="R211" s="23"/>
      <c r="S211" s="23"/>
      <c r="T211" s="23"/>
      <c r="U211" s="23"/>
      <c r="V211" s="23"/>
      <c r="W211" s="23"/>
      <c r="AG211" s="83" t="s">
        <v>2418</v>
      </c>
      <c r="AH211" s="88" t="s">
        <v>6674</v>
      </c>
      <c r="AI211" s="2"/>
    </row>
    <row r="212" spans="1:35" ht="15.6">
      <c r="A212" s="3" t="str">
        <f t="shared" si="8"/>
        <v/>
      </c>
      <c r="B212" s="44"/>
      <c r="C212" s="44" t="e">
        <f t="shared" si="7"/>
        <v>#N/A</v>
      </c>
      <c r="D212" s="65"/>
      <c r="E212" s="65"/>
      <c r="F212" s="65"/>
      <c r="G212" s="65"/>
      <c r="H212" s="65"/>
      <c r="I212" s="65"/>
      <c r="J212" s="65"/>
      <c r="K212" s="65"/>
      <c r="L212" s="65"/>
      <c r="M212" s="65"/>
      <c r="N212" s="65"/>
      <c r="O212" s="65"/>
      <c r="P212" s="65"/>
      <c r="Q212" s="65"/>
      <c r="R212" s="23"/>
      <c r="S212" s="23"/>
      <c r="T212" s="23"/>
      <c r="U212" s="23"/>
      <c r="V212" s="23"/>
      <c r="W212" s="23"/>
      <c r="AG212" s="83" t="s">
        <v>988</v>
      </c>
      <c r="AH212" s="88" t="s">
        <v>6675</v>
      </c>
      <c r="AI212" s="2"/>
    </row>
    <row r="213" spans="1:35" ht="15.6">
      <c r="A213" s="3" t="str">
        <f t="shared" si="8"/>
        <v/>
      </c>
      <c r="B213" s="44"/>
      <c r="C213" s="44" t="e">
        <f t="shared" si="7"/>
        <v>#N/A</v>
      </c>
      <c r="D213" s="65"/>
      <c r="E213" s="65"/>
      <c r="F213" s="65"/>
      <c r="G213" s="65"/>
      <c r="H213" s="65"/>
      <c r="I213" s="65"/>
      <c r="J213" s="65"/>
      <c r="K213" s="65"/>
      <c r="L213" s="65"/>
      <c r="M213" s="65"/>
      <c r="N213" s="65"/>
      <c r="O213" s="65"/>
      <c r="P213" s="65"/>
      <c r="Q213" s="65"/>
      <c r="R213" s="23"/>
      <c r="S213" s="23"/>
      <c r="T213" s="23"/>
      <c r="U213" s="23"/>
      <c r="V213" s="23"/>
      <c r="W213" s="23"/>
      <c r="AG213" s="83" t="s">
        <v>2427</v>
      </c>
      <c r="AH213" s="88" t="s">
        <v>6676</v>
      </c>
      <c r="AI213" s="2"/>
    </row>
    <row r="214" spans="1:35" ht="15.6">
      <c r="A214" s="3" t="str">
        <f t="shared" si="8"/>
        <v/>
      </c>
      <c r="B214" s="44"/>
      <c r="C214" s="44" t="e">
        <f t="shared" si="7"/>
        <v>#N/A</v>
      </c>
      <c r="D214" s="65"/>
      <c r="E214" s="65"/>
      <c r="F214" s="65"/>
      <c r="G214" s="65"/>
      <c r="H214" s="65"/>
      <c r="I214" s="65"/>
      <c r="J214" s="65"/>
      <c r="K214" s="65"/>
      <c r="L214" s="65"/>
      <c r="M214" s="65"/>
      <c r="N214" s="65"/>
      <c r="O214" s="65"/>
      <c r="P214" s="65"/>
      <c r="Q214" s="65"/>
      <c r="R214" s="23"/>
      <c r="S214" s="23"/>
      <c r="T214" s="23"/>
      <c r="U214" s="23"/>
      <c r="V214" s="23"/>
      <c r="W214" s="23"/>
      <c r="AG214" s="83" t="s">
        <v>317</v>
      </c>
      <c r="AH214" s="88" t="s">
        <v>6677</v>
      </c>
      <c r="AI214" s="2"/>
    </row>
    <row r="215" spans="1:35" ht="15.6">
      <c r="A215" s="3" t="str">
        <f t="shared" si="8"/>
        <v/>
      </c>
      <c r="B215" s="44"/>
      <c r="C215" s="44" t="e">
        <f t="shared" si="7"/>
        <v>#N/A</v>
      </c>
      <c r="D215" s="65"/>
      <c r="E215" s="65"/>
      <c r="F215" s="65"/>
      <c r="G215" s="65"/>
      <c r="H215" s="65"/>
      <c r="I215" s="65"/>
      <c r="J215" s="65"/>
      <c r="K215" s="65"/>
      <c r="L215" s="65"/>
      <c r="M215" s="65"/>
      <c r="N215" s="65"/>
      <c r="O215" s="65"/>
      <c r="P215" s="65"/>
      <c r="Q215" s="65"/>
      <c r="R215" s="23"/>
      <c r="S215" s="23"/>
      <c r="T215" s="23"/>
      <c r="U215" s="23"/>
      <c r="V215" s="23"/>
      <c r="W215" s="23"/>
      <c r="AG215" s="83" t="s">
        <v>316</v>
      </c>
      <c r="AH215" s="88" t="s">
        <v>6678</v>
      </c>
      <c r="AI215" s="2"/>
    </row>
    <row r="216" spans="1:35" ht="15.6">
      <c r="A216" s="3" t="str">
        <f t="shared" si="8"/>
        <v/>
      </c>
      <c r="B216" s="44"/>
      <c r="C216" s="44" t="e">
        <f t="shared" si="7"/>
        <v>#N/A</v>
      </c>
      <c r="D216" s="65"/>
      <c r="E216" s="65"/>
      <c r="F216" s="65"/>
      <c r="G216" s="65"/>
      <c r="H216" s="65"/>
      <c r="I216" s="65"/>
      <c r="J216" s="65"/>
      <c r="K216" s="65"/>
      <c r="L216" s="65"/>
      <c r="M216" s="65"/>
      <c r="N216" s="65"/>
      <c r="O216" s="65"/>
      <c r="P216" s="65"/>
      <c r="Q216" s="65"/>
      <c r="R216" s="23"/>
      <c r="S216" s="23"/>
      <c r="T216" s="23"/>
      <c r="U216" s="23"/>
      <c r="V216" s="23"/>
      <c r="W216" s="23"/>
      <c r="AG216" s="83" t="s">
        <v>987</v>
      </c>
      <c r="AH216" s="88" t="s">
        <v>6679</v>
      </c>
      <c r="AI216" s="2"/>
    </row>
    <row r="217" spans="1:35" ht="15.6">
      <c r="A217" s="3" t="str">
        <f t="shared" si="8"/>
        <v/>
      </c>
      <c r="B217" s="44"/>
      <c r="C217" s="44" t="e">
        <f t="shared" si="7"/>
        <v>#N/A</v>
      </c>
      <c r="D217" s="65"/>
      <c r="E217" s="65"/>
      <c r="F217" s="65"/>
      <c r="G217" s="65"/>
      <c r="H217" s="65"/>
      <c r="I217" s="65"/>
      <c r="J217" s="65"/>
      <c r="K217" s="65"/>
      <c r="L217" s="65"/>
      <c r="M217" s="65"/>
      <c r="N217" s="65"/>
      <c r="O217" s="65"/>
      <c r="P217" s="65"/>
      <c r="Q217" s="65"/>
      <c r="R217" s="23"/>
      <c r="S217" s="23"/>
      <c r="T217" s="23"/>
      <c r="U217" s="23"/>
      <c r="V217" s="23"/>
      <c r="W217" s="23"/>
      <c r="AG217" s="83" t="s">
        <v>306</v>
      </c>
      <c r="AH217" s="88" t="s">
        <v>6680</v>
      </c>
      <c r="AI217" s="2"/>
    </row>
    <row r="218" spans="1:35" ht="15.6">
      <c r="A218" s="3" t="str">
        <f t="shared" si="8"/>
        <v/>
      </c>
      <c r="B218" s="44"/>
      <c r="C218" s="44" t="e">
        <f t="shared" si="7"/>
        <v>#N/A</v>
      </c>
      <c r="D218" s="65"/>
      <c r="E218" s="65"/>
      <c r="F218" s="65"/>
      <c r="G218" s="65"/>
      <c r="H218" s="65"/>
      <c r="I218" s="65"/>
      <c r="J218" s="65"/>
      <c r="K218" s="65"/>
      <c r="L218" s="65"/>
      <c r="M218" s="65"/>
      <c r="N218" s="65"/>
      <c r="O218" s="65"/>
      <c r="P218" s="65"/>
      <c r="Q218" s="65"/>
      <c r="R218" s="23"/>
      <c r="S218" s="23"/>
      <c r="T218" s="23"/>
      <c r="U218" s="23"/>
      <c r="V218" s="23"/>
      <c r="W218" s="23"/>
      <c r="AG218" s="83" t="s">
        <v>314</v>
      </c>
      <c r="AH218" s="88" t="s">
        <v>6681</v>
      </c>
      <c r="AI218" s="2"/>
    </row>
    <row r="219" spans="1:35" ht="15.6">
      <c r="A219" s="3" t="str">
        <f t="shared" si="8"/>
        <v/>
      </c>
      <c r="B219" s="44"/>
      <c r="C219" s="44" t="e">
        <f t="shared" si="7"/>
        <v>#N/A</v>
      </c>
      <c r="D219" s="65"/>
      <c r="E219" s="65"/>
      <c r="F219" s="65"/>
      <c r="G219" s="65"/>
      <c r="H219" s="65"/>
      <c r="I219" s="65"/>
      <c r="J219" s="65"/>
      <c r="K219" s="65"/>
      <c r="L219" s="65"/>
      <c r="M219" s="65"/>
      <c r="N219" s="65"/>
      <c r="O219" s="65"/>
      <c r="P219" s="65"/>
      <c r="Q219" s="65"/>
      <c r="R219" s="23"/>
      <c r="S219" s="23"/>
      <c r="T219" s="23"/>
      <c r="U219" s="23"/>
      <c r="V219" s="23"/>
      <c r="W219" s="23"/>
      <c r="AG219" s="83" t="s">
        <v>311</v>
      </c>
      <c r="AH219" s="88" t="s">
        <v>6682</v>
      </c>
      <c r="AI219" s="2"/>
    </row>
    <row r="220" spans="1:35" ht="15.6">
      <c r="A220" s="3" t="str">
        <f t="shared" si="8"/>
        <v/>
      </c>
      <c r="B220" s="44"/>
      <c r="C220" s="44" t="e">
        <f t="shared" si="7"/>
        <v>#N/A</v>
      </c>
      <c r="D220" s="65"/>
      <c r="E220" s="65"/>
      <c r="F220" s="65"/>
      <c r="G220" s="65"/>
      <c r="H220" s="65"/>
      <c r="I220" s="65"/>
      <c r="J220" s="65"/>
      <c r="K220" s="65"/>
      <c r="L220" s="65"/>
      <c r="M220" s="65"/>
      <c r="N220" s="65"/>
      <c r="O220" s="65"/>
      <c r="P220" s="65"/>
      <c r="Q220" s="65"/>
      <c r="R220" s="23"/>
      <c r="S220" s="23"/>
      <c r="T220" s="23"/>
      <c r="U220" s="23"/>
      <c r="V220" s="23"/>
      <c r="W220" s="23"/>
      <c r="AG220" s="83" t="s">
        <v>307</v>
      </c>
      <c r="AH220" s="88" t="s">
        <v>6683</v>
      </c>
      <c r="AI220" s="2"/>
    </row>
    <row r="221" spans="1:35" ht="15.6">
      <c r="A221" s="3" t="str">
        <f t="shared" si="8"/>
        <v/>
      </c>
      <c r="B221" s="44"/>
      <c r="C221" s="44" t="e">
        <f t="shared" si="7"/>
        <v>#N/A</v>
      </c>
      <c r="D221" s="65"/>
      <c r="E221" s="65"/>
      <c r="F221" s="65"/>
      <c r="G221" s="65"/>
      <c r="H221" s="65"/>
      <c r="I221" s="65"/>
      <c r="J221" s="65"/>
      <c r="K221" s="65"/>
      <c r="L221" s="65"/>
      <c r="M221" s="65"/>
      <c r="N221" s="65"/>
      <c r="O221" s="65"/>
      <c r="P221" s="65"/>
      <c r="Q221" s="65"/>
      <c r="R221" s="23"/>
      <c r="S221" s="23"/>
      <c r="T221" s="23"/>
      <c r="U221" s="23"/>
      <c r="V221" s="23"/>
      <c r="W221" s="23"/>
      <c r="AG221" s="83" t="s">
        <v>313</v>
      </c>
      <c r="AH221" s="88" t="s">
        <v>6684</v>
      </c>
      <c r="AI221" s="2"/>
    </row>
    <row r="222" spans="1:35" ht="15.6">
      <c r="A222" s="3" t="str">
        <f t="shared" si="8"/>
        <v/>
      </c>
      <c r="B222" s="44"/>
      <c r="C222" s="44" t="e">
        <f t="shared" si="7"/>
        <v>#N/A</v>
      </c>
      <c r="D222" s="65"/>
      <c r="E222" s="65"/>
      <c r="F222" s="65"/>
      <c r="G222" s="65"/>
      <c r="H222" s="65"/>
      <c r="I222" s="65"/>
      <c r="J222" s="65"/>
      <c r="K222" s="65"/>
      <c r="L222" s="65"/>
      <c r="M222" s="65"/>
      <c r="N222" s="65"/>
      <c r="O222" s="65"/>
      <c r="P222" s="65"/>
      <c r="Q222" s="65"/>
      <c r="R222" s="23"/>
      <c r="S222" s="23"/>
      <c r="T222" s="23"/>
      <c r="U222" s="23"/>
      <c r="V222" s="23"/>
      <c r="W222" s="23"/>
      <c r="AG222" s="83" t="s">
        <v>312</v>
      </c>
      <c r="AH222" s="88" t="s">
        <v>6685</v>
      </c>
      <c r="AI222" s="2"/>
    </row>
    <row r="223" spans="1:35" ht="15.6">
      <c r="A223" s="3" t="str">
        <f t="shared" si="8"/>
        <v/>
      </c>
      <c r="B223" s="44"/>
      <c r="C223" s="44" t="e">
        <f t="shared" si="7"/>
        <v>#N/A</v>
      </c>
      <c r="D223" s="65"/>
      <c r="E223" s="65"/>
      <c r="F223" s="65"/>
      <c r="G223" s="65"/>
      <c r="H223" s="65"/>
      <c r="I223" s="65"/>
      <c r="J223" s="65"/>
      <c r="K223" s="65"/>
      <c r="L223" s="65"/>
      <c r="M223" s="65"/>
      <c r="N223" s="65"/>
      <c r="O223" s="65"/>
      <c r="P223" s="65"/>
      <c r="Q223" s="65"/>
      <c r="R223" s="23"/>
      <c r="S223" s="23"/>
      <c r="T223" s="23"/>
      <c r="U223" s="23"/>
      <c r="V223" s="23"/>
      <c r="W223" s="23"/>
      <c r="AG223" s="83" t="s">
        <v>310</v>
      </c>
      <c r="AH223" s="88" t="s">
        <v>6686</v>
      </c>
      <c r="AI223" s="2"/>
    </row>
    <row r="224" spans="1:35" ht="15.6">
      <c r="A224" s="3" t="str">
        <f t="shared" si="8"/>
        <v/>
      </c>
      <c r="B224" s="44"/>
      <c r="C224" s="44" t="e">
        <f t="shared" si="7"/>
        <v>#N/A</v>
      </c>
      <c r="D224" s="65"/>
      <c r="E224" s="65"/>
      <c r="F224" s="65"/>
      <c r="G224" s="65"/>
      <c r="H224" s="65"/>
      <c r="I224" s="65"/>
      <c r="J224" s="65"/>
      <c r="K224" s="65"/>
      <c r="L224" s="65"/>
      <c r="M224" s="65"/>
      <c r="N224" s="65"/>
      <c r="O224" s="65"/>
      <c r="P224" s="65"/>
      <c r="Q224" s="65"/>
      <c r="R224" s="23"/>
      <c r="S224" s="23"/>
      <c r="T224" s="23"/>
      <c r="U224" s="23"/>
      <c r="V224" s="23"/>
      <c r="W224" s="23"/>
      <c r="AG224" s="83" t="s">
        <v>309</v>
      </c>
      <c r="AH224" s="88" t="s">
        <v>6687</v>
      </c>
      <c r="AI224" s="2"/>
    </row>
    <row r="225" spans="1:35" ht="15.6">
      <c r="A225" s="3" t="str">
        <f t="shared" si="8"/>
        <v/>
      </c>
      <c r="B225" s="44"/>
      <c r="C225" s="44" t="e">
        <f t="shared" si="7"/>
        <v>#N/A</v>
      </c>
      <c r="D225" s="65"/>
      <c r="E225" s="65"/>
      <c r="F225" s="65"/>
      <c r="G225" s="65"/>
      <c r="H225" s="65"/>
      <c r="I225" s="65"/>
      <c r="J225" s="65"/>
      <c r="K225" s="65"/>
      <c r="L225" s="65"/>
      <c r="M225" s="65"/>
      <c r="N225" s="65"/>
      <c r="O225" s="65"/>
      <c r="P225" s="65"/>
      <c r="Q225" s="65"/>
      <c r="R225" s="23"/>
      <c r="S225" s="23"/>
      <c r="T225" s="23"/>
      <c r="U225" s="23"/>
      <c r="V225" s="23"/>
      <c r="W225" s="23"/>
      <c r="AG225" s="83" t="s">
        <v>308</v>
      </c>
      <c r="AH225" s="88" t="s">
        <v>6688</v>
      </c>
      <c r="AI225" s="2"/>
    </row>
    <row r="226" spans="1:35" ht="15.6">
      <c r="A226" s="3" t="str">
        <f t="shared" si="8"/>
        <v/>
      </c>
      <c r="B226" s="44"/>
      <c r="C226" s="44" t="e">
        <f t="shared" si="7"/>
        <v>#N/A</v>
      </c>
      <c r="D226" s="65"/>
      <c r="E226" s="65"/>
      <c r="F226" s="65"/>
      <c r="G226" s="65"/>
      <c r="H226" s="65"/>
      <c r="I226" s="65"/>
      <c r="J226" s="65"/>
      <c r="K226" s="65"/>
      <c r="L226" s="65"/>
      <c r="M226" s="65"/>
      <c r="N226" s="65"/>
      <c r="O226" s="65"/>
      <c r="P226" s="65"/>
      <c r="Q226" s="65"/>
      <c r="R226" s="23"/>
      <c r="S226" s="23"/>
      <c r="T226" s="23"/>
      <c r="U226" s="23"/>
      <c r="V226" s="23"/>
      <c r="W226" s="23"/>
      <c r="AG226" s="83" t="s">
        <v>305</v>
      </c>
      <c r="AH226" s="88" t="s">
        <v>6689</v>
      </c>
      <c r="AI226" s="2"/>
    </row>
    <row r="227" spans="1:35" ht="15.6">
      <c r="A227" s="3" t="str">
        <f t="shared" si="8"/>
        <v/>
      </c>
      <c r="B227" s="44"/>
      <c r="C227" s="44" t="e">
        <f t="shared" si="7"/>
        <v>#N/A</v>
      </c>
      <c r="D227" s="65"/>
      <c r="E227" s="65"/>
      <c r="F227" s="65"/>
      <c r="G227" s="65"/>
      <c r="H227" s="65"/>
      <c r="I227" s="65"/>
      <c r="J227" s="65"/>
      <c r="K227" s="65"/>
      <c r="L227" s="65"/>
      <c r="M227" s="65"/>
      <c r="N227" s="65"/>
      <c r="O227" s="65"/>
      <c r="P227" s="65"/>
      <c r="Q227" s="65"/>
      <c r="R227" s="23"/>
      <c r="S227" s="23"/>
      <c r="T227" s="23"/>
      <c r="U227" s="23"/>
      <c r="V227" s="23"/>
      <c r="W227" s="23"/>
      <c r="AG227" s="83" t="s">
        <v>2471</v>
      </c>
      <c r="AH227" s="88" t="s">
        <v>6690</v>
      </c>
      <c r="AI227" s="2"/>
    </row>
    <row r="228" spans="1:35" ht="15.6">
      <c r="A228" s="3" t="str">
        <f t="shared" si="8"/>
        <v/>
      </c>
      <c r="B228" s="44"/>
      <c r="C228" s="44" t="e">
        <f t="shared" si="7"/>
        <v>#N/A</v>
      </c>
      <c r="D228" s="65"/>
      <c r="E228" s="65"/>
      <c r="F228" s="65"/>
      <c r="G228" s="65"/>
      <c r="H228" s="65"/>
      <c r="I228" s="65"/>
      <c r="J228" s="65"/>
      <c r="K228" s="65"/>
      <c r="L228" s="65"/>
      <c r="M228" s="65"/>
      <c r="N228" s="65"/>
      <c r="O228" s="65"/>
      <c r="P228" s="65"/>
      <c r="Q228" s="65"/>
      <c r="R228" s="23"/>
      <c r="S228" s="23"/>
      <c r="T228" s="23"/>
      <c r="U228" s="23"/>
      <c r="V228" s="23"/>
      <c r="W228" s="23"/>
      <c r="AG228" s="83" t="s">
        <v>2478</v>
      </c>
      <c r="AH228" s="88" t="s">
        <v>6691</v>
      </c>
      <c r="AI228" s="2"/>
    </row>
    <row r="229" spans="1:35" ht="15.6">
      <c r="A229" s="3" t="str">
        <f t="shared" si="8"/>
        <v/>
      </c>
      <c r="B229" s="44"/>
      <c r="C229" s="44" t="e">
        <f t="shared" si="7"/>
        <v>#N/A</v>
      </c>
      <c r="D229" s="65"/>
      <c r="E229" s="65"/>
      <c r="F229" s="65"/>
      <c r="G229" s="65"/>
      <c r="H229" s="65"/>
      <c r="I229" s="65"/>
      <c r="J229" s="65"/>
      <c r="K229" s="65"/>
      <c r="L229" s="65"/>
      <c r="M229" s="65"/>
      <c r="N229" s="65"/>
      <c r="O229" s="65"/>
      <c r="P229" s="65"/>
      <c r="Q229" s="65"/>
      <c r="R229" s="23"/>
      <c r="S229" s="23"/>
      <c r="T229" s="23"/>
      <c r="U229" s="23"/>
      <c r="V229" s="23"/>
      <c r="W229" s="23"/>
      <c r="AG229" s="83" t="s">
        <v>2482</v>
      </c>
      <c r="AH229" s="88" t="s">
        <v>6692</v>
      </c>
      <c r="AI229" s="2"/>
    </row>
    <row r="230" spans="1:35" ht="15.6">
      <c r="A230" s="3" t="str">
        <f t="shared" si="8"/>
        <v/>
      </c>
      <c r="B230" s="44"/>
      <c r="C230" s="44" t="e">
        <f t="shared" si="7"/>
        <v>#N/A</v>
      </c>
      <c r="D230" s="65"/>
      <c r="E230" s="65"/>
      <c r="F230" s="65"/>
      <c r="G230" s="65"/>
      <c r="H230" s="65"/>
      <c r="I230" s="65"/>
      <c r="J230" s="65"/>
      <c r="K230" s="65"/>
      <c r="L230" s="65"/>
      <c r="M230" s="65"/>
      <c r="N230" s="65"/>
      <c r="O230" s="65"/>
      <c r="P230" s="65"/>
      <c r="Q230" s="65"/>
      <c r="R230" s="23"/>
      <c r="S230" s="23"/>
      <c r="T230" s="23"/>
      <c r="U230" s="23"/>
      <c r="V230" s="23"/>
      <c r="W230" s="23"/>
      <c r="AG230" s="83" t="s">
        <v>2485</v>
      </c>
      <c r="AH230" s="88" t="s">
        <v>6693</v>
      </c>
      <c r="AI230" s="2"/>
    </row>
    <row r="231" spans="1:35" ht="15.6">
      <c r="A231" s="3" t="str">
        <f t="shared" si="8"/>
        <v/>
      </c>
      <c r="B231" s="44"/>
      <c r="C231" s="44" t="e">
        <f t="shared" si="7"/>
        <v>#N/A</v>
      </c>
      <c r="D231" s="65"/>
      <c r="E231" s="65"/>
      <c r="F231" s="65"/>
      <c r="G231" s="65"/>
      <c r="H231" s="65"/>
      <c r="I231" s="65"/>
      <c r="J231" s="65"/>
      <c r="K231" s="65"/>
      <c r="L231" s="65"/>
      <c r="M231" s="65"/>
      <c r="N231" s="65"/>
      <c r="O231" s="65"/>
      <c r="P231" s="65"/>
      <c r="Q231" s="65"/>
      <c r="R231" s="23"/>
      <c r="S231" s="23"/>
      <c r="T231" s="23"/>
      <c r="U231" s="23"/>
      <c r="V231" s="23"/>
      <c r="W231" s="23"/>
      <c r="AG231" s="83" t="s">
        <v>2489</v>
      </c>
      <c r="AH231" s="88" t="s">
        <v>6694</v>
      </c>
      <c r="AI231" s="2"/>
    </row>
    <row r="232" spans="1:35" ht="15.6">
      <c r="A232" s="3" t="str">
        <f t="shared" si="8"/>
        <v/>
      </c>
      <c r="B232" s="44"/>
      <c r="C232" s="44" t="e">
        <f t="shared" si="7"/>
        <v>#N/A</v>
      </c>
      <c r="D232" s="65"/>
      <c r="E232" s="65"/>
      <c r="F232" s="65"/>
      <c r="G232" s="65"/>
      <c r="H232" s="65"/>
      <c r="I232" s="65"/>
      <c r="J232" s="65"/>
      <c r="K232" s="65"/>
      <c r="L232" s="65"/>
      <c r="M232" s="65"/>
      <c r="N232" s="65"/>
      <c r="O232" s="65"/>
      <c r="P232" s="65"/>
      <c r="Q232" s="65"/>
      <c r="R232" s="23"/>
      <c r="S232" s="23"/>
      <c r="T232" s="23"/>
      <c r="U232" s="23"/>
      <c r="V232" s="23"/>
      <c r="W232" s="23"/>
      <c r="AG232" s="83" t="s">
        <v>2493</v>
      </c>
      <c r="AH232" s="88" t="s">
        <v>6695</v>
      </c>
      <c r="AI232" s="2"/>
    </row>
    <row r="233" spans="1:35" ht="15.6">
      <c r="A233" s="3" t="str">
        <f t="shared" si="8"/>
        <v/>
      </c>
      <c r="B233" s="44"/>
      <c r="C233" s="44" t="e">
        <f t="shared" si="7"/>
        <v>#N/A</v>
      </c>
      <c r="D233" s="65"/>
      <c r="E233" s="65"/>
      <c r="F233" s="65"/>
      <c r="G233" s="65"/>
      <c r="H233" s="65"/>
      <c r="I233" s="65"/>
      <c r="J233" s="65"/>
      <c r="K233" s="65"/>
      <c r="L233" s="65"/>
      <c r="M233" s="65"/>
      <c r="N233" s="65"/>
      <c r="O233" s="65"/>
      <c r="P233" s="65"/>
      <c r="Q233" s="65"/>
      <c r="R233" s="23"/>
      <c r="S233" s="23"/>
      <c r="T233" s="23"/>
      <c r="U233" s="23"/>
      <c r="V233" s="23"/>
      <c r="W233" s="23"/>
      <c r="AG233" s="83" t="s">
        <v>2497</v>
      </c>
      <c r="AH233" s="88" t="s">
        <v>6696</v>
      </c>
      <c r="AI233" s="2"/>
    </row>
    <row r="234" spans="1:35" ht="15.6">
      <c r="A234" s="3" t="str">
        <f t="shared" si="8"/>
        <v/>
      </c>
      <c r="B234" s="44"/>
      <c r="C234" s="44" t="e">
        <f t="shared" si="7"/>
        <v>#N/A</v>
      </c>
      <c r="D234" s="65"/>
      <c r="E234" s="65"/>
      <c r="F234" s="65"/>
      <c r="G234" s="65"/>
      <c r="H234" s="65"/>
      <c r="I234" s="65"/>
      <c r="J234" s="65"/>
      <c r="K234" s="65"/>
      <c r="L234" s="65"/>
      <c r="M234" s="65"/>
      <c r="N234" s="65"/>
      <c r="O234" s="65"/>
      <c r="P234" s="65"/>
      <c r="Q234" s="65"/>
      <c r="R234" s="23"/>
      <c r="S234" s="23"/>
      <c r="T234" s="23"/>
      <c r="U234" s="23"/>
      <c r="V234" s="23"/>
      <c r="W234" s="23"/>
      <c r="AG234" s="83" t="s">
        <v>2500</v>
      </c>
      <c r="AH234" s="88" t="s">
        <v>6697</v>
      </c>
      <c r="AI234" s="2"/>
    </row>
    <row r="235" spans="1:35" ht="15.6">
      <c r="A235" s="3" t="str">
        <f t="shared" si="8"/>
        <v/>
      </c>
      <c r="B235" s="44"/>
      <c r="C235" s="44" t="e">
        <f t="shared" si="7"/>
        <v>#N/A</v>
      </c>
      <c r="D235" s="65"/>
      <c r="E235" s="65"/>
      <c r="F235" s="65"/>
      <c r="G235" s="65"/>
      <c r="H235" s="65"/>
      <c r="I235" s="65"/>
      <c r="J235" s="65"/>
      <c r="K235" s="65"/>
      <c r="L235" s="65"/>
      <c r="M235" s="65"/>
      <c r="N235" s="65"/>
      <c r="O235" s="65"/>
      <c r="P235" s="65"/>
      <c r="Q235" s="65"/>
      <c r="R235" s="23"/>
      <c r="S235" s="23"/>
      <c r="T235" s="23"/>
      <c r="U235" s="23"/>
      <c r="V235" s="23"/>
      <c r="W235" s="23"/>
      <c r="AG235" s="83" t="s">
        <v>2504</v>
      </c>
      <c r="AH235" s="88" t="s">
        <v>6698</v>
      </c>
      <c r="AI235" s="2"/>
    </row>
    <row r="236" spans="1:35" ht="15.6">
      <c r="A236" s="3" t="str">
        <f t="shared" si="8"/>
        <v/>
      </c>
      <c r="B236" s="44"/>
      <c r="C236" s="44" t="e">
        <f t="shared" si="7"/>
        <v>#N/A</v>
      </c>
      <c r="D236" s="65"/>
      <c r="E236" s="65"/>
      <c r="F236" s="65"/>
      <c r="G236" s="65"/>
      <c r="H236" s="65"/>
      <c r="I236" s="65"/>
      <c r="J236" s="65"/>
      <c r="K236" s="65"/>
      <c r="L236" s="65"/>
      <c r="M236" s="65"/>
      <c r="N236" s="65"/>
      <c r="O236" s="65"/>
      <c r="P236" s="65"/>
      <c r="Q236" s="65"/>
      <c r="R236" s="23"/>
      <c r="S236" s="23"/>
      <c r="T236" s="23"/>
      <c r="U236" s="23"/>
      <c r="V236" s="23"/>
      <c r="W236" s="23"/>
      <c r="AG236" s="83" t="s">
        <v>2508</v>
      </c>
      <c r="AH236" s="88" t="s">
        <v>6699</v>
      </c>
      <c r="AI236" s="2"/>
    </row>
    <row r="237" spans="1:35" ht="15.6">
      <c r="A237" s="3" t="str">
        <f t="shared" si="8"/>
        <v/>
      </c>
      <c r="B237" s="44"/>
      <c r="C237" s="44" t="e">
        <f t="shared" si="7"/>
        <v>#N/A</v>
      </c>
      <c r="D237" s="65"/>
      <c r="E237" s="65"/>
      <c r="F237" s="65"/>
      <c r="G237" s="65"/>
      <c r="H237" s="65"/>
      <c r="I237" s="65"/>
      <c r="J237" s="65"/>
      <c r="K237" s="65"/>
      <c r="L237" s="65"/>
      <c r="M237" s="65"/>
      <c r="N237" s="65"/>
      <c r="O237" s="65"/>
      <c r="P237" s="65"/>
      <c r="Q237" s="65"/>
      <c r="R237" s="23"/>
      <c r="S237" s="23"/>
      <c r="T237" s="23"/>
      <c r="U237" s="23"/>
      <c r="V237" s="23"/>
      <c r="W237" s="23"/>
      <c r="AG237" s="83" t="s">
        <v>2512</v>
      </c>
      <c r="AH237" s="88" t="s">
        <v>6700</v>
      </c>
      <c r="AI237" s="2"/>
    </row>
    <row r="238" spans="1:35" ht="15.6">
      <c r="A238" s="3" t="str">
        <f t="shared" si="8"/>
        <v/>
      </c>
      <c r="B238" s="44"/>
      <c r="C238" s="44" t="e">
        <f t="shared" si="7"/>
        <v>#N/A</v>
      </c>
      <c r="D238" s="65"/>
      <c r="E238" s="65"/>
      <c r="F238" s="65"/>
      <c r="G238" s="65"/>
      <c r="H238" s="65"/>
      <c r="I238" s="65"/>
      <c r="J238" s="65"/>
      <c r="K238" s="65"/>
      <c r="L238" s="65"/>
      <c r="M238" s="65"/>
      <c r="N238" s="65"/>
      <c r="O238" s="65"/>
      <c r="P238" s="65"/>
      <c r="Q238" s="65"/>
      <c r="R238" s="23"/>
      <c r="S238" s="23"/>
      <c r="T238" s="23"/>
      <c r="U238" s="23"/>
      <c r="V238" s="23"/>
      <c r="W238" s="23"/>
      <c r="AG238" s="83" t="s">
        <v>2516</v>
      </c>
      <c r="AH238" s="88" t="s">
        <v>6701</v>
      </c>
      <c r="AI238" s="2"/>
    </row>
    <row r="239" spans="1:35" ht="15.6">
      <c r="A239" s="3" t="str">
        <f t="shared" si="8"/>
        <v/>
      </c>
      <c r="B239" s="44"/>
      <c r="C239" s="44" t="e">
        <f t="shared" si="7"/>
        <v>#N/A</v>
      </c>
      <c r="D239" s="65"/>
      <c r="E239" s="65"/>
      <c r="F239" s="65"/>
      <c r="G239" s="65"/>
      <c r="H239" s="65"/>
      <c r="I239" s="65"/>
      <c r="J239" s="65"/>
      <c r="K239" s="65"/>
      <c r="L239" s="65"/>
      <c r="M239" s="65"/>
      <c r="N239" s="65"/>
      <c r="O239" s="65"/>
      <c r="P239" s="65"/>
      <c r="Q239" s="65"/>
      <c r="R239" s="23"/>
      <c r="S239" s="23"/>
      <c r="T239" s="23"/>
      <c r="U239" s="23"/>
      <c r="V239" s="23"/>
      <c r="W239" s="23"/>
      <c r="AG239" s="83" t="s">
        <v>2520</v>
      </c>
      <c r="AH239" s="88" t="s">
        <v>6702</v>
      </c>
      <c r="AI239" s="2"/>
    </row>
    <row r="240" spans="1:35" ht="15.6">
      <c r="A240" s="3" t="str">
        <f t="shared" si="8"/>
        <v/>
      </c>
      <c r="B240" s="44"/>
      <c r="C240" s="44" t="e">
        <f t="shared" si="7"/>
        <v>#N/A</v>
      </c>
      <c r="D240" s="65"/>
      <c r="E240" s="65"/>
      <c r="F240" s="65"/>
      <c r="G240" s="65"/>
      <c r="H240" s="65"/>
      <c r="I240" s="65"/>
      <c r="J240" s="65"/>
      <c r="K240" s="65"/>
      <c r="L240" s="65"/>
      <c r="M240" s="65"/>
      <c r="N240" s="65"/>
      <c r="O240" s="65"/>
      <c r="P240" s="65"/>
      <c r="Q240" s="65"/>
      <c r="R240" s="23"/>
      <c r="S240" s="23"/>
      <c r="T240" s="23"/>
      <c r="U240" s="23"/>
      <c r="V240" s="23"/>
      <c r="W240" s="23"/>
      <c r="AG240" s="83" t="s">
        <v>2523</v>
      </c>
      <c r="AH240" s="88" t="s">
        <v>6703</v>
      </c>
      <c r="AI240" s="2"/>
    </row>
    <row r="241" spans="1:35" ht="15.6">
      <c r="A241" s="3" t="str">
        <f t="shared" si="8"/>
        <v/>
      </c>
      <c r="B241" s="44"/>
      <c r="C241" s="44" t="e">
        <f t="shared" si="7"/>
        <v>#N/A</v>
      </c>
      <c r="D241" s="65"/>
      <c r="E241" s="65"/>
      <c r="F241" s="65"/>
      <c r="G241" s="65"/>
      <c r="H241" s="65"/>
      <c r="I241" s="65"/>
      <c r="J241" s="65"/>
      <c r="K241" s="65"/>
      <c r="L241" s="65"/>
      <c r="M241" s="65"/>
      <c r="N241" s="65"/>
      <c r="O241" s="65"/>
      <c r="P241" s="65"/>
      <c r="Q241" s="65"/>
      <c r="R241" s="23"/>
      <c r="S241" s="23"/>
      <c r="T241" s="23"/>
      <c r="U241" s="23"/>
      <c r="V241" s="23"/>
      <c r="W241" s="23"/>
      <c r="AG241" s="83" t="s">
        <v>2526</v>
      </c>
      <c r="AH241" s="88" t="s">
        <v>6704</v>
      </c>
      <c r="AI241" s="2"/>
    </row>
    <row r="242" spans="1:35" ht="15.6">
      <c r="A242" s="3" t="str">
        <f t="shared" si="8"/>
        <v/>
      </c>
      <c r="B242" s="44"/>
      <c r="C242" s="44" t="e">
        <f t="shared" si="7"/>
        <v>#N/A</v>
      </c>
      <c r="D242" s="65"/>
      <c r="E242" s="65"/>
      <c r="F242" s="65"/>
      <c r="G242" s="65"/>
      <c r="H242" s="65"/>
      <c r="I242" s="65"/>
      <c r="J242" s="65"/>
      <c r="K242" s="65"/>
      <c r="L242" s="65"/>
      <c r="M242" s="65"/>
      <c r="N242" s="65"/>
      <c r="O242" s="65"/>
      <c r="P242" s="65"/>
      <c r="Q242" s="65"/>
      <c r="R242" s="23"/>
      <c r="S242" s="23"/>
      <c r="T242" s="23"/>
      <c r="U242" s="23"/>
      <c r="V242" s="23"/>
      <c r="W242" s="23"/>
      <c r="AG242" s="83" t="s">
        <v>2529</v>
      </c>
      <c r="AH242" s="88" t="s">
        <v>6705</v>
      </c>
      <c r="AI242" s="2"/>
    </row>
    <row r="243" spans="1:35" ht="15.6">
      <c r="A243" s="3" t="str">
        <f t="shared" si="8"/>
        <v/>
      </c>
      <c r="B243" s="44"/>
      <c r="C243" s="44" t="e">
        <f t="shared" si="7"/>
        <v>#N/A</v>
      </c>
      <c r="D243" s="65"/>
      <c r="E243" s="65"/>
      <c r="F243" s="65"/>
      <c r="G243" s="65"/>
      <c r="H243" s="65"/>
      <c r="I243" s="65"/>
      <c r="J243" s="65"/>
      <c r="K243" s="65"/>
      <c r="L243" s="65"/>
      <c r="M243" s="65"/>
      <c r="N243" s="65"/>
      <c r="O243" s="65"/>
      <c r="P243" s="65"/>
      <c r="Q243" s="65"/>
      <c r="R243" s="23"/>
      <c r="S243" s="23"/>
      <c r="T243" s="23"/>
      <c r="U243" s="23"/>
      <c r="V243" s="23"/>
      <c r="W243" s="23"/>
      <c r="AG243" s="83" t="s">
        <v>2532</v>
      </c>
      <c r="AH243" s="88" t="s">
        <v>6706</v>
      </c>
      <c r="AI243" s="2"/>
    </row>
    <row r="244" spans="1:35" ht="15.6">
      <c r="A244" s="3" t="str">
        <f t="shared" si="8"/>
        <v/>
      </c>
      <c r="B244" s="44"/>
      <c r="C244" s="44" t="e">
        <f t="shared" si="7"/>
        <v>#N/A</v>
      </c>
      <c r="D244" s="65"/>
      <c r="E244" s="65"/>
      <c r="F244" s="65"/>
      <c r="G244" s="65"/>
      <c r="H244" s="65"/>
      <c r="I244" s="65"/>
      <c r="J244" s="65"/>
      <c r="K244" s="65"/>
      <c r="L244" s="65"/>
      <c r="M244" s="65"/>
      <c r="N244" s="65"/>
      <c r="O244" s="65"/>
      <c r="P244" s="65"/>
      <c r="Q244" s="65"/>
      <c r="R244" s="23"/>
      <c r="S244" s="23"/>
      <c r="T244" s="23"/>
      <c r="U244" s="23"/>
      <c r="V244" s="23"/>
      <c r="W244" s="23"/>
      <c r="AG244" s="83" t="s">
        <v>2535</v>
      </c>
      <c r="AH244" s="88" t="s">
        <v>6707</v>
      </c>
      <c r="AI244" s="2"/>
    </row>
    <row r="245" spans="1:35" ht="15.6">
      <c r="A245" s="3" t="str">
        <f t="shared" si="8"/>
        <v/>
      </c>
      <c r="B245" s="44"/>
      <c r="C245" s="44" t="e">
        <f t="shared" si="7"/>
        <v>#N/A</v>
      </c>
      <c r="D245" s="65"/>
      <c r="E245" s="65"/>
      <c r="F245" s="65"/>
      <c r="G245" s="65"/>
      <c r="H245" s="65"/>
      <c r="I245" s="65"/>
      <c r="J245" s="65"/>
      <c r="K245" s="65"/>
      <c r="L245" s="65"/>
      <c r="M245" s="65"/>
      <c r="N245" s="65"/>
      <c r="O245" s="65"/>
      <c r="P245" s="65"/>
      <c r="Q245" s="65"/>
      <c r="R245" s="23"/>
      <c r="S245" s="23"/>
      <c r="T245" s="23"/>
      <c r="U245" s="23"/>
      <c r="V245" s="23"/>
      <c r="W245" s="23"/>
      <c r="AG245" s="83" t="s">
        <v>2538</v>
      </c>
      <c r="AH245" s="88" t="s">
        <v>6708</v>
      </c>
      <c r="AI245" s="2"/>
    </row>
    <row r="246" spans="1:35" ht="15.6">
      <c r="A246" s="3" t="str">
        <f t="shared" si="8"/>
        <v/>
      </c>
      <c r="B246" s="44"/>
      <c r="C246" s="44" t="e">
        <f t="shared" si="7"/>
        <v>#N/A</v>
      </c>
      <c r="D246" s="65"/>
      <c r="E246" s="65"/>
      <c r="F246" s="65"/>
      <c r="G246" s="65"/>
      <c r="H246" s="65"/>
      <c r="I246" s="65"/>
      <c r="J246" s="65"/>
      <c r="K246" s="65"/>
      <c r="L246" s="65"/>
      <c r="M246" s="65"/>
      <c r="N246" s="65"/>
      <c r="O246" s="65"/>
      <c r="P246" s="65"/>
      <c r="Q246" s="65"/>
      <c r="R246" s="23"/>
      <c r="S246" s="23"/>
      <c r="T246" s="23"/>
      <c r="U246" s="23"/>
      <c r="V246" s="23"/>
      <c r="W246" s="23"/>
      <c r="AG246" s="83" t="s">
        <v>2541</v>
      </c>
      <c r="AH246" s="88" t="s">
        <v>6709</v>
      </c>
      <c r="AI246" s="2"/>
    </row>
    <row r="247" spans="1:35" ht="15.6">
      <c r="A247" s="3" t="str">
        <f t="shared" si="8"/>
        <v/>
      </c>
      <c r="B247" s="44"/>
      <c r="C247" s="44" t="e">
        <f t="shared" si="7"/>
        <v>#N/A</v>
      </c>
      <c r="D247" s="65"/>
      <c r="E247" s="65"/>
      <c r="F247" s="65"/>
      <c r="G247" s="65"/>
      <c r="H247" s="65"/>
      <c r="I247" s="65"/>
      <c r="J247" s="65"/>
      <c r="K247" s="65"/>
      <c r="L247" s="65"/>
      <c r="M247" s="65"/>
      <c r="N247" s="65"/>
      <c r="O247" s="65"/>
      <c r="P247" s="65"/>
      <c r="Q247" s="65"/>
      <c r="R247" s="23"/>
      <c r="S247" s="23"/>
      <c r="T247" s="23"/>
      <c r="U247" s="23"/>
      <c r="V247" s="23"/>
      <c r="W247" s="23"/>
      <c r="AG247" s="83" t="s">
        <v>2545</v>
      </c>
      <c r="AH247" s="88" t="s">
        <v>6710</v>
      </c>
      <c r="AI247" s="2"/>
    </row>
    <row r="248" spans="1:35" ht="15.6">
      <c r="A248" s="3" t="str">
        <f t="shared" si="8"/>
        <v/>
      </c>
      <c r="B248" s="44"/>
      <c r="C248" s="44" t="e">
        <f t="shared" si="7"/>
        <v>#N/A</v>
      </c>
      <c r="D248" s="65"/>
      <c r="E248" s="65"/>
      <c r="F248" s="65"/>
      <c r="G248" s="65"/>
      <c r="H248" s="65"/>
      <c r="I248" s="65"/>
      <c r="J248" s="65"/>
      <c r="K248" s="65"/>
      <c r="L248" s="65"/>
      <c r="M248" s="65"/>
      <c r="N248" s="65"/>
      <c r="O248" s="65"/>
      <c r="P248" s="65"/>
      <c r="Q248" s="65"/>
      <c r="R248" s="23"/>
      <c r="S248" s="23"/>
      <c r="T248" s="23"/>
      <c r="U248" s="23"/>
      <c r="V248" s="23"/>
      <c r="W248" s="23"/>
      <c r="AG248" s="83" t="s">
        <v>2548</v>
      </c>
      <c r="AH248" s="88" t="s">
        <v>6711</v>
      </c>
      <c r="AI248" s="2"/>
    </row>
    <row r="249" spans="1:35" ht="15.6">
      <c r="A249" s="3" t="str">
        <f t="shared" si="8"/>
        <v/>
      </c>
      <c r="B249" s="44"/>
      <c r="C249" s="44" t="e">
        <f t="shared" si="7"/>
        <v>#N/A</v>
      </c>
      <c r="D249" s="65"/>
      <c r="E249" s="65"/>
      <c r="F249" s="65"/>
      <c r="G249" s="65"/>
      <c r="H249" s="65"/>
      <c r="I249" s="65"/>
      <c r="J249" s="65"/>
      <c r="K249" s="65"/>
      <c r="L249" s="65"/>
      <c r="M249" s="65"/>
      <c r="N249" s="65"/>
      <c r="O249" s="65"/>
      <c r="P249" s="65"/>
      <c r="Q249" s="65"/>
      <c r="R249" s="23"/>
      <c r="S249" s="23"/>
      <c r="T249" s="23"/>
      <c r="U249" s="23"/>
      <c r="V249" s="23"/>
      <c r="W249" s="23"/>
      <c r="AG249" s="83" t="s">
        <v>2551</v>
      </c>
      <c r="AH249" s="88" t="s">
        <v>6712</v>
      </c>
      <c r="AI249" s="2"/>
    </row>
    <row r="250" spans="1:35" ht="15.6">
      <c r="A250" s="3" t="str">
        <f t="shared" si="8"/>
        <v/>
      </c>
      <c r="B250" s="44"/>
      <c r="C250" s="44" t="e">
        <f t="shared" si="7"/>
        <v>#N/A</v>
      </c>
      <c r="D250" s="65"/>
      <c r="E250" s="65"/>
      <c r="F250" s="65"/>
      <c r="G250" s="65"/>
      <c r="H250" s="65"/>
      <c r="I250" s="65"/>
      <c r="J250" s="65"/>
      <c r="K250" s="65"/>
      <c r="L250" s="65"/>
      <c r="M250" s="65"/>
      <c r="N250" s="65"/>
      <c r="O250" s="65"/>
      <c r="P250" s="65"/>
      <c r="Q250" s="65"/>
      <c r="R250" s="23"/>
      <c r="S250" s="23"/>
      <c r="T250" s="23"/>
      <c r="U250" s="23"/>
      <c r="V250" s="23"/>
      <c r="W250" s="23"/>
      <c r="AG250" s="83" t="s">
        <v>2555</v>
      </c>
      <c r="AH250" s="88" t="s">
        <v>6713</v>
      </c>
      <c r="AI250" s="2"/>
    </row>
    <row r="251" spans="1:35" ht="15.6">
      <c r="A251" s="3" t="str">
        <f t="shared" si="8"/>
        <v/>
      </c>
      <c r="B251" s="44"/>
      <c r="C251" s="44" t="e">
        <f t="shared" si="7"/>
        <v>#N/A</v>
      </c>
      <c r="D251" s="65"/>
      <c r="E251" s="65"/>
      <c r="F251" s="65"/>
      <c r="G251" s="65"/>
      <c r="H251" s="65"/>
      <c r="I251" s="65"/>
      <c r="J251" s="65"/>
      <c r="K251" s="65"/>
      <c r="L251" s="65"/>
      <c r="M251" s="65"/>
      <c r="N251" s="65"/>
      <c r="O251" s="65"/>
      <c r="P251" s="65"/>
      <c r="Q251" s="65"/>
      <c r="R251" s="23"/>
      <c r="S251" s="23"/>
      <c r="T251" s="23"/>
      <c r="U251" s="23"/>
      <c r="V251" s="23"/>
      <c r="W251" s="23"/>
      <c r="AG251" s="83" t="s">
        <v>2559</v>
      </c>
      <c r="AH251" s="88" t="s">
        <v>6714</v>
      </c>
      <c r="AI251" s="2"/>
    </row>
    <row r="252" spans="1:35" ht="15.6">
      <c r="A252" s="3" t="str">
        <f t="shared" si="8"/>
        <v/>
      </c>
      <c r="B252" s="44"/>
      <c r="C252" s="44" t="e">
        <f t="shared" si="7"/>
        <v>#N/A</v>
      </c>
      <c r="D252" s="65"/>
      <c r="E252" s="65"/>
      <c r="F252" s="65"/>
      <c r="G252" s="65"/>
      <c r="H252" s="65"/>
      <c r="I252" s="65"/>
      <c r="J252" s="65"/>
      <c r="K252" s="65"/>
      <c r="L252" s="65"/>
      <c r="M252" s="65"/>
      <c r="N252" s="65"/>
      <c r="O252" s="65"/>
      <c r="P252" s="65"/>
      <c r="Q252" s="65"/>
      <c r="R252" s="23"/>
      <c r="S252" s="23"/>
      <c r="T252" s="23"/>
      <c r="U252" s="23"/>
      <c r="V252" s="23"/>
      <c r="W252" s="23"/>
      <c r="AG252" s="83" t="s">
        <v>2563</v>
      </c>
      <c r="AH252" s="88" t="s">
        <v>6715</v>
      </c>
      <c r="AI252" s="2"/>
    </row>
    <row r="253" spans="1:35" ht="15.6">
      <c r="A253" s="3" t="str">
        <f t="shared" si="8"/>
        <v/>
      </c>
      <c r="B253" s="44"/>
      <c r="C253" s="44" t="e">
        <f t="shared" si="7"/>
        <v>#N/A</v>
      </c>
      <c r="D253" s="65"/>
      <c r="E253" s="65"/>
      <c r="F253" s="65"/>
      <c r="G253" s="65"/>
      <c r="H253" s="65"/>
      <c r="I253" s="65"/>
      <c r="J253" s="65"/>
      <c r="K253" s="65"/>
      <c r="L253" s="65"/>
      <c r="M253" s="65"/>
      <c r="N253" s="65"/>
      <c r="O253" s="65"/>
      <c r="P253" s="65"/>
      <c r="Q253" s="65"/>
      <c r="R253" s="23"/>
      <c r="S253" s="23"/>
      <c r="T253" s="23"/>
      <c r="U253" s="23"/>
      <c r="V253" s="23"/>
      <c r="W253" s="23"/>
      <c r="AG253" s="83" t="s">
        <v>2567</v>
      </c>
      <c r="AH253" s="88" t="s">
        <v>6716</v>
      </c>
      <c r="AI253" s="2"/>
    </row>
    <row r="254" spans="1:35" ht="15.6">
      <c r="A254" s="3" t="str">
        <f t="shared" si="8"/>
        <v/>
      </c>
      <c r="B254" s="44"/>
      <c r="C254" s="44" t="e">
        <f t="shared" si="7"/>
        <v>#N/A</v>
      </c>
      <c r="D254" s="65"/>
      <c r="E254" s="65"/>
      <c r="F254" s="65"/>
      <c r="G254" s="65"/>
      <c r="H254" s="65"/>
      <c r="I254" s="65"/>
      <c r="J254" s="65"/>
      <c r="K254" s="65"/>
      <c r="L254" s="65"/>
      <c r="M254" s="65"/>
      <c r="N254" s="65"/>
      <c r="O254" s="65"/>
      <c r="P254" s="65"/>
      <c r="Q254" s="65"/>
      <c r="R254" s="23"/>
      <c r="S254" s="23"/>
      <c r="T254" s="23"/>
      <c r="U254" s="23"/>
      <c r="V254" s="23"/>
      <c r="W254" s="23"/>
      <c r="AG254" s="83" t="s">
        <v>2571</v>
      </c>
      <c r="AH254" s="88" t="s">
        <v>6717</v>
      </c>
      <c r="AI254" s="2"/>
    </row>
    <row r="255" spans="1:35" ht="15.6">
      <c r="A255" s="3" t="str">
        <f t="shared" si="8"/>
        <v/>
      </c>
      <c r="B255" s="44"/>
      <c r="C255" s="44" t="e">
        <f t="shared" si="7"/>
        <v>#N/A</v>
      </c>
      <c r="D255" s="65"/>
      <c r="E255" s="65"/>
      <c r="F255" s="65"/>
      <c r="G255" s="65"/>
      <c r="H255" s="65"/>
      <c r="I255" s="65"/>
      <c r="J255" s="65"/>
      <c r="K255" s="65"/>
      <c r="L255" s="65"/>
      <c r="M255" s="65"/>
      <c r="N255" s="65"/>
      <c r="O255" s="65"/>
      <c r="P255" s="65"/>
      <c r="Q255" s="65"/>
      <c r="R255" s="23"/>
      <c r="S255" s="23"/>
      <c r="T255" s="23"/>
      <c r="U255" s="23"/>
      <c r="V255" s="23"/>
      <c r="W255" s="23"/>
      <c r="AG255" s="83" t="s">
        <v>2574</v>
      </c>
      <c r="AH255" s="88" t="s">
        <v>6718</v>
      </c>
      <c r="AI255" s="2"/>
    </row>
    <row r="256" spans="1:35" ht="15.6">
      <c r="A256" s="3" t="str">
        <f t="shared" si="8"/>
        <v/>
      </c>
      <c r="B256" s="44"/>
      <c r="C256" s="44" t="e">
        <f t="shared" si="7"/>
        <v>#N/A</v>
      </c>
      <c r="D256" s="65"/>
      <c r="E256" s="65"/>
      <c r="F256" s="65"/>
      <c r="G256" s="65"/>
      <c r="H256" s="65"/>
      <c r="I256" s="65"/>
      <c r="J256" s="65"/>
      <c r="K256" s="65"/>
      <c r="L256" s="65"/>
      <c r="M256" s="65"/>
      <c r="N256" s="65"/>
      <c r="O256" s="65"/>
      <c r="P256" s="65"/>
      <c r="Q256" s="65"/>
      <c r="R256" s="23"/>
      <c r="S256" s="23"/>
      <c r="T256" s="23"/>
      <c r="U256" s="23"/>
      <c r="V256" s="23"/>
      <c r="W256" s="23"/>
      <c r="AG256" s="83" t="s">
        <v>2577</v>
      </c>
      <c r="AH256" s="88" t="s">
        <v>6719</v>
      </c>
      <c r="AI256" s="2"/>
    </row>
    <row r="257" spans="1:35" ht="15.6">
      <c r="A257" s="3" t="str">
        <f t="shared" si="8"/>
        <v/>
      </c>
      <c r="B257" s="44"/>
      <c r="C257" s="44" t="e">
        <f t="shared" si="7"/>
        <v>#N/A</v>
      </c>
      <c r="D257" s="65"/>
      <c r="E257" s="65"/>
      <c r="F257" s="65"/>
      <c r="G257" s="65"/>
      <c r="H257" s="65"/>
      <c r="I257" s="65"/>
      <c r="J257" s="65"/>
      <c r="K257" s="65"/>
      <c r="L257" s="65"/>
      <c r="M257" s="65"/>
      <c r="N257" s="65"/>
      <c r="O257" s="65"/>
      <c r="P257" s="65"/>
      <c r="Q257" s="65"/>
      <c r="R257" s="23"/>
      <c r="S257" s="23"/>
      <c r="T257" s="23"/>
      <c r="U257" s="23"/>
      <c r="V257" s="23"/>
      <c r="W257" s="23"/>
      <c r="AG257" s="83" t="s">
        <v>2580</v>
      </c>
      <c r="AH257" s="88" t="s">
        <v>6720</v>
      </c>
      <c r="AI257" s="2"/>
    </row>
    <row r="258" spans="1:35" ht="15.6">
      <c r="A258" s="3" t="str">
        <f t="shared" si="8"/>
        <v/>
      </c>
      <c r="B258" s="44"/>
      <c r="C258" s="44" t="e">
        <f t="shared" si="7"/>
        <v>#N/A</v>
      </c>
      <c r="D258" s="65"/>
      <c r="E258" s="65"/>
      <c r="F258" s="65"/>
      <c r="G258" s="65"/>
      <c r="H258" s="65"/>
      <c r="I258" s="65"/>
      <c r="J258" s="65"/>
      <c r="K258" s="65"/>
      <c r="L258" s="65"/>
      <c r="M258" s="65"/>
      <c r="N258" s="65"/>
      <c r="O258" s="65"/>
      <c r="P258" s="65"/>
      <c r="Q258" s="65"/>
      <c r="R258" s="23"/>
      <c r="S258" s="23"/>
      <c r="T258" s="23"/>
      <c r="U258" s="23"/>
      <c r="V258" s="23"/>
      <c r="W258" s="23"/>
      <c r="AG258" s="83" t="s">
        <v>2583</v>
      </c>
      <c r="AH258" s="88" t="s">
        <v>6721</v>
      </c>
      <c r="AI258" s="2"/>
    </row>
    <row r="259" spans="1:35" ht="15.6">
      <c r="A259" s="3" t="str">
        <f t="shared" si="8"/>
        <v/>
      </c>
      <c r="B259" s="44"/>
      <c r="C259" s="44" t="e">
        <f t="shared" si="7"/>
        <v>#N/A</v>
      </c>
      <c r="D259" s="65"/>
      <c r="E259" s="65"/>
      <c r="F259" s="65"/>
      <c r="G259" s="65"/>
      <c r="H259" s="65"/>
      <c r="I259" s="65"/>
      <c r="J259" s="65"/>
      <c r="K259" s="65"/>
      <c r="L259" s="65"/>
      <c r="M259" s="65"/>
      <c r="N259" s="65"/>
      <c r="O259" s="65"/>
      <c r="P259" s="65"/>
      <c r="Q259" s="65"/>
      <c r="R259" s="23"/>
      <c r="S259" s="23"/>
      <c r="T259" s="23"/>
      <c r="U259" s="23"/>
      <c r="V259" s="23"/>
      <c r="W259" s="23"/>
      <c r="AG259" s="83" t="s">
        <v>2586</v>
      </c>
      <c r="AH259" s="88" t="s">
        <v>6722</v>
      </c>
      <c r="AI259" s="2"/>
    </row>
    <row r="260" spans="1:35" ht="15.6">
      <c r="A260" s="3" t="str">
        <f t="shared" si="8"/>
        <v/>
      </c>
      <c r="B260" s="44"/>
      <c r="C260" s="44" t="e">
        <f t="shared" si="7"/>
        <v>#N/A</v>
      </c>
      <c r="D260" s="65"/>
      <c r="E260" s="65"/>
      <c r="F260" s="65"/>
      <c r="G260" s="65"/>
      <c r="H260" s="65"/>
      <c r="I260" s="65"/>
      <c r="J260" s="65"/>
      <c r="K260" s="65"/>
      <c r="L260" s="65"/>
      <c r="M260" s="65"/>
      <c r="N260" s="65"/>
      <c r="O260" s="65"/>
      <c r="P260" s="65"/>
      <c r="Q260" s="65"/>
      <c r="R260" s="23"/>
      <c r="S260" s="23"/>
      <c r="T260" s="23"/>
      <c r="U260" s="23"/>
      <c r="V260" s="23"/>
      <c r="W260" s="23"/>
      <c r="AG260" s="83" t="s">
        <v>2589</v>
      </c>
      <c r="AH260" s="88" t="s">
        <v>6723</v>
      </c>
      <c r="AI260" s="2"/>
    </row>
    <row r="261" spans="1:35" ht="15.6">
      <c r="A261" s="3" t="str">
        <f t="shared" si="8"/>
        <v/>
      </c>
      <c r="B261" s="44"/>
      <c r="C261" s="44" t="e">
        <f t="shared" si="7"/>
        <v>#N/A</v>
      </c>
      <c r="D261" s="65"/>
      <c r="E261" s="65"/>
      <c r="F261" s="65"/>
      <c r="G261" s="65"/>
      <c r="H261" s="65"/>
      <c r="I261" s="65"/>
      <c r="J261" s="65"/>
      <c r="K261" s="65"/>
      <c r="L261" s="65"/>
      <c r="M261" s="65"/>
      <c r="N261" s="65"/>
      <c r="O261" s="65"/>
      <c r="P261" s="65"/>
      <c r="Q261" s="65"/>
      <c r="R261" s="23"/>
      <c r="S261" s="23"/>
      <c r="T261" s="23"/>
      <c r="U261" s="23"/>
      <c r="V261" s="23"/>
      <c r="W261" s="23"/>
      <c r="AG261" s="83" t="s">
        <v>322</v>
      </c>
      <c r="AH261" s="88" t="s">
        <v>6724</v>
      </c>
      <c r="AI261" s="2"/>
    </row>
    <row r="262" spans="1:35" ht="15.6">
      <c r="A262" s="3" t="str">
        <f t="shared" si="8"/>
        <v/>
      </c>
      <c r="B262" s="44"/>
      <c r="C262" s="44" t="e">
        <f t="shared" si="7"/>
        <v>#N/A</v>
      </c>
      <c r="D262" s="65"/>
      <c r="E262" s="65"/>
      <c r="F262" s="65"/>
      <c r="G262" s="65"/>
      <c r="H262" s="65"/>
      <c r="I262" s="65"/>
      <c r="J262" s="65"/>
      <c r="K262" s="65"/>
      <c r="L262" s="65"/>
      <c r="M262" s="65"/>
      <c r="N262" s="65"/>
      <c r="O262" s="65"/>
      <c r="P262" s="65"/>
      <c r="Q262" s="65"/>
      <c r="R262" s="23"/>
      <c r="S262" s="23"/>
      <c r="T262" s="23"/>
      <c r="U262" s="23"/>
      <c r="V262" s="23"/>
      <c r="W262" s="23"/>
      <c r="AG262" s="83" t="s">
        <v>332</v>
      </c>
      <c r="AH262" s="88" t="s">
        <v>6725</v>
      </c>
      <c r="AI262" s="2"/>
    </row>
    <row r="263" spans="1:35" ht="15.6">
      <c r="A263" s="3" t="str">
        <f t="shared" si="8"/>
        <v/>
      </c>
      <c r="B263" s="44"/>
      <c r="C263" s="44" t="e">
        <f t="shared" si="7"/>
        <v>#N/A</v>
      </c>
      <c r="D263" s="65"/>
      <c r="E263" s="65"/>
      <c r="F263" s="65"/>
      <c r="G263" s="65"/>
      <c r="H263" s="65"/>
      <c r="I263" s="65"/>
      <c r="J263" s="65"/>
      <c r="K263" s="65"/>
      <c r="L263" s="65"/>
      <c r="M263" s="65"/>
      <c r="N263" s="65"/>
      <c r="O263" s="65"/>
      <c r="P263" s="65"/>
      <c r="Q263" s="65"/>
      <c r="R263" s="23"/>
      <c r="S263" s="23"/>
      <c r="T263" s="23"/>
      <c r="U263" s="23"/>
      <c r="V263" s="23"/>
      <c r="W263" s="23"/>
      <c r="AG263" s="83" t="s">
        <v>324</v>
      </c>
      <c r="AH263" s="88" t="s">
        <v>6726</v>
      </c>
      <c r="AI263" s="2"/>
    </row>
    <row r="264" spans="1:35" ht="15.6">
      <c r="A264" s="3" t="str">
        <f t="shared" si="8"/>
        <v/>
      </c>
      <c r="B264" s="44"/>
      <c r="C264" s="44" t="e">
        <f t="shared" si="7"/>
        <v>#N/A</v>
      </c>
      <c r="D264" s="65"/>
      <c r="E264" s="65"/>
      <c r="F264" s="65"/>
      <c r="G264" s="65"/>
      <c r="H264" s="65"/>
      <c r="I264" s="65"/>
      <c r="J264" s="65"/>
      <c r="K264" s="65"/>
      <c r="L264" s="65"/>
      <c r="M264" s="65"/>
      <c r="N264" s="65"/>
      <c r="O264" s="65"/>
      <c r="P264" s="65"/>
      <c r="Q264" s="65"/>
      <c r="R264" s="23"/>
      <c r="S264" s="23"/>
      <c r="T264" s="23"/>
      <c r="U264" s="23"/>
      <c r="V264" s="23"/>
      <c r="W264" s="23"/>
      <c r="AG264" s="83" t="s">
        <v>337</v>
      </c>
      <c r="AH264" s="88" t="s">
        <v>6727</v>
      </c>
      <c r="AI264" s="2"/>
    </row>
    <row r="265" spans="1:35" ht="15.6">
      <c r="A265" s="3" t="str">
        <f t="shared" si="8"/>
        <v/>
      </c>
      <c r="B265" s="44"/>
      <c r="C265" s="44" t="e">
        <f t="shared" si="7"/>
        <v>#N/A</v>
      </c>
      <c r="D265" s="65"/>
      <c r="E265" s="65"/>
      <c r="F265" s="65"/>
      <c r="G265" s="65"/>
      <c r="H265" s="65"/>
      <c r="I265" s="65"/>
      <c r="J265" s="65"/>
      <c r="K265" s="65"/>
      <c r="L265" s="65"/>
      <c r="M265" s="65"/>
      <c r="N265" s="65"/>
      <c r="O265" s="65"/>
      <c r="P265" s="65"/>
      <c r="Q265" s="65"/>
      <c r="R265" s="23"/>
      <c r="S265" s="23"/>
      <c r="T265" s="23"/>
      <c r="U265" s="23"/>
      <c r="V265" s="23"/>
      <c r="W265" s="23"/>
      <c r="AG265" s="83" t="s">
        <v>2605</v>
      </c>
      <c r="AH265" s="88" t="s">
        <v>6728</v>
      </c>
      <c r="AI265" s="2"/>
    </row>
    <row r="266" spans="1:35" ht="15.6">
      <c r="A266" s="3" t="str">
        <f t="shared" si="8"/>
        <v/>
      </c>
      <c r="B266" s="44"/>
      <c r="C266" s="44" t="e">
        <f t="shared" si="7"/>
        <v>#N/A</v>
      </c>
      <c r="D266" s="65"/>
      <c r="E266" s="65"/>
      <c r="F266" s="65"/>
      <c r="G266" s="65"/>
      <c r="H266" s="65"/>
      <c r="I266" s="65"/>
      <c r="J266" s="65"/>
      <c r="K266" s="65"/>
      <c r="L266" s="65"/>
      <c r="M266" s="65"/>
      <c r="N266" s="65"/>
      <c r="O266" s="65"/>
      <c r="P266" s="65"/>
      <c r="Q266" s="65"/>
      <c r="R266" s="23"/>
      <c r="S266" s="23"/>
      <c r="T266" s="23"/>
      <c r="U266" s="23"/>
      <c r="V266" s="23"/>
      <c r="W266" s="23"/>
      <c r="AG266" s="83" t="s">
        <v>2609</v>
      </c>
      <c r="AH266" s="88" t="s">
        <v>6729</v>
      </c>
      <c r="AI266" s="2"/>
    </row>
    <row r="267" spans="1:35" ht="15.6">
      <c r="AG267" s="83" t="s">
        <v>333</v>
      </c>
      <c r="AH267" s="88" t="s">
        <v>6730</v>
      </c>
      <c r="AI267" s="2"/>
    </row>
    <row r="268" spans="1:35" ht="15.6">
      <c r="A268" s="4"/>
      <c r="B268" s="4"/>
      <c r="C268" s="4"/>
      <c r="D268" s="5" t="s">
        <v>1501</v>
      </c>
      <c r="E268" s="5"/>
      <c r="F268" s="5"/>
      <c r="G268" s="5"/>
      <c r="H268" s="5"/>
      <c r="I268" s="5"/>
      <c r="J268" s="4"/>
      <c r="K268" s="6"/>
      <c r="L268" s="5"/>
      <c r="M268" s="5"/>
      <c r="N268" s="5"/>
      <c r="O268" s="5"/>
      <c r="P268" s="5"/>
      <c r="Q268" s="5"/>
      <c r="AG268" s="83" t="s">
        <v>329</v>
      </c>
      <c r="AH268" s="88" t="s">
        <v>6731</v>
      </c>
      <c r="AI268" s="2"/>
    </row>
    <row r="269" spans="1:35" ht="15.6">
      <c r="A269" s="4"/>
      <c r="B269" s="12"/>
      <c r="C269" s="12"/>
      <c r="D269" s="5"/>
      <c r="E269" s="5"/>
      <c r="F269" s="5"/>
      <c r="G269" s="5"/>
      <c r="H269" s="5"/>
      <c r="I269" s="5"/>
      <c r="J269" s="13" t="s">
        <v>1571</v>
      </c>
      <c r="K269" s="6"/>
      <c r="L269" s="5"/>
      <c r="N269" s="13"/>
      <c r="O269" s="13"/>
      <c r="P269" s="13"/>
      <c r="Q269" s="13"/>
      <c r="AG269" s="83" t="s">
        <v>331</v>
      </c>
      <c r="AH269" s="88" t="s">
        <v>6732</v>
      </c>
      <c r="AI269" s="2"/>
    </row>
    <row r="270" spans="1:35" ht="15.6">
      <c r="A270" s="4"/>
      <c r="B270" s="4"/>
      <c r="C270" s="4"/>
      <c r="D270" s="5"/>
      <c r="E270" s="5"/>
      <c r="F270" s="5"/>
      <c r="G270" s="5"/>
      <c r="H270" s="5"/>
      <c r="I270" s="5"/>
      <c r="J270" s="14" t="s">
        <v>1502</v>
      </c>
      <c r="K270" s="6"/>
      <c r="L270" s="5"/>
      <c r="N270" s="14"/>
      <c r="O270" s="14"/>
      <c r="P270" s="14"/>
      <c r="Q270" s="14"/>
      <c r="AG270" s="83" t="s">
        <v>330</v>
      </c>
      <c r="AH270" s="88" t="s">
        <v>6733</v>
      </c>
      <c r="AI270" s="2"/>
    </row>
    <row r="271" spans="1:35" ht="15.6">
      <c r="A271" s="4"/>
      <c r="B271" s="4"/>
      <c r="C271" s="4"/>
      <c r="D271" s="5"/>
      <c r="E271" s="5"/>
      <c r="F271" s="5"/>
      <c r="G271" s="5"/>
      <c r="H271" s="5"/>
      <c r="I271" s="5"/>
      <c r="J271" s="15" t="s">
        <v>1503</v>
      </c>
      <c r="K271" s="6"/>
      <c r="L271" s="5"/>
      <c r="N271" s="15"/>
      <c r="O271" s="15"/>
      <c r="P271" s="15"/>
      <c r="Q271" s="15"/>
      <c r="AG271" s="83" t="s">
        <v>2620</v>
      </c>
      <c r="AH271" s="88" t="s">
        <v>6734</v>
      </c>
      <c r="AI271" s="2"/>
    </row>
    <row r="272" spans="1:35" ht="15.6">
      <c r="A272" s="4"/>
      <c r="B272" s="4"/>
      <c r="C272" s="4"/>
      <c r="D272" s="5"/>
      <c r="E272" s="5"/>
      <c r="F272" s="5"/>
      <c r="G272" s="5"/>
      <c r="H272" s="5"/>
      <c r="I272" s="5"/>
      <c r="J272" s="4"/>
      <c r="K272" s="6"/>
      <c r="L272" s="5"/>
      <c r="M272" s="5"/>
      <c r="N272" s="5"/>
      <c r="O272" s="5"/>
      <c r="P272" s="5"/>
      <c r="Q272" s="5"/>
      <c r="AG272" s="83" t="s">
        <v>578</v>
      </c>
      <c r="AH272" s="88" t="s">
        <v>6735</v>
      </c>
      <c r="AI272" s="2"/>
    </row>
    <row r="273" spans="33:35" ht="15.6">
      <c r="AG273" s="83" t="s">
        <v>999</v>
      </c>
      <c r="AH273" s="88" t="s">
        <v>6736</v>
      </c>
      <c r="AI273" s="2"/>
    </row>
    <row r="274" spans="33:35" ht="15.6">
      <c r="AG274" s="83" t="s">
        <v>2630</v>
      </c>
      <c r="AH274" s="88" t="s">
        <v>6737</v>
      </c>
      <c r="AI274" s="2"/>
    </row>
    <row r="275" spans="33:35" ht="15.6">
      <c r="AG275" s="83" t="s">
        <v>569</v>
      </c>
      <c r="AH275" s="88" t="s">
        <v>6738</v>
      </c>
      <c r="AI275" s="2"/>
    </row>
    <row r="276" spans="33:35" ht="15.6">
      <c r="AG276" s="83" t="s">
        <v>572</v>
      </c>
      <c r="AH276" s="88" t="s">
        <v>6739</v>
      </c>
      <c r="AI276" s="2"/>
    </row>
    <row r="277" spans="33:35" ht="15.6">
      <c r="AG277" s="83" t="s">
        <v>580</v>
      </c>
      <c r="AH277" s="88" t="s">
        <v>6740</v>
      </c>
      <c r="AI277" s="2"/>
    </row>
    <row r="278" spans="33:35" ht="15.6">
      <c r="AG278" s="83" t="s">
        <v>2640</v>
      </c>
      <c r="AH278" s="88" t="s">
        <v>6741</v>
      </c>
      <c r="AI278" s="2"/>
    </row>
    <row r="279" spans="33:35" ht="15.6">
      <c r="AG279" s="83" t="s">
        <v>579</v>
      </c>
      <c r="AH279" s="88" t="s">
        <v>6742</v>
      </c>
      <c r="AI279" s="2"/>
    </row>
    <row r="280" spans="33:35" ht="15.6">
      <c r="AG280" s="83" t="s">
        <v>2647</v>
      </c>
      <c r="AH280" s="88" t="s">
        <v>6743</v>
      </c>
      <c r="AI280" s="2"/>
    </row>
    <row r="281" spans="33:35" ht="15.6">
      <c r="AG281" s="83" t="s">
        <v>588</v>
      </c>
      <c r="AH281" s="88" t="s">
        <v>6744</v>
      </c>
      <c r="AI281" s="2"/>
    </row>
    <row r="282" spans="33:35" ht="15.6">
      <c r="AG282" s="83" t="s">
        <v>2654</v>
      </c>
      <c r="AH282" s="88" t="s">
        <v>6745</v>
      </c>
      <c r="AI282" s="2"/>
    </row>
    <row r="283" spans="33:35" ht="15.6">
      <c r="AG283" s="83" t="s">
        <v>562</v>
      </c>
      <c r="AH283" s="88" t="s">
        <v>6746</v>
      </c>
      <c r="AI283" s="2"/>
    </row>
    <row r="284" spans="33:35" ht="15.6">
      <c r="AG284" s="83" t="s">
        <v>2661</v>
      </c>
      <c r="AH284" s="88" t="s">
        <v>6747</v>
      </c>
      <c r="AI284" s="2"/>
    </row>
    <row r="285" spans="33:35" ht="15.6">
      <c r="AG285" s="83" t="s">
        <v>573</v>
      </c>
      <c r="AH285" s="88" t="s">
        <v>6748</v>
      </c>
      <c r="AI285" s="2"/>
    </row>
    <row r="286" spans="33:35" ht="15.6">
      <c r="AG286" s="83" t="s">
        <v>2666</v>
      </c>
      <c r="AH286" s="88" t="s">
        <v>6749</v>
      </c>
      <c r="AI286" s="2"/>
    </row>
    <row r="287" spans="33:35" ht="15.6">
      <c r="AG287" s="83" t="s">
        <v>581</v>
      </c>
      <c r="AH287" s="88" t="s">
        <v>6750</v>
      </c>
      <c r="AI287" s="2"/>
    </row>
    <row r="288" spans="33:35" ht="15.6">
      <c r="AG288" s="83" t="s">
        <v>561</v>
      </c>
      <c r="AH288" s="88" t="s">
        <v>6751</v>
      </c>
      <c r="AI288" s="2"/>
    </row>
    <row r="289" spans="33:35" ht="15.6">
      <c r="AG289" s="83" t="s">
        <v>2672</v>
      </c>
      <c r="AH289" s="88" t="s">
        <v>6752</v>
      </c>
      <c r="AI289" s="2"/>
    </row>
    <row r="290" spans="33:35" ht="15.6">
      <c r="AG290" s="83" t="s">
        <v>2677</v>
      </c>
      <c r="AH290" s="88" t="s">
        <v>6753</v>
      </c>
      <c r="AI290" s="2"/>
    </row>
    <row r="291" spans="33:35" ht="15.6">
      <c r="AG291" s="83" t="s">
        <v>2681</v>
      </c>
      <c r="AH291" s="88" t="s">
        <v>6754</v>
      </c>
      <c r="AI291" s="2"/>
    </row>
    <row r="292" spans="33:35" ht="15.6">
      <c r="AG292" s="83" t="s">
        <v>66</v>
      </c>
      <c r="AH292" s="88" t="s">
        <v>6755</v>
      </c>
      <c r="AI292" s="2"/>
    </row>
    <row r="293" spans="33:35" ht="15.6">
      <c r="AG293" s="83" t="s">
        <v>72</v>
      </c>
      <c r="AH293" s="88" t="s">
        <v>6756</v>
      </c>
      <c r="AI293" s="2"/>
    </row>
    <row r="294" spans="33:35" ht="15.6">
      <c r="AG294" s="83" t="s">
        <v>2691</v>
      </c>
      <c r="AH294" s="88" t="s">
        <v>6757</v>
      </c>
      <c r="AI294" s="2"/>
    </row>
    <row r="295" spans="33:35" ht="15.6">
      <c r="AG295" s="83" t="s">
        <v>74</v>
      </c>
      <c r="AH295" s="88" t="s">
        <v>6758</v>
      </c>
      <c r="AI295" s="2"/>
    </row>
    <row r="296" spans="33:35" ht="15.6">
      <c r="AG296" s="83" t="s">
        <v>2698</v>
      </c>
      <c r="AH296" s="88" t="s">
        <v>6759</v>
      </c>
      <c r="AI296" s="2"/>
    </row>
    <row r="297" spans="33:35" ht="15.6">
      <c r="AG297" s="83" t="s">
        <v>2702</v>
      </c>
      <c r="AH297" s="88" t="s">
        <v>6760</v>
      </c>
      <c r="AI297" s="2"/>
    </row>
    <row r="298" spans="33:35" ht="15.6">
      <c r="AG298" s="83" t="s">
        <v>2706</v>
      </c>
      <c r="AH298" s="88" t="s">
        <v>6761</v>
      </c>
      <c r="AI298" s="2"/>
    </row>
    <row r="299" spans="33:35" ht="15.6">
      <c r="AG299" s="83" t="s">
        <v>78</v>
      </c>
      <c r="AH299" s="88" t="s">
        <v>6762</v>
      </c>
      <c r="AI299" s="2"/>
    </row>
    <row r="300" spans="33:35" ht="15.6">
      <c r="AG300" s="83" t="s">
        <v>2711</v>
      </c>
      <c r="AH300" s="88" t="s">
        <v>6763</v>
      </c>
      <c r="AI300" s="2"/>
    </row>
    <row r="301" spans="33:35" ht="15.6">
      <c r="AG301" s="83" t="s">
        <v>2715</v>
      </c>
      <c r="AH301" s="88" t="s">
        <v>6764</v>
      </c>
      <c r="AI301" s="2"/>
    </row>
    <row r="302" spans="33:35" ht="15.6">
      <c r="AG302" s="83" t="s">
        <v>84</v>
      </c>
      <c r="AH302" s="88" t="s">
        <v>6765</v>
      </c>
      <c r="AI302" s="2"/>
    </row>
    <row r="303" spans="33:35" ht="15.6">
      <c r="AG303" s="83" t="s">
        <v>2722</v>
      </c>
      <c r="AH303" s="88" t="s">
        <v>6766</v>
      </c>
      <c r="AI303" s="2"/>
    </row>
    <row r="304" spans="33:35" ht="15.6">
      <c r="AG304" s="83" t="s">
        <v>73</v>
      </c>
      <c r="AH304" s="88" t="s">
        <v>6767</v>
      </c>
      <c r="AI304" s="2"/>
    </row>
    <row r="305" spans="33:35" ht="15.6">
      <c r="AG305" s="83" t="s">
        <v>2728</v>
      </c>
      <c r="AH305" s="88" t="s">
        <v>6768</v>
      </c>
      <c r="AI305" s="2"/>
    </row>
    <row r="306" spans="33:35" ht="15.6">
      <c r="AG306" s="83" t="s">
        <v>2732</v>
      </c>
      <c r="AH306" s="88" t="s">
        <v>6769</v>
      </c>
      <c r="AI306" s="2"/>
    </row>
    <row r="307" spans="33:35" ht="15.6">
      <c r="AG307" s="83" t="s">
        <v>2735</v>
      </c>
      <c r="AH307" s="88" t="s">
        <v>6770</v>
      </c>
      <c r="AI307" s="2"/>
    </row>
    <row r="308" spans="33:35" ht="15.6">
      <c r="AG308" s="83" t="s">
        <v>2739</v>
      </c>
      <c r="AH308" s="88" t="s">
        <v>6771</v>
      </c>
      <c r="AI308" s="2"/>
    </row>
    <row r="309" spans="33:35" ht="15.6">
      <c r="AG309" s="83" t="s">
        <v>53</v>
      </c>
      <c r="AH309" s="88" t="s">
        <v>6772</v>
      </c>
      <c r="AI309" s="2"/>
    </row>
    <row r="310" spans="33:35" ht="15.6">
      <c r="AG310" s="83" t="s">
        <v>2746</v>
      </c>
      <c r="AH310" s="88" t="s">
        <v>6773</v>
      </c>
      <c r="AI310" s="2"/>
    </row>
    <row r="311" spans="33:35" ht="15.6">
      <c r="AG311" s="83" t="s">
        <v>1156</v>
      </c>
      <c r="AH311" s="88" t="s">
        <v>6774</v>
      </c>
      <c r="AI311" s="2"/>
    </row>
    <row r="312" spans="33:35" ht="15.6">
      <c r="AG312" s="83" t="s">
        <v>2753</v>
      </c>
      <c r="AH312" s="88" t="s">
        <v>6775</v>
      </c>
      <c r="AI312" s="2"/>
    </row>
    <row r="313" spans="33:35" ht="15.6">
      <c r="AG313" s="83" t="s">
        <v>2757</v>
      </c>
      <c r="AH313" s="88" t="s">
        <v>6776</v>
      </c>
      <c r="AI313" s="2"/>
    </row>
    <row r="314" spans="33:35" ht="15.6">
      <c r="AG314" s="83" t="s">
        <v>1599</v>
      </c>
      <c r="AH314" s="88" t="s">
        <v>6777</v>
      </c>
      <c r="AI314" s="2"/>
    </row>
    <row r="315" spans="33:35" ht="15.6">
      <c r="AG315" s="83" t="s">
        <v>54</v>
      </c>
      <c r="AH315" s="88" t="s">
        <v>6778</v>
      </c>
      <c r="AI315" s="2"/>
    </row>
    <row r="316" spans="33:35" ht="15.6">
      <c r="AG316" s="83" t="s">
        <v>59</v>
      </c>
      <c r="AH316" s="88" t="s">
        <v>6779</v>
      </c>
      <c r="AI316" s="2"/>
    </row>
    <row r="317" spans="33:35" ht="15.6">
      <c r="AG317" s="83" t="s">
        <v>80</v>
      </c>
      <c r="AH317" s="88" t="s">
        <v>6780</v>
      </c>
      <c r="AI317" s="2"/>
    </row>
    <row r="318" spans="33:35" ht="15.6">
      <c r="AG318" s="83" t="s">
        <v>68</v>
      </c>
      <c r="AH318" s="88" t="s">
        <v>6781</v>
      </c>
      <c r="AI318" s="2"/>
    </row>
    <row r="319" spans="33:35" ht="15.6">
      <c r="AG319" s="83" t="s">
        <v>62</v>
      </c>
      <c r="AH319" s="88" t="s">
        <v>6782</v>
      </c>
      <c r="AI319" s="2"/>
    </row>
    <row r="320" spans="33:35" ht="15.6">
      <c r="AG320" s="83" t="s">
        <v>2778</v>
      </c>
      <c r="AH320" s="88" t="s">
        <v>6783</v>
      </c>
      <c r="AI320" s="2"/>
    </row>
    <row r="321" spans="33:35" ht="15.6">
      <c r="AG321" s="83" t="s">
        <v>63</v>
      </c>
      <c r="AH321" s="88" t="s">
        <v>6784</v>
      </c>
      <c r="AI321" s="2"/>
    </row>
    <row r="322" spans="33:35" ht="15.6">
      <c r="AG322" s="83" t="s">
        <v>64</v>
      </c>
      <c r="AH322" s="88" t="s">
        <v>6785</v>
      </c>
      <c r="AI322" s="2"/>
    </row>
    <row r="323" spans="33:35" ht="15.6">
      <c r="AG323" s="83" t="s">
        <v>2788</v>
      </c>
      <c r="AH323" s="88" t="s">
        <v>6786</v>
      </c>
      <c r="AI323" s="2"/>
    </row>
    <row r="324" spans="33:35" ht="15.6">
      <c r="AG324" s="83" t="s">
        <v>65</v>
      </c>
      <c r="AH324" s="88" t="s">
        <v>6787</v>
      </c>
      <c r="AI324" s="2"/>
    </row>
    <row r="325" spans="33:35" ht="15.6">
      <c r="AG325" s="83" t="s">
        <v>2795</v>
      </c>
      <c r="AH325" s="88" t="s">
        <v>6788</v>
      </c>
      <c r="AI325" s="2"/>
    </row>
    <row r="326" spans="33:35" ht="15.6">
      <c r="AG326" s="83" t="s">
        <v>70</v>
      </c>
      <c r="AH326" s="88" t="s">
        <v>6789</v>
      </c>
      <c r="AI326" s="2"/>
    </row>
    <row r="327" spans="33:35" ht="15.6">
      <c r="AG327" s="83" t="s">
        <v>71</v>
      </c>
      <c r="AH327" s="88" t="s">
        <v>6790</v>
      </c>
      <c r="AI327" s="2"/>
    </row>
    <row r="328" spans="33:35" ht="15.6">
      <c r="AG328" s="83" t="s">
        <v>2804</v>
      </c>
      <c r="AH328" s="88" t="s">
        <v>6791</v>
      </c>
      <c r="AI328" s="2"/>
    </row>
    <row r="329" spans="33:35" ht="15.6">
      <c r="AG329" s="83" t="s">
        <v>2808</v>
      </c>
      <c r="AH329" s="88" t="s">
        <v>6792</v>
      </c>
      <c r="AI329" s="2"/>
    </row>
    <row r="330" spans="33:35" ht="15.6">
      <c r="AG330" s="83" t="s">
        <v>75</v>
      </c>
      <c r="AH330" s="88" t="s">
        <v>6793</v>
      </c>
      <c r="AI330" s="2"/>
    </row>
    <row r="331" spans="33:35" ht="15.6">
      <c r="AG331" s="83" t="s">
        <v>2814</v>
      </c>
      <c r="AH331" s="88" t="s">
        <v>6794</v>
      </c>
      <c r="AI331" s="2"/>
    </row>
    <row r="332" spans="33:35" ht="15.6">
      <c r="AG332" s="83" t="s">
        <v>2817</v>
      </c>
      <c r="AH332" s="88" t="s">
        <v>6795</v>
      </c>
      <c r="AI332" s="2"/>
    </row>
    <row r="333" spans="33:35" ht="15.6">
      <c r="AG333" s="83" t="s">
        <v>2821</v>
      </c>
      <c r="AH333" s="88" t="s">
        <v>6796</v>
      </c>
      <c r="AI333" s="2"/>
    </row>
    <row r="334" spans="33:35" ht="15.6">
      <c r="AG334" s="83" t="s">
        <v>2825</v>
      </c>
      <c r="AH334" s="88" t="s">
        <v>6797</v>
      </c>
      <c r="AI334" s="2"/>
    </row>
    <row r="335" spans="33:35" ht="15.6">
      <c r="AG335" s="83" t="s">
        <v>2828</v>
      </c>
      <c r="AH335" s="88" t="s">
        <v>6798</v>
      </c>
      <c r="AI335" s="2"/>
    </row>
    <row r="336" spans="33:35" ht="15.6">
      <c r="AG336" s="83" t="s">
        <v>2832</v>
      </c>
      <c r="AH336" s="88" t="s">
        <v>6799</v>
      </c>
      <c r="AI336" s="2"/>
    </row>
    <row r="337" spans="33:35" ht="15.6">
      <c r="AG337" s="83" t="s">
        <v>81</v>
      </c>
      <c r="AH337" s="88" t="s">
        <v>6800</v>
      </c>
      <c r="AI337" s="2"/>
    </row>
    <row r="338" spans="33:35" ht="15.6">
      <c r="AG338" s="83" t="s">
        <v>2839</v>
      </c>
      <c r="AH338" s="88" t="s">
        <v>6801</v>
      </c>
      <c r="AI338" s="2"/>
    </row>
    <row r="339" spans="33:35" ht="15.6">
      <c r="AG339" s="83" t="s">
        <v>82</v>
      </c>
      <c r="AH339" s="88" t="s">
        <v>6802</v>
      </c>
      <c r="AI339" s="2"/>
    </row>
    <row r="340" spans="33:35" ht="15.6">
      <c r="AG340" s="83" t="s">
        <v>175</v>
      </c>
      <c r="AH340" s="88" t="s">
        <v>6803</v>
      </c>
      <c r="AI340" s="2"/>
    </row>
    <row r="341" spans="33:35" ht="15.6">
      <c r="AG341" s="83" t="s">
        <v>83</v>
      </c>
      <c r="AH341" s="88" t="s">
        <v>6804</v>
      </c>
      <c r="AI341" s="2"/>
    </row>
    <row r="342" spans="33:35" ht="15.6">
      <c r="AG342" s="83" t="s">
        <v>55</v>
      </c>
      <c r="AH342" s="88" t="s">
        <v>6805</v>
      </c>
      <c r="AI342" s="2"/>
    </row>
    <row r="343" spans="33:35" ht="15.6">
      <c r="AG343" s="83" t="s">
        <v>56</v>
      </c>
      <c r="AH343" s="88" t="s">
        <v>6806</v>
      </c>
      <c r="AI343" s="2"/>
    </row>
    <row r="344" spans="33:35" ht="15.6">
      <c r="AG344" s="83" t="s">
        <v>2856</v>
      </c>
      <c r="AH344" s="88" t="s">
        <v>6807</v>
      </c>
      <c r="AI344" s="2"/>
    </row>
    <row r="345" spans="33:35" ht="15.6">
      <c r="AG345" s="83" t="s">
        <v>2860</v>
      </c>
      <c r="AH345" s="88" t="s">
        <v>6808</v>
      </c>
      <c r="AI345" s="2"/>
    </row>
    <row r="346" spans="33:35" ht="15.6">
      <c r="AG346" s="83" t="s">
        <v>2863</v>
      </c>
      <c r="AH346" s="88" t="s">
        <v>6809</v>
      </c>
      <c r="AI346" s="2"/>
    </row>
    <row r="347" spans="33:35" ht="15.6">
      <c r="AG347" s="83" t="s">
        <v>2866</v>
      </c>
      <c r="AH347" s="88" t="s">
        <v>6810</v>
      </c>
      <c r="AI347" s="2"/>
    </row>
    <row r="348" spans="33:35" ht="15.6">
      <c r="AG348" s="83" t="s">
        <v>2869</v>
      </c>
      <c r="AH348" s="88" t="s">
        <v>6811</v>
      </c>
      <c r="AI348" s="2"/>
    </row>
    <row r="349" spans="33:35" ht="15.6">
      <c r="AG349" s="83" t="s">
        <v>49</v>
      </c>
      <c r="AH349" s="88" t="s">
        <v>6812</v>
      </c>
      <c r="AI349" s="2"/>
    </row>
    <row r="350" spans="33:35" ht="15.6">
      <c r="AG350" s="83" t="s">
        <v>50</v>
      </c>
      <c r="AH350" s="88" t="s">
        <v>6813</v>
      </c>
      <c r="AI350" s="2"/>
    </row>
    <row r="351" spans="33:35" ht="15.6">
      <c r="AG351" s="83" t="s">
        <v>48</v>
      </c>
      <c r="AH351" s="88" t="s">
        <v>6814</v>
      </c>
      <c r="AI351" s="2"/>
    </row>
    <row r="352" spans="33:35" ht="15.6">
      <c r="AG352" s="83" t="s">
        <v>51</v>
      </c>
      <c r="AH352" s="88" t="s">
        <v>6815</v>
      </c>
      <c r="AI352" s="2"/>
    </row>
    <row r="353" spans="33:35" ht="15.6">
      <c r="AG353" s="83" t="s">
        <v>52</v>
      </c>
      <c r="AH353" s="88" t="s">
        <v>6816</v>
      </c>
      <c r="AI353" s="2"/>
    </row>
    <row r="354" spans="33:35" ht="15.6">
      <c r="AG354" s="83" t="s">
        <v>2887</v>
      </c>
      <c r="AH354" s="88" t="s">
        <v>6817</v>
      </c>
      <c r="AI354" s="2"/>
    </row>
    <row r="355" spans="33:35" ht="15.6">
      <c r="AG355" s="83" t="s">
        <v>2892</v>
      </c>
      <c r="AH355" s="88" t="s">
        <v>6818</v>
      </c>
      <c r="AI355" s="2"/>
    </row>
    <row r="356" spans="33:35" ht="15.6">
      <c r="AG356" s="83" t="s">
        <v>2896</v>
      </c>
      <c r="AH356" s="88" t="s">
        <v>6819</v>
      </c>
      <c r="AI356" s="2"/>
    </row>
    <row r="357" spans="33:35" ht="15.6">
      <c r="AG357" s="83" t="s">
        <v>2899</v>
      </c>
      <c r="AH357" s="88" t="s">
        <v>6820</v>
      </c>
      <c r="AI357" s="2"/>
    </row>
    <row r="358" spans="33:35" ht="15.6">
      <c r="AG358" s="83" t="s">
        <v>2901</v>
      </c>
      <c r="AH358" s="88" t="s">
        <v>6821</v>
      </c>
      <c r="AI358" s="2"/>
    </row>
    <row r="359" spans="33:35" ht="15.6">
      <c r="AG359" s="83" t="s">
        <v>2904</v>
      </c>
      <c r="AH359" s="88" t="s">
        <v>6822</v>
      </c>
      <c r="AI359" s="2"/>
    </row>
    <row r="360" spans="33:35" ht="15.6">
      <c r="AG360" s="83" t="s">
        <v>2907</v>
      </c>
      <c r="AH360" s="88" t="s">
        <v>6823</v>
      </c>
      <c r="AI360" s="2"/>
    </row>
    <row r="361" spans="33:35" ht="15.6">
      <c r="AG361" s="83" t="s">
        <v>2910</v>
      </c>
      <c r="AH361" s="88" t="s">
        <v>6824</v>
      </c>
      <c r="AI361" s="2"/>
    </row>
    <row r="362" spans="33:35" ht="15.6">
      <c r="AG362" s="83" t="s">
        <v>2914</v>
      </c>
      <c r="AH362" s="88" t="s">
        <v>6825</v>
      </c>
      <c r="AI362" s="2"/>
    </row>
    <row r="363" spans="33:35" ht="15.6">
      <c r="AG363" s="83" t="s">
        <v>2917</v>
      </c>
      <c r="AH363" s="88" t="s">
        <v>6826</v>
      </c>
      <c r="AI363" s="2"/>
    </row>
    <row r="364" spans="33:35" ht="15.6">
      <c r="AG364" s="83" t="s">
        <v>2920</v>
      </c>
      <c r="AH364" s="88" t="s">
        <v>6827</v>
      </c>
      <c r="AI364" s="2"/>
    </row>
    <row r="365" spans="33:35" ht="15.6">
      <c r="AG365" s="83" t="s">
        <v>2923</v>
      </c>
      <c r="AH365" s="88" t="s">
        <v>6828</v>
      </c>
      <c r="AI365" s="2"/>
    </row>
    <row r="366" spans="33:35" ht="15.6">
      <c r="AG366" s="83" t="s">
        <v>2926</v>
      </c>
      <c r="AH366" s="88" t="s">
        <v>6829</v>
      </c>
      <c r="AI366" s="2"/>
    </row>
    <row r="367" spans="33:35" ht="15.6">
      <c r="AG367" s="83" t="s">
        <v>2929</v>
      </c>
      <c r="AH367" s="88" t="s">
        <v>6830</v>
      </c>
      <c r="AI367" s="2"/>
    </row>
    <row r="368" spans="33:35" ht="15.6">
      <c r="AG368" s="83" t="s">
        <v>2933</v>
      </c>
      <c r="AH368" s="88" t="s">
        <v>6831</v>
      </c>
      <c r="AI368" s="2"/>
    </row>
    <row r="369" spans="33:35" ht="15.6">
      <c r="AG369" s="83" t="s">
        <v>2937</v>
      </c>
      <c r="AH369" s="88" t="s">
        <v>6832</v>
      </c>
      <c r="AI369" s="2"/>
    </row>
    <row r="370" spans="33:35" ht="15.6">
      <c r="AG370" s="83" t="s">
        <v>2941</v>
      </c>
      <c r="AH370" s="88" t="s">
        <v>6833</v>
      </c>
      <c r="AI370" s="2"/>
    </row>
    <row r="371" spans="33:35" ht="15.6">
      <c r="AG371" s="83" t="s">
        <v>2944</v>
      </c>
      <c r="AH371" s="88" t="s">
        <v>6834</v>
      </c>
      <c r="AI371" s="2"/>
    </row>
    <row r="372" spans="33:35" ht="15.6">
      <c r="AG372" s="83" t="s">
        <v>2947</v>
      </c>
      <c r="AH372" s="88" t="s">
        <v>6835</v>
      </c>
      <c r="AI372" s="2"/>
    </row>
    <row r="373" spans="33:35" ht="15.6">
      <c r="AG373" s="83" t="s">
        <v>2950</v>
      </c>
      <c r="AH373" s="88" t="s">
        <v>6836</v>
      </c>
      <c r="AI373" s="2"/>
    </row>
    <row r="374" spans="33:35" ht="15.6">
      <c r="AG374" s="83" t="s">
        <v>2954</v>
      </c>
      <c r="AH374" s="88" t="s">
        <v>6837</v>
      </c>
      <c r="AI374" s="2"/>
    </row>
    <row r="375" spans="33:35" ht="15.6">
      <c r="AG375" s="83" t="s">
        <v>2957</v>
      </c>
      <c r="AH375" s="88" t="s">
        <v>6838</v>
      </c>
      <c r="AI375" s="2"/>
    </row>
    <row r="376" spans="33:35" ht="15.6">
      <c r="AG376" s="83" t="s">
        <v>2961</v>
      </c>
      <c r="AH376" s="88" t="s">
        <v>6839</v>
      </c>
      <c r="AI376" s="2"/>
    </row>
    <row r="377" spans="33:35" ht="15.6">
      <c r="AG377" s="83" t="s">
        <v>2965</v>
      </c>
      <c r="AH377" s="88" t="s">
        <v>6840</v>
      </c>
      <c r="AI377" s="2"/>
    </row>
    <row r="378" spans="33:35" ht="15.6">
      <c r="AG378" s="83" t="s">
        <v>1584</v>
      </c>
      <c r="AH378" s="88" t="s">
        <v>6841</v>
      </c>
      <c r="AI378" s="2"/>
    </row>
    <row r="379" spans="33:35" ht="15.6">
      <c r="AG379" s="83" t="s">
        <v>2970</v>
      </c>
      <c r="AH379" s="88" t="s">
        <v>6842</v>
      </c>
      <c r="AI379" s="2"/>
    </row>
    <row r="380" spans="33:35" ht="15.6">
      <c r="AG380" s="83" t="s">
        <v>2972</v>
      </c>
      <c r="AH380" s="88" t="s">
        <v>6843</v>
      </c>
      <c r="AI380" s="2"/>
    </row>
    <row r="381" spans="33:35" ht="15.6">
      <c r="AG381" s="83" t="s">
        <v>2975</v>
      </c>
      <c r="AH381" s="88" t="s">
        <v>6844</v>
      </c>
      <c r="AI381" s="2"/>
    </row>
    <row r="382" spans="33:35" ht="15.6">
      <c r="AG382" s="83" t="s">
        <v>2979</v>
      </c>
      <c r="AH382" s="88" t="s">
        <v>6845</v>
      </c>
      <c r="AI382" s="2"/>
    </row>
    <row r="383" spans="33:35" ht="15.6">
      <c r="AG383" s="83" t="s">
        <v>2982</v>
      </c>
      <c r="AH383" s="88" t="s">
        <v>6846</v>
      </c>
      <c r="AI383" s="2"/>
    </row>
    <row r="384" spans="33:35" ht="15.6">
      <c r="AG384" s="83" t="s">
        <v>2986</v>
      </c>
      <c r="AH384" s="88" t="s">
        <v>6847</v>
      </c>
      <c r="AI384" s="2"/>
    </row>
    <row r="385" spans="33:35" ht="15.6">
      <c r="AG385" s="83" t="s">
        <v>2989</v>
      </c>
      <c r="AH385" s="88" t="s">
        <v>6848</v>
      </c>
      <c r="AI385" s="2"/>
    </row>
    <row r="386" spans="33:35" ht="15.6">
      <c r="AG386" s="83" t="s">
        <v>2993</v>
      </c>
      <c r="AH386" s="88" t="s">
        <v>6849</v>
      </c>
      <c r="AI386" s="2"/>
    </row>
    <row r="387" spans="33:35" ht="15.6">
      <c r="AG387" s="83" t="s">
        <v>2995</v>
      </c>
      <c r="AH387" s="88" t="s">
        <v>6850</v>
      </c>
      <c r="AI387" s="2"/>
    </row>
    <row r="388" spans="33:35" ht="15.6">
      <c r="AG388" s="83" t="s">
        <v>2999</v>
      </c>
      <c r="AH388" s="88" t="s">
        <v>6851</v>
      </c>
      <c r="AI388" s="2"/>
    </row>
    <row r="389" spans="33:35" ht="15.6">
      <c r="AG389" s="83" t="s">
        <v>3002</v>
      </c>
      <c r="AH389" s="88" t="s">
        <v>6852</v>
      </c>
      <c r="AI389" s="2"/>
    </row>
    <row r="390" spans="33:35" ht="15.6">
      <c r="AG390" s="83" t="s">
        <v>3005</v>
      </c>
      <c r="AH390" s="88" t="s">
        <v>6853</v>
      </c>
      <c r="AI390" s="2"/>
    </row>
    <row r="391" spans="33:35" ht="15.6">
      <c r="AG391" s="83" t="s">
        <v>3008</v>
      </c>
      <c r="AH391" s="88" t="s">
        <v>6854</v>
      </c>
      <c r="AI391" s="2"/>
    </row>
    <row r="392" spans="33:35" ht="15.6">
      <c r="AG392" s="83" t="s">
        <v>3011</v>
      </c>
      <c r="AH392" s="88" t="s">
        <v>6855</v>
      </c>
      <c r="AI392" s="2"/>
    </row>
    <row r="393" spans="33:35" ht="15.6">
      <c r="AG393" s="83" t="s">
        <v>3014</v>
      </c>
      <c r="AH393" s="88" t="s">
        <v>6856</v>
      </c>
      <c r="AI393" s="2"/>
    </row>
    <row r="394" spans="33:35" ht="15.6">
      <c r="AG394" s="83" t="s">
        <v>1578</v>
      </c>
      <c r="AH394" s="88" t="s">
        <v>6857</v>
      </c>
      <c r="AI394" s="2"/>
    </row>
    <row r="395" spans="33:35" ht="15.6">
      <c r="AG395" s="83" t="s">
        <v>3018</v>
      </c>
      <c r="AH395" s="88" t="s">
        <v>6858</v>
      </c>
      <c r="AI395" s="2"/>
    </row>
    <row r="396" spans="33:35" ht="15.6">
      <c r="AG396" s="83" t="s">
        <v>3021</v>
      </c>
      <c r="AH396" s="88" t="s">
        <v>6859</v>
      </c>
      <c r="AI396" s="2"/>
    </row>
    <row r="397" spans="33:35" ht="15.6">
      <c r="AG397" s="83" t="s">
        <v>3024</v>
      </c>
      <c r="AH397" s="88" t="s">
        <v>6860</v>
      </c>
      <c r="AI397" s="2"/>
    </row>
    <row r="398" spans="33:35" ht="15.6">
      <c r="AG398" s="83" t="s">
        <v>3027</v>
      </c>
      <c r="AH398" s="88" t="s">
        <v>6861</v>
      </c>
      <c r="AI398" s="2"/>
    </row>
    <row r="399" spans="33:35" ht="15.6">
      <c r="AG399" s="83" t="s">
        <v>3029</v>
      </c>
      <c r="AH399" s="88" t="s">
        <v>6862</v>
      </c>
      <c r="AI399" s="2"/>
    </row>
    <row r="400" spans="33:35" ht="15.6">
      <c r="AG400" s="83" t="s">
        <v>3032</v>
      </c>
      <c r="AH400" s="88" t="s">
        <v>6863</v>
      </c>
      <c r="AI400" s="2"/>
    </row>
    <row r="401" spans="33:35" ht="15.6">
      <c r="AG401" s="83" t="s">
        <v>3035</v>
      </c>
      <c r="AH401" s="88" t="s">
        <v>6864</v>
      </c>
      <c r="AI401" s="2"/>
    </row>
    <row r="402" spans="33:35" ht="15.6">
      <c r="AG402" s="83" t="s">
        <v>3038</v>
      </c>
      <c r="AH402" s="88" t="s">
        <v>6865</v>
      </c>
      <c r="AI402" s="2"/>
    </row>
    <row r="403" spans="33:35" ht="15.6">
      <c r="AG403" s="83" t="s">
        <v>3041</v>
      </c>
      <c r="AH403" s="88" t="s">
        <v>6866</v>
      </c>
      <c r="AI403" s="2"/>
    </row>
    <row r="404" spans="33:35" ht="15.6">
      <c r="AG404" s="83" t="s">
        <v>3044</v>
      </c>
      <c r="AH404" s="88" t="s">
        <v>6867</v>
      </c>
      <c r="AI404" s="2"/>
    </row>
    <row r="405" spans="33:35" ht="15.6">
      <c r="AG405" s="83" t="s">
        <v>3047</v>
      </c>
      <c r="AH405" s="88" t="s">
        <v>6868</v>
      </c>
      <c r="AI405" s="2"/>
    </row>
    <row r="406" spans="33:35" ht="15.6">
      <c r="AG406" s="83" t="s">
        <v>3049</v>
      </c>
      <c r="AH406" s="88" t="s">
        <v>6869</v>
      </c>
      <c r="AI406" s="2"/>
    </row>
    <row r="407" spans="33:35" ht="15.6">
      <c r="AG407" s="83" t="s">
        <v>1581</v>
      </c>
      <c r="AH407" s="88" t="s">
        <v>6870</v>
      </c>
      <c r="AI407" s="2"/>
    </row>
    <row r="408" spans="33:35" ht="15.6">
      <c r="AG408" s="83" t="s">
        <v>3053</v>
      </c>
      <c r="AH408" s="88" t="s">
        <v>6871</v>
      </c>
      <c r="AI408" s="2"/>
    </row>
    <row r="409" spans="33:35" ht="15.6">
      <c r="AG409" s="83" t="s">
        <v>3055</v>
      </c>
      <c r="AH409" s="88" t="s">
        <v>6872</v>
      </c>
      <c r="AI409" s="2"/>
    </row>
    <row r="410" spans="33:35" ht="15.6">
      <c r="AG410" s="83" t="s">
        <v>3058</v>
      </c>
      <c r="AH410" s="88" t="s">
        <v>6873</v>
      </c>
      <c r="AI410" s="2"/>
    </row>
    <row r="411" spans="33:35" ht="15.6">
      <c r="AG411" s="83" t="s">
        <v>3062</v>
      </c>
      <c r="AH411" s="88" t="s">
        <v>6874</v>
      </c>
      <c r="AI411" s="2"/>
    </row>
    <row r="412" spans="33:35" ht="15.6">
      <c r="AG412" s="83" t="s">
        <v>3065</v>
      </c>
      <c r="AH412" s="88" t="s">
        <v>6875</v>
      </c>
      <c r="AI412" s="2"/>
    </row>
    <row r="413" spans="33:35" ht="15.6">
      <c r="AG413" s="83" t="s">
        <v>3068</v>
      </c>
      <c r="AH413" s="88" t="s">
        <v>6876</v>
      </c>
      <c r="AI413" s="2"/>
    </row>
    <row r="414" spans="33:35" ht="15.6">
      <c r="AG414" s="83" t="s">
        <v>3071</v>
      </c>
      <c r="AH414" s="88" t="s">
        <v>6877</v>
      </c>
      <c r="AI414" s="2"/>
    </row>
    <row r="415" spans="33:35" ht="15.6">
      <c r="AG415" s="83" t="s">
        <v>3074</v>
      </c>
      <c r="AH415" s="88" t="s">
        <v>6878</v>
      </c>
      <c r="AI415" s="2"/>
    </row>
    <row r="416" spans="33:35" ht="15.6">
      <c r="AG416" s="83" t="s">
        <v>3077</v>
      </c>
      <c r="AH416" s="88" t="s">
        <v>6879</v>
      </c>
      <c r="AI416" s="2"/>
    </row>
    <row r="417" spans="33:35" ht="15.6">
      <c r="AG417" s="83" t="s">
        <v>3081</v>
      </c>
      <c r="AH417" s="88" t="s">
        <v>6880</v>
      </c>
      <c r="AI417" s="2"/>
    </row>
    <row r="418" spans="33:35" ht="15.6">
      <c r="AG418" s="83" t="s">
        <v>3085</v>
      </c>
      <c r="AH418" s="88" t="s">
        <v>6881</v>
      </c>
      <c r="AI418" s="2"/>
    </row>
    <row r="419" spans="33:35" ht="15.6">
      <c r="AG419" s="83" t="s">
        <v>3088</v>
      </c>
      <c r="AH419" s="88" t="s">
        <v>6882</v>
      </c>
      <c r="AI419" s="2"/>
    </row>
    <row r="420" spans="33:35" ht="15.6">
      <c r="AG420" s="83" t="s">
        <v>3092</v>
      </c>
      <c r="AH420" s="88" t="s">
        <v>6883</v>
      </c>
      <c r="AI420" s="2"/>
    </row>
    <row r="421" spans="33:35" ht="15.6">
      <c r="AG421" s="83" t="s">
        <v>3097</v>
      </c>
      <c r="AH421" s="88" t="s">
        <v>6884</v>
      </c>
      <c r="AI421" s="2"/>
    </row>
    <row r="422" spans="33:35" ht="15.6">
      <c r="AG422" s="83" t="s">
        <v>3100</v>
      </c>
      <c r="AH422" s="88" t="s">
        <v>6885</v>
      </c>
      <c r="AI422" s="2"/>
    </row>
    <row r="423" spans="33:35" ht="15.6">
      <c r="AG423" s="83" t="s">
        <v>212</v>
      </c>
      <c r="AH423" s="88" t="s">
        <v>6886</v>
      </c>
      <c r="AI423" s="2"/>
    </row>
    <row r="424" spans="33:35" ht="15.6">
      <c r="AG424" s="83" t="s">
        <v>172</v>
      </c>
      <c r="AH424" s="88" t="s">
        <v>6887</v>
      </c>
      <c r="AI424" s="2"/>
    </row>
    <row r="425" spans="33:35" ht="15.6">
      <c r="AG425" s="83" t="s">
        <v>213</v>
      </c>
      <c r="AH425" s="88" t="s">
        <v>6888</v>
      </c>
      <c r="AI425" s="2"/>
    </row>
    <row r="426" spans="33:35" ht="15.6">
      <c r="AG426" s="83" t="s">
        <v>128</v>
      </c>
      <c r="AH426" s="88" t="s">
        <v>6889</v>
      </c>
      <c r="AI426" s="2"/>
    </row>
    <row r="427" spans="33:35" ht="15.6">
      <c r="AG427" s="83" t="s">
        <v>214</v>
      </c>
      <c r="AH427" s="88" t="s">
        <v>6890</v>
      </c>
      <c r="AI427" s="2"/>
    </row>
    <row r="428" spans="33:35" ht="15.6">
      <c r="AG428" s="83" t="s">
        <v>215</v>
      </c>
      <c r="AH428" s="88" t="s">
        <v>6891</v>
      </c>
      <c r="AI428" s="2"/>
    </row>
    <row r="429" spans="33:35" ht="15.6">
      <c r="AG429" s="83" t="s">
        <v>216</v>
      </c>
      <c r="AH429" s="88" t="s">
        <v>6892</v>
      </c>
      <c r="AI429" s="2"/>
    </row>
    <row r="430" spans="33:35" ht="15.6">
      <c r="AG430" s="83" t="s">
        <v>194</v>
      </c>
      <c r="AH430" s="88" t="s">
        <v>6893</v>
      </c>
      <c r="AI430" s="2"/>
    </row>
    <row r="431" spans="33:35" ht="15.6">
      <c r="AG431" s="83" t="s">
        <v>217</v>
      </c>
      <c r="AH431" s="88" t="s">
        <v>6894</v>
      </c>
      <c r="AI431" s="2"/>
    </row>
    <row r="432" spans="33:35" ht="15.6">
      <c r="AG432" s="83" t="s">
        <v>205</v>
      </c>
      <c r="AH432" s="88" t="s">
        <v>6895</v>
      </c>
      <c r="AI432" s="2"/>
    </row>
    <row r="433" spans="33:35" ht="15.6">
      <c r="AG433" s="83" t="s">
        <v>149</v>
      </c>
      <c r="AH433" s="88" t="s">
        <v>6896</v>
      </c>
      <c r="AI433" s="2"/>
    </row>
    <row r="434" spans="33:35" ht="15.6">
      <c r="AG434" s="83" t="s">
        <v>218</v>
      </c>
      <c r="AH434" s="88" t="s">
        <v>6897</v>
      </c>
      <c r="AI434" s="2"/>
    </row>
    <row r="435" spans="33:35" ht="15.6">
      <c r="AG435" s="83" t="s">
        <v>3116</v>
      </c>
      <c r="AH435" s="88" t="s">
        <v>6898</v>
      </c>
      <c r="AI435" s="2"/>
    </row>
    <row r="436" spans="33:35" ht="15.6">
      <c r="AG436" s="83" t="s">
        <v>151</v>
      </c>
      <c r="AH436" s="88" t="s">
        <v>6899</v>
      </c>
      <c r="AI436" s="2"/>
    </row>
    <row r="437" spans="33:35" ht="15.6">
      <c r="AG437" s="83" t="s">
        <v>1638</v>
      </c>
      <c r="AH437" s="88" t="s">
        <v>6900</v>
      </c>
      <c r="AI437" s="2"/>
    </row>
    <row r="438" spans="33:35" ht="15.6">
      <c r="AG438" s="83" t="s">
        <v>159</v>
      </c>
      <c r="AH438" s="88" t="s">
        <v>6901</v>
      </c>
      <c r="AI438" s="2"/>
    </row>
    <row r="439" spans="33:35" ht="15.6">
      <c r="AG439" s="83" t="s">
        <v>160</v>
      </c>
      <c r="AH439" s="88" t="s">
        <v>6902</v>
      </c>
      <c r="AI439" s="2"/>
    </row>
    <row r="440" spans="33:35" ht="15.6">
      <c r="AG440" s="83" t="s">
        <v>226</v>
      </c>
      <c r="AH440" s="88" t="s">
        <v>6903</v>
      </c>
      <c r="AI440" s="2"/>
    </row>
    <row r="441" spans="33:35" ht="15.6">
      <c r="AG441" s="83" t="s">
        <v>225</v>
      </c>
      <c r="AH441" s="88" t="s">
        <v>6904</v>
      </c>
      <c r="AI441" s="2"/>
    </row>
    <row r="442" spans="33:35" ht="15.6">
      <c r="AG442" s="83" t="s">
        <v>162</v>
      </c>
      <c r="AH442" s="88" t="s">
        <v>6905</v>
      </c>
      <c r="AI442" s="2"/>
    </row>
    <row r="443" spans="33:35" ht="15.6">
      <c r="AG443" s="83" t="s">
        <v>163</v>
      </c>
      <c r="AH443" s="88" t="s">
        <v>6906</v>
      </c>
      <c r="AI443" s="2"/>
    </row>
    <row r="444" spans="33:35" ht="15.6">
      <c r="AG444" s="83" t="s">
        <v>3131</v>
      </c>
      <c r="AH444" s="88" t="s">
        <v>6907</v>
      </c>
      <c r="AI444" s="2"/>
    </row>
    <row r="445" spans="33:35" ht="15.6">
      <c r="AG445" s="83" t="s">
        <v>165</v>
      </c>
      <c r="AH445" s="88" t="s">
        <v>6908</v>
      </c>
      <c r="AI445" s="2"/>
    </row>
    <row r="446" spans="33:35" ht="15.6">
      <c r="AG446" s="83" t="s">
        <v>3137</v>
      </c>
      <c r="AH446" s="88" t="s">
        <v>6909</v>
      </c>
      <c r="AI446" s="2"/>
    </row>
    <row r="447" spans="33:35" ht="15.6">
      <c r="AG447" s="83" t="s">
        <v>3140</v>
      </c>
      <c r="AH447" s="88" t="s">
        <v>6910</v>
      </c>
      <c r="AI447" s="2"/>
    </row>
    <row r="448" spans="33:35" ht="15.6">
      <c r="AG448" s="83" t="s">
        <v>3143</v>
      </c>
      <c r="AH448" s="88" t="s">
        <v>6911</v>
      </c>
      <c r="AI448" s="2"/>
    </row>
    <row r="449" spans="33:35" ht="15.6">
      <c r="AG449" s="83" t="s">
        <v>3146</v>
      </c>
      <c r="AH449" s="88" t="s">
        <v>6912</v>
      </c>
      <c r="AI449" s="2"/>
    </row>
    <row r="450" spans="33:35" ht="15.6">
      <c r="AG450" s="83" t="s">
        <v>153</v>
      </c>
      <c r="AH450" s="88" t="s">
        <v>6913</v>
      </c>
      <c r="AI450" s="2"/>
    </row>
    <row r="451" spans="33:35" ht="15.6">
      <c r="AG451" s="83" t="s">
        <v>156</v>
      </c>
      <c r="AH451" s="88" t="s">
        <v>6914</v>
      </c>
      <c r="AI451" s="2"/>
    </row>
    <row r="452" spans="33:35" ht="15.6">
      <c r="AG452" s="83" t="s">
        <v>157</v>
      </c>
      <c r="AH452" s="88" t="s">
        <v>6915</v>
      </c>
      <c r="AI452" s="2"/>
    </row>
    <row r="453" spans="33:35" ht="15.6">
      <c r="AG453" s="83" t="s">
        <v>155</v>
      </c>
      <c r="AH453" s="88" t="s">
        <v>6916</v>
      </c>
      <c r="AI453" s="2"/>
    </row>
    <row r="454" spans="33:35" ht="15.6">
      <c r="AG454" s="83" t="s">
        <v>174</v>
      </c>
      <c r="AH454" s="88" t="s">
        <v>6917</v>
      </c>
      <c r="AI454" s="2"/>
    </row>
    <row r="455" spans="33:35" ht="15.6">
      <c r="AG455" s="83" t="s">
        <v>173</v>
      </c>
      <c r="AH455" s="88" t="s">
        <v>6918</v>
      </c>
      <c r="AI455" s="2"/>
    </row>
    <row r="456" spans="33:35" ht="15.6">
      <c r="AG456" s="83" t="s">
        <v>150</v>
      </c>
      <c r="AH456" s="88" t="s">
        <v>6919</v>
      </c>
      <c r="AI456" s="2"/>
    </row>
    <row r="457" spans="33:35" ht="15.6">
      <c r="AG457" s="83" t="s">
        <v>1660</v>
      </c>
      <c r="AH457" s="88" t="s">
        <v>6920</v>
      </c>
      <c r="AI457" s="2"/>
    </row>
    <row r="458" spans="33:35" ht="15.6">
      <c r="AG458" s="83" t="s">
        <v>1603</v>
      </c>
      <c r="AH458" s="88" t="s">
        <v>6921</v>
      </c>
      <c r="AI458" s="2"/>
    </row>
    <row r="459" spans="33:35" ht="15.6">
      <c r="AG459" s="83" t="s">
        <v>135</v>
      </c>
      <c r="AH459" s="88" t="s">
        <v>6922</v>
      </c>
      <c r="AI459" s="2"/>
    </row>
    <row r="460" spans="33:35" ht="15.6">
      <c r="AG460" s="83" t="s">
        <v>136</v>
      </c>
      <c r="AH460" s="88" t="s">
        <v>6923</v>
      </c>
      <c r="AI460" s="2"/>
    </row>
    <row r="461" spans="33:35" ht="15.6">
      <c r="AG461" s="83" t="s">
        <v>1627</v>
      </c>
      <c r="AH461" s="88" t="s">
        <v>6924</v>
      </c>
      <c r="AI461" s="2"/>
    </row>
    <row r="462" spans="33:35" ht="15.6">
      <c r="AG462" s="83" t="s">
        <v>228</v>
      </c>
      <c r="AH462" s="88" t="s">
        <v>6925</v>
      </c>
      <c r="AI462" s="2"/>
    </row>
    <row r="463" spans="33:35" ht="15.6">
      <c r="AG463" s="83" t="s">
        <v>229</v>
      </c>
      <c r="AH463" s="88" t="s">
        <v>6926</v>
      </c>
      <c r="AI463" s="2"/>
    </row>
    <row r="464" spans="33:35" ht="15.6">
      <c r="AG464" s="83" t="s">
        <v>230</v>
      </c>
      <c r="AH464" s="88" t="s">
        <v>6927</v>
      </c>
      <c r="AI464" s="2"/>
    </row>
    <row r="465" spans="33:35" ht="15.6">
      <c r="AG465" s="83" t="s">
        <v>231</v>
      </c>
      <c r="AH465" s="88" t="s">
        <v>6928</v>
      </c>
      <c r="AI465" s="2"/>
    </row>
    <row r="466" spans="33:35" ht="15.6">
      <c r="AG466" s="83" t="s">
        <v>139</v>
      </c>
      <c r="AH466" s="88" t="s">
        <v>6929</v>
      </c>
      <c r="AI466" s="2"/>
    </row>
    <row r="467" spans="33:35" ht="15.6">
      <c r="AG467" s="83" t="s">
        <v>1640</v>
      </c>
      <c r="AH467" s="88" t="s">
        <v>6930</v>
      </c>
      <c r="AI467" s="2"/>
    </row>
    <row r="468" spans="33:35" ht="15.6">
      <c r="AG468" s="83" t="s">
        <v>140</v>
      </c>
      <c r="AH468" s="88" t="s">
        <v>6931</v>
      </c>
      <c r="AI468" s="2"/>
    </row>
    <row r="469" spans="33:35" ht="15.6">
      <c r="AG469" s="83" t="s">
        <v>141</v>
      </c>
      <c r="AH469" s="88" t="s">
        <v>6932</v>
      </c>
      <c r="AI469" s="2"/>
    </row>
    <row r="470" spans="33:35" ht="15.6">
      <c r="AG470" s="83" t="s">
        <v>142</v>
      </c>
      <c r="AH470" s="88" t="s">
        <v>6933</v>
      </c>
      <c r="AI470" s="2"/>
    </row>
    <row r="471" spans="33:35" ht="15.6">
      <c r="AG471" s="83" t="s">
        <v>125</v>
      </c>
      <c r="AH471" s="88" t="s">
        <v>6934</v>
      </c>
      <c r="AI471" s="2"/>
    </row>
    <row r="472" spans="33:35" ht="15.6">
      <c r="AG472" s="83" t="s">
        <v>1636</v>
      </c>
      <c r="AH472" s="88" t="s">
        <v>6935</v>
      </c>
      <c r="AI472" s="2"/>
    </row>
    <row r="473" spans="33:35" ht="15.6">
      <c r="AG473" s="83" t="s">
        <v>127</v>
      </c>
      <c r="AH473" s="88" t="s">
        <v>6936</v>
      </c>
      <c r="AI473" s="2"/>
    </row>
    <row r="474" spans="33:35" ht="15.6">
      <c r="AG474" s="83" t="s">
        <v>1610</v>
      </c>
      <c r="AH474" s="88" t="s">
        <v>6937</v>
      </c>
      <c r="AI474" s="2"/>
    </row>
    <row r="475" spans="33:35" ht="15.6">
      <c r="AG475" s="83" t="s">
        <v>1631</v>
      </c>
      <c r="AH475" s="88" t="s">
        <v>6938</v>
      </c>
      <c r="AI475" s="2"/>
    </row>
    <row r="476" spans="33:35" ht="15.6">
      <c r="AG476" s="83" t="s">
        <v>145</v>
      </c>
      <c r="AH476" s="88" t="s">
        <v>6939</v>
      </c>
      <c r="AI476" s="2"/>
    </row>
    <row r="477" spans="33:35" ht="15.6">
      <c r="AG477" s="83" t="s">
        <v>146</v>
      </c>
      <c r="AH477" s="88" t="s">
        <v>6940</v>
      </c>
      <c r="AI477" s="2"/>
    </row>
    <row r="478" spans="33:35" ht="15.6">
      <c r="AG478" s="83" t="s">
        <v>148</v>
      </c>
      <c r="AH478" s="88" t="s">
        <v>6941</v>
      </c>
      <c r="AI478" s="2"/>
    </row>
    <row r="479" spans="33:35" ht="15.6">
      <c r="AG479" s="83" t="s">
        <v>171</v>
      </c>
      <c r="AH479" s="88" t="s">
        <v>6942</v>
      </c>
      <c r="AI479" s="2"/>
    </row>
    <row r="480" spans="33:35" ht="15.6">
      <c r="AG480" s="83" t="s">
        <v>169</v>
      </c>
      <c r="AH480" s="88" t="s">
        <v>6943</v>
      </c>
      <c r="AI480" s="2"/>
    </row>
    <row r="481" spans="33:35" ht="15.6">
      <c r="AG481" s="83" t="s">
        <v>3203</v>
      </c>
      <c r="AH481" s="88" t="s">
        <v>6944</v>
      </c>
      <c r="AI481" s="2"/>
    </row>
    <row r="482" spans="33:35" ht="15.6">
      <c r="AG482" s="83" t="s">
        <v>3206</v>
      </c>
      <c r="AH482" s="88" t="s">
        <v>6945</v>
      </c>
      <c r="AI482" s="2"/>
    </row>
    <row r="483" spans="33:35" ht="15.6">
      <c r="AG483" s="83" t="s">
        <v>3209</v>
      </c>
      <c r="AH483" s="88" t="s">
        <v>6946</v>
      </c>
      <c r="AI483" s="2"/>
    </row>
    <row r="484" spans="33:35" ht="15.6">
      <c r="AG484" s="83" t="s">
        <v>126</v>
      </c>
      <c r="AH484" s="88" t="s">
        <v>6947</v>
      </c>
      <c r="AI484" s="2"/>
    </row>
    <row r="485" spans="33:35" ht="15.6">
      <c r="AG485" s="83" t="s">
        <v>152</v>
      </c>
      <c r="AH485" s="88" t="s">
        <v>6948</v>
      </c>
      <c r="AI485" s="2"/>
    </row>
    <row r="486" spans="33:35" ht="15.6">
      <c r="AG486" s="83" t="s">
        <v>3216</v>
      </c>
      <c r="AH486" s="88" t="s">
        <v>6949</v>
      </c>
      <c r="AI486" s="2"/>
    </row>
    <row r="487" spans="33:35" ht="15.6">
      <c r="AG487" s="83" t="s">
        <v>1608</v>
      </c>
      <c r="AH487" s="88" t="s">
        <v>6950</v>
      </c>
      <c r="AI487" s="2"/>
    </row>
    <row r="488" spans="33:35" ht="15.6">
      <c r="AG488" s="83" t="s">
        <v>3222</v>
      </c>
      <c r="AH488" s="88" t="s">
        <v>6951</v>
      </c>
      <c r="AI488" s="2"/>
    </row>
    <row r="489" spans="33:35" ht="15.6">
      <c r="AG489" s="83" t="s">
        <v>144</v>
      </c>
      <c r="AH489" s="88" t="s">
        <v>6952</v>
      </c>
      <c r="AI489" s="2"/>
    </row>
    <row r="490" spans="33:35" ht="15.6">
      <c r="AG490" s="83" t="s">
        <v>3227</v>
      </c>
      <c r="AH490" s="88" t="s">
        <v>6953</v>
      </c>
      <c r="AI490" s="2"/>
    </row>
    <row r="491" spans="33:35" ht="15.6">
      <c r="AG491" s="83" t="s">
        <v>3230</v>
      </c>
      <c r="AH491" s="88" t="s">
        <v>6954</v>
      </c>
      <c r="AI491" s="2"/>
    </row>
    <row r="492" spans="33:35" ht="15.6">
      <c r="AG492" s="83" t="s">
        <v>3233</v>
      </c>
      <c r="AH492" s="88" t="s">
        <v>6955</v>
      </c>
      <c r="AI492" s="2"/>
    </row>
    <row r="493" spans="33:35" ht="15.6">
      <c r="AG493" s="83" t="s">
        <v>3236</v>
      </c>
      <c r="AH493" s="88" t="s">
        <v>6956</v>
      </c>
      <c r="AI493" s="2"/>
    </row>
    <row r="494" spans="33:35" ht="15.6">
      <c r="AG494" s="83" t="s">
        <v>3239</v>
      </c>
      <c r="AH494" s="88" t="s">
        <v>6957</v>
      </c>
      <c r="AI494" s="2"/>
    </row>
    <row r="495" spans="33:35" ht="15.6">
      <c r="AG495" s="83" t="s">
        <v>3242</v>
      </c>
      <c r="AH495" s="88" t="s">
        <v>6958</v>
      </c>
      <c r="AI495" s="2"/>
    </row>
    <row r="496" spans="33:35" ht="15.6">
      <c r="AG496" s="83" t="s">
        <v>1671</v>
      </c>
      <c r="AH496" s="88" t="s">
        <v>6959</v>
      </c>
      <c r="AI496" s="2"/>
    </row>
    <row r="497" spans="33:35" ht="15.6">
      <c r="AG497" s="83" t="s">
        <v>1667</v>
      </c>
      <c r="AH497" s="88" t="s">
        <v>6960</v>
      </c>
      <c r="AI497" s="2"/>
    </row>
    <row r="498" spans="33:35" ht="15.6">
      <c r="AG498" s="83" t="s">
        <v>1669</v>
      </c>
      <c r="AH498" s="88" t="s">
        <v>6961</v>
      </c>
      <c r="AI498" s="2"/>
    </row>
    <row r="499" spans="33:35" ht="15.6">
      <c r="AG499" s="83" t="s">
        <v>1674</v>
      </c>
      <c r="AH499" s="88" t="s">
        <v>6962</v>
      </c>
      <c r="AI499" s="2"/>
    </row>
    <row r="500" spans="33:35" ht="15.6">
      <c r="AG500" s="83" t="s">
        <v>3249</v>
      </c>
      <c r="AH500" s="88" t="s">
        <v>6963</v>
      </c>
      <c r="AI500" s="2"/>
    </row>
    <row r="501" spans="33:35" ht="15.6">
      <c r="AG501" s="83" t="s">
        <v>3254</v>
      </c>
      <c r="AH501" s="88" t="s">
        <v>6964</v>
      </c>
      <c r="AI501" s="2"/>
    </row>
    <row r="502" spans="33:35" ht="15.6">
      <c r="AG502" s="83" t="s">
        <v>3257</v>
      </c>
      <c r="AH502" s="88" t="s">
        <v>6965</v>
      </c>
      <c r="AI502" s="2"/>
    </row>
    <row r="503" spans="33:35" ht="15.6">
      <c r="AG503" s="83" t="s">
        <v>3260</v>
      </c>
      <c r="AH503" s="88" t="s">
        <v>6966</v>
      </c>
      <c r="AI503" s="2"/>
    </row>
    <row r="504" spans="33:35" ht="15.6">
      <c r="AG504" s="83" t="s">
        <v>3264</v>
      </c>
      <c r="AH504" s="88" t="s">
        <v>6967</v>
      </c>
      <c r="AI504" s="2"/>
    </row>
    <row r="505" spans="33:35" ht="15.6">
      <c r="AG505" s="83" t="s">
        <v>3268</v>
      </c>
      <c r="AH505" s="88" t="s">
        <v>6968</v>
      </c>
      <c r="AI505" s="2"/>
    </row>
    <row r="506" spans="33:35" ht="15.6">
      <c r="AG506" s="83" t="s">
        <v>3271</v>
      </c>
      <c r="AH506" s="88" t="s">
        <v>6969</v>
      </c>
      <c r="AI506" s="2"/>
    </row>
    <row r="507" spans="33:35" ht="15.6">
      <c r="AG507" s="83" t="s">
        <v>3275</v>
      </c>
      <c r="AH507" s="88" t="s">
        <v>6970</v>
      </c>
      <c r="AI507" s="2"/>
    </row>
    <row r="508" spans="33:35" ht="15.6">
      <c r="AG508" s="83" t="s">
        <v>3280</v>
      </c>
      <c r="AH508" s="88" t="s">
        <v>6971</v>
      </c>
      <c r="AI508" s="2"/>
    </row>
    <row r="509" spans="33:35" ht="15.6">
      <c r="AG509" s="83" t="s">
        <v>3283</v>
      </c>
      <c r="AH509" s="88" t="s">
        <v>6972</v>
      </c>
      <c r="AI509" s="2"/>
    </row>
    <row r="510" spans="33:35" ht="15.6">
      <c r="AG510" s="83" t="s">
        <v>3286</v>
      </c>
      <c r="AH510" s="88" t="s">
        <v>6973</v>
      </c>
      <c r="AI510" s="2"/>
    </row>
    <row r="511" spans="33:35" ht="15.6">
      <c r="AG511" s="83" t="s">
        <v>3290</v>
      </c>
      <c r="AH511" s="88" t="s">
        <v>6974</v>
      </c>
      <c r="AI511" s="2"/>
    </row>
    <row r="512" spans="33:35" ht="15.6">
      <c r="AG512" s="83" t="s">
        <v>3293</v>
      </c>
      <c r="AH512" s="88" t="s">
        <v>6975</v>
      </c>
      <c r="AI512" s="2"/>
    </row>
    <row r="513" spans="33:35" ht="15.6">
      <c r="AG513" s="83" t="s">
        <v>3296</v>
      </c>
      <c r="AH513" s="88" t="s">
        <v>6976</v>
      </c>
      <c r="AI513" s="2"/>
    </row>
    <row r="514" spans="33:35" ht="15.6">
      <c r="AG514" s="83" t="s">
        <v>3299</v>
      </c>
      <c r="AH514" s="88" t="s">
        <v>6977</v>
      </c>
      <c r="AI514" s="2"/>
    </row>
    <row r="515" spans="33:35" ht="15.6">
      <c r="AG515" s="83" t="s">
        <v>3302</v>
      </c>
      <c r="AH515" s="88" t="s">
        <v>6978</v>
      </c>
      <c r="AI515" s="2"/>
    </row>
    <row r="516" spans="33:35" ht="15.6">
      <c r="AG516" s="83" t="s">
        <v>3306</v>
      </c>
      <c r="AH516" s="88" t="s">
        <v>6979</v>
      </c>
      <c r="AI516" s="2"/>
    </row>
    <row r="517" spans="33:35" ht="15.6">
      <c r="AG517" s="83" t="s">
        <v>3309</v>
      </c>
      <c r="AH517" s="88" t="s">
        <v>6980</v>
      </c>
      <c r="AI517" s="2"/>
    </row>
    <row r="518" spans="33:35" ht="15.6">
      <c r="AG518" s="83" t="s">
        <v>3312</v>
      </c>
      <c r="AH518" s="88" t="s">
        <v>6981</v>
      </c>
      <c r="AI518" s="2"/>
    </row>
    <row r="519" spans="33:35" ht="15.6">
      <c r="AG519" s="83" t="s">
        <v>3315</v>
      </c>
      <c r="AH519" s="88" t="s">
        <v>6982</v>
      </c>
      <c r="AI519" s="2"/>
    </row>
    <row r="520" spans="33:35" ht="15.6">
      <c r="AG520" s="83" t="s">
        <v>3318</v>
      </c>
      <c r="AH520" s="88" t="s">
        <v>6983</v>
      </c>
      <c r="AI520" s="2"/>
    </row>
    <row r="521" spans="33:35" ht="15.6">
      <c r="AG521" s="83" t="s">
        <v>3321</v>
      </c>
      <c r="AH521" s="88" t="s">
        <v>6984</v>
      </c>
      <c r="AI521" s="2"/>
    </row>
    <row r="522" spans="33:35" ht="15.6">
      <c r="AG522" s="83" t="s">
        <v>3324</v>
      </c>
      <c r="AH522" s="88" t="s">
        <v>6985</v>
      </c>
      <c r="AI522" s="2"/>
    </row>
    <row r="523" spans="33:35" ht="15.6">
      <c r="AG523" s="83" t="s">
        <v>1018</v>
      </c>
      <c r="AH523" s="88" t="s">
        <v>6986</v>
      </c>
      <c r="AI523" s="2"/>
    </row>
    <row r="524" spans="33:35" ht="15.6">
      <c r="AG524" s="83" t="s">
        <v>1023</v>
      </c>
      <c r="AH524" s="88" t="s">
        <v>6987</v>
      </c>
      <c r="AI524" s="2"/>
    </row>
    <row r="525" spans="33:35" ht="15.6">
      <c r="AG525" s="83" t="s">
        <v>1024</v>
      </c>
      <c r="AH525" s="88" t="s">
        <v>6988</v>
      </c>
      <c r="AI525" s="2"/>
    </row>
    <row r="526" spans="33:35" ht="15.6">
      <c r="AG526" s="83" t="s">
        <v>1022</v>
      </c>
      <c r="AH526" s="88" t="s">
        <v>6989</v>
      </c>
      <c r="AI526" s="2"/>
    </row>
    <row r="527" spans="33:35" ht="15.6">
      <c r="AG527" s="83" t="s">
        <v>1019</v>
      </c>
      <c r="AH527" s="88" t="s">
        <v>6990</v>
      </c>
      <c r="AI527" s="2"/>
    </row>
    <row r="528" spans="33:35" ht="15.6">
      <c r="AG528" s="83" t="s">
        <v>1025</v>
      </c>
      <c r="AH528" s="88" t="s">
        <v>6991</v>
      </c>
      <c r="AI528" s="2"/>
    </row>
    <row r="529" spans="33:35" ht="15.6">
      <c r="AG529" s="83" t="s">
        <v>1026</v>
      </c>
      <c r="AH529" s="88" t="s">
        <v>6992</v>
      </c>
      <c r="AI529" s="2"/>
    </row>
    <row r="530" spans="33:35" ht="15.6">
      <c r="AG530" s="83" t="s">
        <v>1028</v>
      </c>
      <c r="AH530" s="88" t="s">
        <v>6993</v>
      </c>
      <c r="AI530" s="2"/>
    </row>
    <row r="531" spans="33:35" ht="15.6">
      <c r="AG531" s="83" t="s">
        <v>1020</v>
      </c>
      <c r="AH531" s="88" t="s">
        <v>6994</v>
      </c>
      <c r="AI531" s="2"/>
    </row>
    <row r="532" spans="33:35" ht="15.6">
      <c r="AG532" s="83" t="s">
        <v>1021</v>
      </c>
      <c r="AH532" s="88" t="s">
        <v>6995</v>
      </c>
      <c r="AI532" s="2"/>
    </row>
    <row r="533" spans="33:35" ht="15.6">
      <c r="AG533" s="83" t="s">
        <v>3349</v>
      </c>
      <c r="AH533" s="88" t="s">
        <v>6996</v>
      </c>
      <c r="AI533" s="2"/>
    </row>
    <row r="534" spans="33:35" ht="15.6">
      <c r="AG534" s="83" t="s">
        <v>3353</v>
      </c>
      <c r="AH534" s="88" t="s">
        <v>6997</v>
      </c>
      <c r="AI534" s="2"/>
    </row>
    <row r="535" spans="33:35" ht="15.6">
      <c r="AG535" s="83" t="s">
        <v>3357</v>
      </c>
      <c r="AH535" s="88" t="s">
        <v>6998</v>
      </c>
      <c r="AI535" s="2"/>
    </row>
    <row r="536" spans="33:35" ht="15.6">
      <c r="AG536" s="83" t="s">
        <v>3361</v>
      </c>
      <c r="AH536" s="88" t="s">
        <v>6999</v>
      </c>
      <c r="AI536" s="2"/>
    </row>
    <row r="537" spans="33:35" ht="15.6">
      <c r="AG537" s="83" t="s">
        <v>3365</v>
      </c>
      <c r="AH537" s="88" t="s">
        <v>7000</v>
      </c>
      <c r="AI537" s="2"/>
    </row>
    <row r="538" spans="33:35" ht="15.6">
      <c r="AG538" s="83" t="s">
        <v>3370</v>
      </c>
      <c r="AH538" s="88" t="s">
        <v>7001</v>
      </c>
      <c r="AI538" s="2"/>
    </row>
    <row r="539" spans="33:35" ht="15.6">
      <c r="AG539" s="83" t="s">
        <v>3374</v>
      </c>
      <c r="AH539" s="88" t="s">
        <v>7002</v>
      </c>
      <c r="AI539" s="2"/>
    </row>
    <row r="540" spans="33:35" ht="15.6">
      <c r="AG540" s="83" t="s">
        <v>3378</v>
      </c>
      <c r="AH540" s="88" t="s">
        <v>7003</v>
      </c>
      <c r="AI540" s="2"/>
    </row>
    <row r="541" spans="33:35" ht="15.6">
      <c r="AG541" s="83" t="s">
        <v>3382</v>
      </c>
      <c r="AH541" s="88" t="s">
        <v>7004</v>
      </c>
      <c r="AI541" s="2"/>
    </row>
    <row r="542" spans="33:35" ht="15.6">
      <c r="AG542" s="83" t="s">
        <v>3386</v>
      </c>
      <c r="AH542" s="88" t="s">
        <v>7005</v>
      </c>
      <c r="AI542" s="2"/>
    </row>
    <row r="543" spans="33:35" ht="15.6">
      <c r="AG543" s="83" t="s">
        <v>3390</v>
      </c>
      <c r="AH543" s="88" t="s">
        <v>7006</v>
      </c>
      <c r="AI543" s="2"/>
    </row>
    <row r="544" spans="33:35" ht="15.6">
      <c r="AG544" s="83" t="s">
        <v>3394</v>
      </c>
      <c r="AH544" s="88" t="s">
        <v>7007</v>
      </c>
      <c r="AI544" s="2"/>
    </row>
    <row r="545" spans="33:35" ht="15.6">
      <c r="AG545" s="83" t="s">
        <v>3398</v>
      </c>
      <c r="AH545" s="88" t="s">
        <v>7008</v>
      </c>
      <c r="AI545" s="2"/>
    </row>
    <row r="546" spans="33:35" ht="15.6">
      <c r="AG546" s="83" t="s">
        <v>3402</v>
      </c>
      <c r="AH546" s="88" t="s">
        <v>7009</v>
      </c>
      <c r="AI546" s="2"/>
    </row>
    <row r="547" spans="33:35" ht="15.6">
      <c r="AG547" s="83" t="s">
        <v>3406</v>
      </c>
      <c r="AH547" s="88" t="s">
        <v>7010</v>
      </c>
      <c r="AI547" s="2"/>
    </row>
    <row r="548" spans="33:35" ht="15.6">
      <c r="AG548" s="83" t="s">
        <v>3408</v>
      </c>
      <c r="AH548" s="88" t="s">
        <v>7011</v>
      </c>
      <c r="AI548" s="2"/>
    </row>
    <row r="549" spans="33:35" ht="15.6">
      <c r="AG549" s="83" t="s">
        <v>3409</v>
      </c>
      <c r="AH549" s="88" t="s">
        <v>7012</v>
      </c>
      <c r="AI549" s="2"/>
    </row>
    <row r="550" spans="33:35" ht="15.6">
      <c r="AG550" s="83" t="s">
        <v>3411</v>
      </c>
      <c r="AH550" s="88" t="s">
        <v>7013</v>
      </c>
      <c r="AI550" s="2"/>
    </row>
    <row r="551" spans="33:35" ht="15.6">
      <c r="AG551" s="83" t="s">
        <v>3415</v>
      </c>
      <c r="AH551" s="88" t="s">
        <v>7014</v>
      </c>
      <c r="AI551" s="2"/>
    </row>
    <row r="552" spans="33:35" ht="15.6">
      <c r="AG552" s="83" t="s">
        <v>1582</v>
      </c>
      <c r="AH552" s="88" t="s">
        <v>7015</v>
      </c>
      <c r="AI552" s="2"/>
    </row>
    <row r="553" spans="33:35" ht="15.6">
      <c r="AG553" s="83" t="s">
        <v>3421</v>
      </c>
      <c r="AH553" s="88" t="s">
        <v>7016</v>
      </c>
      <c r="AI553" s="2"/>
    </row>
    <row r="554" spans="33:35" ht="15.6">
      <c r="AG554" s="83" t="s">
        <v>3423</v>
      </c>
      <c r="AH554" s="88" t="s">
        <v>7017</v>
      </c>
      <c r="AI554" s="2"/>
    </row>
    <row r="555" spans="33:35" ht="15.6">
      <c r="AG555" s="83" t="s">
        <v>1587</v>
      </c>
      <c r="AH555" s="88" t="s">
        <v>7018</v>
      </c>
      <c r="AI555" s="2"/>
    </row>
    <row r="556" spans="33:35" ht="15.6">
      <c r="AG556" s="83" t="s">
        <v>3427</v>
      </c>
      <c r="AH556" s="88" t="s">
        <v>7019</v>
      </c>
      <c r="AI556" s="2"/>
    </row>
    <row r="557" spans="33:35" ht="15.6">
      <c r="AG557" s="83" t="s">
        <v>3430</v>
      </c>
      <c r="AH557" s="88" t="s">
        <v>7020</v>
      </c>
      <c r="AI557" s="2"/>
    </row>
    <row r="558" spans="33:35" ht="15.6">
      <c r="AG558" s="83" t="s">
        <v>3433</v>
      </c>
      <c r="AH558" s="88" t="s">
        <v>7021</v>
      </c>
      <c r="AI558" s="2"/>
    </row>
    <row r="559" spans="33:35" ht="15.6">
      <c r="AG559" s="83" t="s">
        <v>3437</v>
      </c>
      <c r="AH559" s="88" t="s">
        <v>7022</v>
      </c>
      <c r="AI559" s="2"/>
    </row>
    <row r="560" spans="33:35" ht="15.6">
      <c r="AG560" s="83" t="s">
        <v>3439</v>
      </c>
      <c r="AH560" s="88" t="s">
        <v>7023</v>
      </c>
      <c r="AI560" s="2"/>
    </row>
    <row r="561" spans="33:35" ht="15.6">
      <c r="AG561" s="83" t="s">
        <v>3442</v>
      </c>
      <c r="AH561" s="88" t="s">
        <v>7024</v>
      </c>
      <c r="AI561" s="2"/>
    </row>
    <row r="562" spans="33:35" ht="15.6">
      <c r="AG562" s="83" t="s">
        <v>3445</v>
      </c>
      <c r="AH562" s="88" t="s">
        <v>7025</v>
      </c>
      <c r="AI562" s="2"/>
    </row>
    <row r="563" spans="33:35" ht="15.6">
      <c r="AG563" s="83" t="s">
        <v>3448</v>
      </c>
      <c r="AH563" s="88" t="s">
        <v>7026</v>
      </c>
      <c r="AI563" s="2"/>
    </row>
    <row r="564" spans="33:35" ht="15.6">
      <c r="AG564" s="83" t="s">
        <v>3451</v>
      </c>
      <c r="AH564" s="88" t="s">
        <v>7027</v>
      </c>
      <c r="AI564" s="2"/>
    </row>
    <row r="565" spans="33:35" ht="15.6">
      <c r="AG565" s="83" t="s">
        <v>3455</v>
      </c>
      <c r="AH565" s="88" t="s">
        <v>7028</v>
      </c>
      <c r="AI565" s="2"/>
    </row>
    <row r="566" spans="33:35" ht="15.6">
      <c r="AG566" s="83" t="s">
        <v>3459</v>
      </c>
      <c r="AH566" s="88" t="s">
        <v>7029</v>
      </c>
      <c r="AI566" s="2"/>
    </row>
    <row r="567" spans="33:35" ht="15.6">
      <c r="AG567" s="83" t="s">
        <v>3462</v>
      </c>
      <c r="AH567" s="88" t="s">
        <v>7030</v>
      </c>
      <c r="AI567" s="2"/>
    </row>
    <row r="568" spans="33:35" ht="15.6">
      <c r="AG568" s="83" t="s">
        <v>3466</v>
      </c>
      <c r="AH568" s="88" t="s">
        <v>7031</v>
      </c>
      <c r="AI568" s="2"/>
    </row>
    <row r="569" spans="33:35" ht="15.6">
      <c r="AG569" s="83" t="s">
        <v>3469</v>
      </c>
      <c r="AH569" s="88" t="s">
        <v>7032</v>
      </c>
      <c r="AI569" s="2"/>
    </row>
    <row r="570" spans="33:35" ht="15.6">
      <c r="AG570" s="83" t="s">
        <v>3472</v>
      </c>
      <c r="AH570" s="88" t="s">
        <v>7033</v>
      </c>
      <c r="AI570" s="2"/>
    </row>
    <row r="571" spans="33:35" ht="15.6">
      <c r="AG571" s="83" t="s">
        <v>3475</v>
      </c>
      <c r="AH571" s="88" t="s">
        <v>7034</v>
      </c>
      <c r="AI571" s="2"/>
    </row>
    <row r="572" spans="33:35" ht="15.6">
      <c r="AG572" s="83" t="s">
        <v>3479</v>
      </c>
      <c r="AH572" s="88" t="s">
        <v>7035</v>
      </c>
      <c r="AI572" s="2"/>
    </row>
    <row r="573" spans="33:35" ht="15.6">
      <c r="AG573" s="83" t="s">
        <v>3482</v>
      </c>
      <c r="AH573" s="88" t="s">
        <v>7036</v>
      </c>
      <c r="AI573" s="2"/>
    </row>
    <row r="574" spans="33:35" ht="15.6">
      <c r="AG574" s="83" t="s">
        <v>3485</v>
      </c>
      <c r="AH574" s="88" t="s">
        <v>7037</v>
      </c>
      <c r="AI574" s="2"/>
    </row>
    <row r="575" spans="33:35" ht="15.6">
      <c r="AG575" s="83" t="s">
        <v>3488</v>
      </c>
      <c r="AH575" s="88" t="s">
        <v>7038</v>
      </c>
      <c r="AI575" s="2"/>
    </row>
    <row r="576" spans="33:35" ht="15.6">
      <c r="AG576" s="83" t="s">
        <v>3491</v>
      </c>
      <c r="AH576" s="88" t="s">
        <v>7039</v>
      </c>
      <c r="AI576" s="2"/>
    </row>
    <row r="577" spans="33:35" ht="15.6">
      <c r="AG577" s="83" t="s">
        <v>3494</v>
      </c>
      <c r="AH577" s="88" t="s">
        <v>7040</v>
      </c>
      <c r="AI577" s="2"/>
    </row>
    <row r="578" spans="33:35" ht="15.6">
      <c r="AG578" s="83" t="s">
        <v>3498</v>
      </c>
      <c r="AH578" s="88" t="s">
        <v>7041</v>
      </c>
      <c r="AI578" s="2"/>
    </row>
    <row r="579" spans="33:35" ht="15.6">
      <c r="AG579" s="83" t="s">
        <v>239</v>
      </c>
      <c r="AH579" s="88" t="s">
        <v>7042</v>
      </c>
      <c r="AI579" s="2"/>
    </row>
    <row r="580" spans="33:35" ht="15.6">
      <c r="AG580" s="83" t="s">
        <v>102</v>
      </c>
      <c r="AH580" s="88" t="s">
        <v>7043</v>
      </c>
      <c r="AI580" s="2"/>
    </row>
    <row r="581" spans="33:35" ht="15.6">
      <c r="AG581" s="83" t="s">
        <v>3509</v>
      </c>
      <c r="AH581" s="88" t="s">
        <v>7044</v>
      </c>
      <c r="AI581" s="2"/>
    </row>
    <row r="582" spans="33:35" ht="15.6">
      <c r="AG582" s="83" t="s">
        <v>243</v>
      </c>
      <c r="AH582" s="88" t="s">
        <v>7045</v>
      </c>
      <c r="AI582" s="2"/>
    </row>
    <row r="583" spans="33:35" ht="15.6">
      <c r="AG583" s="83" t="s">
        <v>3514</v>
      </c>
      <c r="AH583" s="88" t="s">
        <v>7046</v>
      </c>
      <c r="AI583" s="2"/>
    </row>
    <row r="584" spans="33:35" ht="15.6">
      <c r="AG584" s="83" t="s">
        <v>88</v>
      </c>
      <c r="AH584" s="88" t="s">
        <v>7047</v>
      </c>
      <c r="AI584" s="2"/>
    </row>
    <row r="585" spans="33:35" ht="15.6">
      <c r="AG585" s="83" t="s">
        <v>99</v>
      </c>
      <c r="AH585" s="88" t="s">
        <v>7048</v>
      </c>
      <c r="AI585" s="2"/>
    </row>
    <row r="586" spans="33:35" ht="15.6">
      <c r="AG586" s="83" t="s">
        <v>96</v>
      </c>
      <c r="AH586" s="88" t="s">
        <v>7049</v>
      </c>
      <c r="AI586" s="2"/>
    </row>
    <row r="587" spans="33:35" ht="15.6">
      <c r="AG587" s="83" t="s">
        <v>270</v>
      </c>
      <c r="AH587" s="88" t="s">
        <v>7050</v>
      </c>
      <c r="AI587" s="2"/>
    </row>
    <row r="588" spans="33:35" ht="15.6">
      <c r="AG588" s="83" t="s">
        <v>268</v>
      </c>
      <c r="AH588" s="88" t="s">
        <v>7051</v>
      </c>
      <c r="AI588" s="2"/>
    </row>
    <row r="589" spans="33:35" ht="15.6">
      <c r="AG589" s="83" t="s">
        <v>90</v>
      </c>
      <c r="AH589" s="88" t="s">
        <v>7052</v>
      </c>
      <c r="AI589" s="2"/>
    </row>
    <row r="590" spans="33:35" ht="15.6">
      <c r="AG590" s="83" t="s">
        <v>100</v>
      </c>
      <c r="AH590" s="88" t="s">
        <v>7053</v>
      </c>
      <c r="AI590" s="2"/>
    </row>
    <row r="591" spans="33:35" ht="15.6">
      <c r="AG591" s="83" t="s">
        <v>92</v>
      </c>
      <c r="AH591" s="88" t="s">
        <v>7054</v>
      </c>
      <c r="AI591" s="2"/>
    </row>
    <row r="592" spans="33:35" ht="15.6">
      <c r="AG592" s="83" t="s">
        <v>106</v>
      </c>
      <c r="AH592" s="88" t="s">
        <v>7055</v>
      </c>
      <c r="AI592" s="2"/>
    </row>
    <row r="593" spans="33:35" ht="15.6">
      <c r="AG593" s="83" t="s">
        <v>110</v>
      </c>
      <c r="AH593" s="88" t="s">
        <v>7056</v>
      </c>
      <c r="AI593" s="2"/>
    </row>
    <row r="594" spans="33:35" ht="15.6">
      <c r="AG594" s="83" t="s">
        <v>111</v>
      </c>
      <c r="AH594" s="88" t="s">
        <v>7057</v>
      </c>
      <c r="AI594" s="2"/>
    </row>
    <row r="595" spans="33:35" ht="15.6">
      <c r="AG595" s="83" t="s">
        <v>112</v>
      </c>
      <c r="AH595" s="88" t="s">
        <v>7058</v>
      </c>
      <c r="AI595" s="2"/>
    </row>
    <row r="596" spans="33:35" ht="15.6">
      <c r="AG596" s="83" t="s">
        <v>276</v>
      </c>
      <c r="AH596" s="88" t="s">
        <v>7059</v>
      </c>
      <c r="AI596" s="2"/>
    </row>
    <row r="597" spans="33:35" ht="15.6">
      <c r="AG597" s="83" t="s">
        <v>277</v>
      </c>
      <c r="AH597" s="88" t="s">
        <v>7060</v>
      </c>
      <c r="AI597" s="2"/>
    </row>
    <row r="598" spans="33:35" ht="15.6">
      <c r="AG598" s="83" t="s">
        <v>290</v>
      </c>
      <c r="AH598" s="88" t="s">
        <v>7061</v>
      </c>
      <c r="AI598" s="2"/>
    </row>
    <row r="599" spans="33:35" ht="15.6">
      <c r="AG599" s="83" t="s">
        <v>284</v>
      </c>
      <c r="AH599" s="88" t="s">
        <v>7062</v>
      </c>
      <c r="AI599" s="2"/>
    </row>
    <row r="600" spans="33:35" ht="15.6">
      <c r="AG600" s="83" t="s">
        <v>282</v>
      </c>
      <c r="AH600" s="88" t="s">
        <v>7063</v>
      </c>
      <c r="AI600" s="2"/>
    </row>
    <row r="601" spans="33:35" ht="15.6">
      <c r="AG601" s="83" t="s">
        <v>289</v>
      </c>
      <c r="AH601" s="88" t="s">
        <v>7064</v>
      </c>
      <c r="AI601" s="2"/>
    </row>
    <row r="602" spans="33:35" ht="15.6">
      <c r="AG602" s="83" t="s">
        <v>280</v>
      </c>
      <c r="AH602" s="88" t="s">
        <v>7065</v>
      </c>
      <c r="AI602" s="2"/>
    </row>
    <row r="603" spans="33:35" ht="15.6">
      <c r="AG603" s="83" t="s">
        <v>238</v>
      </c>
      <c r="AH603" s="88" t="s">
        <v>7066</v>
      </c>
      <c r="AI603" s="2"/>
    </row>
    <row r="604" spans="33:35" ht="15.6">
      <c r="AG604" s="83" t="s">
        <v>242</v>
      </c>
      <c r="AH604" s="88" t="s">
        <v>7067</v>
      </c>
      <c r="AI604" s="2"/>
    </row>
    <row r="605" spans="33:35" ht="15.6">
      <c r="AG605" s="83" t="s">
        <v>3565</v>
      </c>
      <c r="AH605" s="88" t="s">
        <v>7068</v>
      </c>
      <c r="AI605" s="2"/>
    </row>
    <row r="606" spans="33:35" ht="15.6">
      <c r="AG606" s="83" t="s">
        <v>87</v>
      </c>
      <c r="AH606" s="88" t="s">
        <v>7069</v>
      </c>
      <c r="AI606" s="2"/>
    </row>
    <row r="607" spans="33:35" ht="15.6">
      <c r="AG607" s="83" t="s">
        <v>95</v>
      </c>
      <c r="AH607" s="88" t="s">
        <v>7070</v>
      </c>
      <c r="AI607" s="2"/>
    </row>
    <row r="608" spans="33:35" ht="15.6">
      <c r="AG608" s="83" t="s">
        <v>269</v>
      </c>
      <c r="AH608" s="88" t="s">
        <v>7071</v>
      </c>
      <c r="AI608" s="2"/>
    </row>
    <row r="609" spans="33:35" ht="15.6">
      <c r="AG609" s="83" t="s">
        <v>267</v>
      </c>
      <c r="AH609" s="88" t="s">
        <v>7072</v>
      </c>
      <c r="AI609" s="2"/>
    </row>
    <row r="610" spans="33:35" ht="15.6">
      <c r="AG610" s="83" t="s">
        <v>101</v>
      </c>
      <c r="AH610" s="88" t="s">
        <v>7073</v>
      </c>
      <c r="AI610" s="2"/>
    </row>
    <row r="611" spans="33:35" ht="15.6">
      <c r="AG611" s="83" t="s">
        <v>98</v>
      </c>
      <c r="AH611" s="88" t="s">
        <v>7074</v>
      </c>
      <c r="AI611" s="2"/>
    </row>
    <row r="612" spans="33:35" ht="15.6">
      <c r="AG612" s="83" t="s">
        <v>89</v>
      </c>
      <c r="AH612" s="88" t="s">
        <v>7075</v>
      </c>
      <c r="AI612" s="2"/>
    </row>
    <row r="613" spans="33:35" ht="15.6">
      <c r="AG613" s="83" t="s">
        <v>97</v>
      </c>
      <c r="AH613" s="88" t="s">
        <v>7076</v>
      </c>
      <c r="AI613" s="2"/>
    </row>
    <row r="614" spans="33:35" ht="15.6">
      <c r="AG614" s="83" t="s">
        <v>91</v>
      </c>
      <c r="AH614" s="88" t="s">
        <v>7077</v>
      </c>
      <c r="AI614" s="2"/>
    </row>
    <row r="615" spans="33:35" ht="15.6">
      <c r="AG615" s="83" t="s">
        <v>105</v>
      </c>
      <c r="AH615" s="88" t="s">
        <v>7078</v>
      </c>
      <c r="AI615" s="2"/>
    </row>
    <row r="616" spans="33:35" ht="15.6">
      <c r="AG616" s="83" t="s">
        <v>109</v>
      </c>
      <c r="AH616" s="88" t="s">
        <v>7079</v>
      </c>
      <c r="AI616" s="2"/>
    </row>
    <row r="617" spans="33:35" ht="15.6">
      <c r="AG617" s="83" t="s">
        <v>47</v>
      </c>
      <c r="AH617" s="88" t="s">
        <v>7080</v>
      </c>
      <c r="AI617" s="2"/>
    </row>
    <row r="618" spans="33:35" ht="15.6">
      <c r="AG618" s="83" t="s">
        <v>970</v>
      </c>
      <c r="AH618" s="88" t="s">
        <v>7081</v>
      </c>
      <c r="AI618" s="2"/>
    </row>
    <row r="619" spans="33:35" ht="15.6">
      <c r="AG619" s="83" t="s">
        <v>3597</v>
      </c>
      <c r="AH619" s="88" t="s">
        <v>7082</v>
      </c>
      <c r="AI619" s="2"/>
    </row>
    <row r="620" spans="33:35" ht="15.6">
      <c r="AG620" s="83" t="s">
        <v>3601</v>
      </c>
      <c r="AH620" s="88" t="s">
        <v>7083</v>
      </c>
      <c r="AI620" s="2"/>
    </row>
    <row r="621" spans="33:35" ht="15.6">
      <c r="AG621" s="83" t="s">
        <v>3604</v>
      </c>
      <c r="AH621" s="88" t="s">
        <v>7084</v>
      </c>
      <c r="AI621" s="2"/>
    </row>
    <row r="622" spans="33:35" ht="15.6">
      <c r="AG622" s="83" t="s">
        <v>3607</v>
      </c>
      <c r="AH622" s="88" t="s">
        <v>7085</v>
      </c>
      <c r="AI622" s="2"/>
    </row>
    <row r="623" spans="33:35" ht="15.6">
      <c r="AG623" s="83" t="s">
        <v>390</v>
      </c>
      <c r="AH623" s="88" t="s">
        <v>7086</v>
      </c>
      <c r="AI623" s="2"/>
    </row>
    <row r="624" spans="33:35" ht="15.6">
      <c r="AG624" s="83" t="s">
        <v>389</v>
      </c>
      <c r="AH624" s="88" t="s">
        <v>7087</v>
      </c>
      <c r="AI624" s="2"/>
    </row>
    <row r="625" spans="33:35" ht="15.6">
      <c r="AG625" s="83" t="s">
        <v>386</v>
      </c>
      <c r="AH625" s="88" t="s">
        <v>7088</v>
      </c>
      <c r="AI625" s="2"/>
    </row>
    <row r="626" spans="33:35" ht="15.6">
      <c r="AG626" s="83" t="s">
        <v>387</v>
      </c>
      <c r="AH626" s="88" t="s">
        <v>7089</v>
      </c>
      <c r="AI626" s="2"/>
    </row>
    <row r="627" spans="33:35" ht="15.6">
      <c r="AG627" s="83" t="s">
        <v>388</v>
      </c>
      <c r="AH627" s="88" t="s">
        <v>7090</v>
      </c>
      <c r="AI627" s="2"/>
    </row>
    <row r="628" spans="33:35" ht="15.6">
      <c r="AG628" s="83" t="s">
        <v>392</v>
      </c>
      <c r="AH628" s="88" t="s">
        <v>7091</v>
      </c>
      <c r="AI628" s="2"/>
    </row>
    <row r="629" spans="33:35" ht="15.6">
      <c r="AG629" s="83" t="s">
        <v>1664</v>
      </c>
      <c r="AH629" s="88" t="s">
        <v>7092</v>
      </c>
      <c r="AI629" s="2"/>
    </row>
    <row r="630" spans="33:35" ht="15.6">
      <c r="AG630" s="83" t="s">
        <v>385</v>
      </c>
      <c r="AH630" s="88" t="s">
        <v>7093</v>
      </c>
      <c r="AI630" s="2"/>
    </row>
    <row r="631" spans="33:35" ht="15.6">
      <c r="AG631" s="83" t="s">
        <v>391</v>
      </c>
      <c r="AH631" s="88" t="s">
        <v>7094</v>
      </c>
      <c r="AI631" s="2"/>
    </row>
    <row r="632" spans="33:35" ht="15.6">
      <c r="AG632" s="83" t="s">
        <v>117</v>
      </c>
      <c r="AH632" s="88" t="s">
        <v>7095</v>
      </c>
      <c r="AI632" s="2"/>
    </row>
    <row r="633" spans="33:35" ht="15.6">
      <c r="AG633" s="83" t="s">
        <v>115</v>
      </c>
      <c r="AH633" s="88" t="s">
        <v>7096</v>
      </c>
      <c r="AI633" s="2"/>
    </row>
    <row r="634" spans="33:35" ht="15.6">
      <c r="AG634" s="83" t="s">
        <v>116</v>
      </c>
      <c r="AH634" s="88" t="s">
        <v>7097</v>
      </c>
      <c r="AI634" s="2"/>
    </row>
    <row r="635" spans="33:35" ht="15.6">
      <c r="AG635" s="83" t="s">
        <v>121</v>
      </c>
      <c r="AH635" s="88" t="s">
        <v>7098</v>
      </c>
      <c r="AI635" s="2"/>
    </row>
    <row r="636" spans="33:35" ht="15.6">
      <c r="AG636" s="83" t="s">
        <v>1448</v>
      </c>
      <c r="AH636" s="88" t="s">
        <v>7099</v>
      </c>
      <c r="AI636" s="2"/>
    </row>
    <row r="637" spans="33:35" ht="15.6">
      <c r="AG637" s="83" t="s">
        <v>118</v>
      </c>
      <c r="AH637" s="88" t="s">
        <v>7100</v>
      </c>
      <c r="AI637" s="2"/>
    </row>
    <row r="638" spans="33:35" ht="15.6">
      <c r="AG638" s="83" t="s">
        <v>119</v>
      </c>
      <c r="AH638" s="88" t="s">
        <v>7101</v>
      </c>
      <c r="AI638" s="2"/>
    </row>
    <row r="639" spans="33:35" ht="15.6">
      <c r="AG639" s="83" t="s">
        <v>120</v>
      </c>
      <c r="AH639" s="88" t="s">
        <v>7102</v>
      </c>
      <c r="AI639" s="2"/>
    </row>
    <row r="640" spans="33:35" ht="15.6">
      <c r="AG640" s="83" t="s">
        <v>3659</v>
      </c>
      <c r="AH640" s="88" t="s">
        <v>7103</v>
      </c>
      <c r="AI640" s="2"/>
    </row>
    <row r="641" spans="33:35" ht="15.6">
      <c r="AG641" s="83" t="s">
        <v>3663</v>
      </c>
      <c r="AH641" s="88" t="s">
        <v>7104</v>
      </c>
      <c r="AI641" s="2"/>
    </row>
    <row r="642" spans="33:35" ht="15.6">
      <c r="AG642" s="83" t="s">
        <v>394</v>
      </c>
      <c r="AH642" s="88" t="s">
        <v>7105</v>
      </c>
      <c r="AI642" s="2"/>
    </row>
    <row r="643" spans="33:35" ht="15.6">
      <c r="AG643" s="83" t="s">
        <v>44</v>
      </c>
      <c r="AH643" s="88" t="s">
        <v>7106</v>
      </c>
      <c r="AI643" s="2"/>
    </row>
    <row r="644" spans="33:35" ht="15.6">
      <c r="AG644" s="83" t="s">
        <v>45</v>
      </c>
      <c r="AH644" s="88" t="s">
        <v>7107</v>
      </c>
      <c r="AI644" s="2"/>
    </row>
    <row r="645" spans="33:35" ht="15.6">
      <c r="AG645" s="83" t="s">
        <v>46</v>
      </c>
      <c r="AH645" s="88" t="s">
        <v>7108</v>
      </c>
      <c r="AI645" s="2"/>
    </row>
    <row r="646" spans="33:35" ht="15.6">
      <c r="AG646" s="83" t="s">
        <v>43</v>
      </c>
      <c r="AH646" s="88" t="s">
        <v>7109</v>
      </c>
      <c r="AI646" s="2"/>
    </row>
    <row r="647" spans="33:35" ht="15.6">
      <c r="AG647" s="83" t="s">
        <v>3686</v>
      </c>
      <c r="AH647" s="88" t="s">
        <v>7110</v>
      </c>
      <c r="AI647" s="2"/>
    </row>
    <row r="648" spans="33:35" ht="15.6">
      <c r="AG648" s="83" t="s">
        <v>3691</v>
      </c>
      <c r="AH648" s="88" t="s">
        <v>7111</v>
      </c>
      <c r="AI648" s="2"/>
    </row>
    <row r="649" spans="33:35" ht="15.6">
      <c r="AG649" s="83" t="s">
        <v>3694</v>
      </c>
      <c r="AH649" s="88" t="s">
        <v>7112</v>
      </c>
      <c r="AI649" s="2"/>
    </row>
    <row r="650" spans="33:35" ht="15.6">
      <c r="AG650" s="83" t="s">
        <v>3697</v>
      </c>
      <c r="AH650" s="88" t="s">
        <v>7113</v>
      </c>
      <c r="AI650" s="2"/>
    </row>
    <row r="651" spans="33:35" ht="15.6">
      <c r="AG651" s="83" t="s">
        <v>3701</v>
      </c>
      <c r="AH651" s="88" t="s">
        <v>7114</v>
      </c>
      <c r="AI651" s="2"/>
    </row>
    <row r="652" spans="33:35" ht="15.6">
      <c r="AG652" s="83" t="s">
        <v>3704</v>
      </c>
      <c r="AH652" s="88" t="s">
        <v>7115</v>
      </c>
      <c r="AI652" s="2"/>
    </row>
    <row r="653" spans="33:35" ht="15.6">
      <c r="AG653" s="83" t="s">
        <v>3708</v>
      </c>
      <c r="AH653" s="88" t="s">
        <v>7116</v>
      </c>
      <c r="AI653" s="2"/>
    </row>
    <row r="654" spans="33:35" ht="15.6">
      <c r="AG654" s="83" t="s">
        <v>3712</v>
      </c>
      <c r="AH654" s="88" t="s">
        <v>7117</v>
      </c>
      <c r="AI654" s="2"/>
    </row>
    <row r="655" spans="33:35" ht="15.6">
      <c r="AG655" s="83" t="s">
        <v>3716</v>
      </c>
      <c r="AH655" s="88" t="s">
        <v>7118</v>
      </c>
      <c r="AI655" s="2"/>
    </row>
    <row r="656" spans="33:35" ht="15.6">
      <c r="AG656" s="83" t="s">
        <v>3720</v>
      </c>
      <c r="AH656" s="88" t="s">
        <v>7119</v>
      </c>
      <c r="AI656" s="2"/>
    </row>
    <row r="657" spans="33:35" ht="15.6">
      <c r="AG657" s="83" t="s">
        <v>3724</v>
      </c>
      <c r="AH657" s="88" t="s">
        <v>7120</v>
      </c>
      <c r="AI657" s="2"/>
    </row>
    <row r="658" spans="33:35" ht="15.6">
      <c r="AG658" s="83" t="s">
        <v>3728</v>
      </c>
      <c r="AH658" s="88" t="s">
        <v>7121</v>
      </c>
      <c r="AI658" s="2"/>
    </row>
    <row r="659" spans="33:35" ht="15.6">
      <c r="AG659" s="83" t="s">
        <v>3732</v>
      </c>
      <c r="AH659" s="88" t="s">
        <v>7122</v>
      </c>
      <c r="AI659" s="2"/>
    </row>
    <row r="660" spans="33:35" ht="15.6">
      <c r="AG660" s="83" t="s">
        <v>3736</v>
      </c>
      <c r="AH660" s="88" t="s">
        <v>7123</v>
      </c>
      <c r="AI660" s="2"/>
    </row>
    <row r="661" spans="33:35" ht="15.6">
      <c r="AG661" s="83" t="s">
        <v>3740</v>
      </c>
      <c r="AH661" s="88" t="s">
        <v>7124</v>
      </c>
      <c r="AI661" s="2"/>
    </row>
    <row r="662" spans="33:35" ht="15.6">
      <c r="AG662" s="83" t="s">
        <v>3744</v>
      </c>
      <c r="AH662" s="88" t="s">
        <v>7125</v>
      </c>
      <c r="AI662" s="2"/>
    </row>
    <row r="663" spans="33:35" ht="15.6">
      <c r="AG663" s="83" t="s">
        <v>3748</v>
      </c>
      <c r="AH663" s="88" t="s">
        <v>7126</v>
      </c>
      <c r="AI663" s="2"/>
    </row>
    <row r="664" spans="33:35" ht="15.6">
      <c r="AG664" s="83" t="s">
        <v>3752</v>
      </c>
      <c r="AH664" s="88" t="s">
        <v>7127</v>
      </c>
      <c r="AI664" s="2"/>
    </row>
    <row r="665" spans="33:35" ht="15.6">
      <c r="AG665" s="83" t="s">
        <v>3756</v>
      </c>
      <c r="AH665" s="88" t="s">
        <v>7128</v>
      </c>
      <c r="AI665" s="2"/>
    </row>
    <row r="666" spans="33:35" ht="15.6">
      <c r="AG666" s="83" t="s">
        <v>3759</v>
      </c>
      <c r="AH666" s="88" t="s">
        <v>7129</v>
      </c>
      <c r="AI666" s="2"/>
    </row>
    <row r="667" spans="33:35" ht="15.6">
      <c r="AG667" s="83" t="s">
        <v>3762</v>
      </c>
      <c r="AH667" s="88" t="s">
        <v>7130</v>
      </c>
      <c r="AI667" s="2"/>
    </row>
    <row r="668" spans="33:35" ht="15.6">
      <c r="AG668" s="83" t="s">
        <v>3765</v>
      </c>
      <c r="AH668" s="88" t="s">
        <v>7131</v>
      </c>
      <c r="AI668" s="2"/>
    </row>
    <row r="669" spans="33:35" ht="15.6">
      <c r="AG669" s="83" t="s">
        <v>3768</v>
      </c>
      <c r="AH669" s="88" t="s">
        <v>7132</v>
      </c>
      <c r="AI669" s="2"/>
    </row>
    <row r="670" spans="33:35" ht="15.6">
      <c r="AG670" s="83" t="s">
        <v>3772</v>
      </c>
      <c r="AH670" s="88" t="s">
        <v>7133</v>
      </c>
      <c r="AI670" s="2"/>
    </row>
    <row r="671" spans="33:35" ht="15.6">
      <c r="AG671" s="83" t="s">
        <v>3774</v>
      </c>
      <c r="AH671" s="88" t="s">
        <v>7134</v>
      </c>
      <c r="AI671" s="2"/>
    </row>
    <row r="672" spans="33:35" ht="15.6">
      <c r="AG672" s="83" t="s">
        <v>3778</v>
      </c>
      <c r="AH672" s="88" t="s">
        <v>7135</v>
      </c>
      <c r="AI672" s="2"/>
    </row>
    <row r="673" spans="33:35" ht="15.6">
      <c r="AG673" s="83" t="s">
        <v>3781</v>
      </c>
      <c r="AH673" s="88" t="s">
        <v>7136</v>
      </c>
      <c r="AI673" s="2"/>
    </row>
    <row r="674" spans="33:35" ht="15.6">
      <c r="AG674" s="83" t="s">
        <v>3784</v>
      </c>
      <c r="AH674" s="88" t="s">
        <v>7137</v>
      </c>
      <c r="AI674" s="2"/>
    </row>
    <row r="675" spans="33:35" ht="15.6">
      <c r="AG675" s="83" t="s">
        <v>3787</v>
      </c>
      <c r="AH675" s="88" t="s">
        <v>7138</v>
      </c>
      <c r="AI675" s="2"/>
    </row>
    <row r="676" spans="33:35" ht="15.6">
      <c r="AG676" s="83" t="s">
        <v>3790</v>
      </c>
      <c r="AH676" s="88" t="s">
        <v>7139</v>
      </c>
      <c r="AI676" s="2"/>
    </row>
    <row r="677" spans="33:35" ht="15.6">
      <c r="AG677" s="83" t="s">
        <v>3793</v>
      </c>
      <c r="AH677" s="88" t="s">
        <v>7140</v>
      </c>
      <c r="AI677" s="2"/>
    </row>
    <row r="678" spans="33:35" ht="15.6">
      <c r="AG678" s="83" t="s">
        <v>3796</v>
      </c>
      <c r="AH678" s="88" t="s">
        <v>7141</v>
      </c>
      <c r="AI678" s="2"/>
    </row>
    <row r="679" spans="33:35" ht="15.6">
      <c r="AG679" s="83" t="s">
        <v>3800</v>
      </c>
      <c r="AH679" s="88" t="s">
        <v>7142</v>
      </c>
      <c r="AI679" s="2"/>
    </row>
    <row r="680" spans="33:35" ht="15.6">
      <c r="AG680" s="83" t="s">
        <v>3802</v>
      </c>
      <c r="AH680" s="88" t="s">
        <v>7143</v>
      </c>
      <c r="AI680" s="2"/>
    </row>
    <row r="681" spans="33:35" ht="15.6">
      <c r="AG681" s="83" t="s">
        <v>3805</v>
      </c>
      <c r="AH681" s="88" t="s">
        <v>7144</v>
      </c>
      <c r="AI681" s="2"/>
    </row>
    <row r="682" spans="33:35" ht="15.6">
      <c r="AG682" s="83" t="s">
        <v>3808</v>
      </c>
      <c r="AH682" s="88" t="s">
        <v>7145</v>
      </c>
      <c r="AI682" s="2"/>
    </row>
    <row r="683" spans="33:35" ht="15.6">
      <c r="AG683" s="83" t="s">
        <v>3812</v>
      </c>
      <c r="AH683" s="88" t="s">
        <v>7146</v>
      </c>
      <c r="AI683" s="2"/>
    </row>
    <row r="684" spans="33:35" ht="15.6">
      <c r="AG684" s="83" t="s">
        <v>3816</v>
      </c>
      <c r="AH684" s="88" t="s">
        <v>7147</v>
      </c>
      <c r="AI684" s="2"/>
    </row>
    <row r="685" spans="33:35" ht="15.6">
      <c r="AG685" s="83" t="s">
        <v>3820</v>
      </c>
      <c r="AH685" s="88" t="s">
        <v>7148</v>
      </c>
      <c r="AI685" s="2"/>
    </row>
    <row r="686" spans="33:35" ht="15.6">
      <c r="AG686" s="83" t="s">
        <v>3824</v>
      </c>
      <c r="AH686" s="88" t="s">
        <v>7149</v>
      </c>
      <c r="AI686" s="2"/>
    </row>
    <row r="687" spans="33:35" ht="15.6">
      <c r="AG687" s="83" t="s">
        <v>3828</v>
      </c>
      <c r="AH687" s="88" t="s">
        <v>7150</v>
      </c>
      <c r="AI687" s="2"/>
    </row>
    <row r="688" spans="33:35" ht="15.6">
      <c r="AG688" s="83" t="s">
        <v>3831</v>
      </c>
      <c r="AH688" s="88" t="s">
        <v>7151</v>
      </c>
      <c r="AI688" s="2"/>
    </row>
    <row r="689" spans="33:35" ht="15.6">
      <c r="AG689" s="83" t="s">
        <v>3835</v>
      </c>
      <c r="AH689" s="88" t="s">
        <v>7152</v>
      </c>
      <c r="AI689" s="2"/>
    </row>
    <row r="690" spans="33:35" ht="15.6">
      <c r="AG690" s="83" t="s">
        <v>3839</v>
      </c>
      <c r="AH690" s="88" t="s">
        <v>7153</v>
      </c>
      <c r="AI690" s="2"/>
    </row>
    <row r="691" spans="33:35" ht="15.6">
      <c r="AG691" s="83" t="s">
        <v>3843</v>
      </c>
      <c r="AH691" s="88" t="s">
        <v>7154</v>
      </c>
      <c r="AI691" s="2"/>
    </row>
    <row r="692" spans="33:35" ht="15.6">
      <c r="AG692" s="83" t="s">
        <v>3847</v>
      </c>
      <c r="AH692" s="88" t="s">
        <v>7155</v>
      </c>
      <c r="AI692" s="2"/>
    </row>
    <row r="693" spans="33:35" ht="15.6">
      <c r="AG693" s="83" t="s">
        <v>3849</v>
      </c>
      <c r="AH693" s="88" t="s">
        <v>7156</v>
      </c>
      <c r="AI693" s="2"/>
    </row>
    <row r="694" spans="33:35" ht="15.6">
      <c r="AG694" s="83" t="s">
        <v>3853</v>
      </c>
      <c r="AH694" s="88" t="s">
        <v>7157</v>
      </c>
      <c r="AI694" s="2"/>
    </row>
    <row r="695" spans="33:35" ht="15.6">
      <c r="AG695" s="83" t="s">
        <v>3856</v>
      </c>
      <c r="AH695" s="88" t="s">
        <v>7158</v>
      </c>
      <c r="AI695" s="2"/>
    </row>
    <row r="696" spans="33:35" ht="15.6">
      <c r="AG696" s="83" t="s">
        <v>3860</v>
      </c>
      <c r="AH696" s="88" t="s">
        <v>7159</v>
      </c>
      <c r="AI696" s="2"/>
    </row>
    <row r="697" spans="33:35" ht="15.6">
      <c r="AG697" s="83" t="s">
        <v>3862</v>
      </c>
      <c r="AH697" s="88" t="s">
        <v>7160</v>
      </c>
      <c r="AI697" s="2"/>
    </row>
    <row r="698" spans="33:35" ht="15.6">
      <c r="AG698" s="83" t="s">
        <v>3866</v>
      </c>
      <c r="AH698" s="88" t="s">
        <v>7161</v>
      </c>
      <c r="AI698" s="2"/>
    </row>
    <row r="699" spans="33:35" ht="15.6">
      <c r="AG699" s="83" t="s">
        <v>3869</v>
      </c>
      <c r="AH699" s="88" t="s">
        <v>7162</v>
      </c>
      <c r="AI699" s="2"/>
    </row>
    <row r="700" spans="33:35" ht="15.6">
      <c r="AG700" s="83" t="s">
        <v>3873</v>
      </c>
      <c r="AH700" s="88" t="s">
        <v>7163</v>
      </c>
      <c r="AI700" s="2"/>
    </row>
    <row r="701" spans="33:35" ht="15.6">
      <c r="AG701" s="83" t="s">
        <v>3877</v>
      </c>
      <c r="AH701" s="88" t="s">
        <v>7164</v>
      </c>
      <c r="AI701" s="2"/>
    </row>
    <row r="702" spans="33:35" ht="15.6">
      <c r="AG702" s="83" t="s">
        <v>3880</v>
      </c>
      <c r="AH702" s="88" t="s">
        <v>7165</v>
      </c>
      <c r="AI702" s="2"/>
    </row>
    <row r="703" spans="33:35" ht="15.6">
      <c r="AG703" s="83" t="s">
        <v>3883</v>
      </c>
      <c r="AH703" s="88" t="s">
        <v>7166</v>
      </c>
      <c r="AI703" s="2"/>
    </row>
    <row r="704" spans="33:35" ht="15.6">
      <c r="AG704" s="83" t="s">
        <v>3887</v>
      </c>
      <c r="AH704" s="88" t="s">
        <v>7167</v>
      </c>
      <c r="AI704" s="2"/>
    </row>
    <row r="705" spans="33:35" ht="15.6">
      <c r="AG705" s="83" t="s">
        <v>3890</v>
      </c>
      <c r="AH705" s="88" t="s">
        <v>7168</v>
      </c>
      <c r="AI705" s="2"/>
    </row>
    <row r="706" spans="33:35" ht="15.6">
      <c r="AG706" s="83" t="s">
        <v>3893</v>
      </c>
      <c r="AH706" s="88" t="s">
        <v>7169</v>
      </c>
      <c r="AI706" s="2"/>
    </row>
    <row r="707" spans="33:35" ht="15.6">
      <c r="AG707" s="83" t="s">
        <v>3897</v>
      </c>
      <c r="AH707" s="88" t="s">
        <v>7170</v>
      </c>
      <c r="AI707" s="2"/>
    </row>
    <row r="708" spans="33:35" ht="15.6">
      <c r="AG708" s="83" t="s">
        <v>3901</v>
      </c>
      <c r="AH708" s="88" t="s">
        <v>7171</v>
      </c>
      <c r="AI708" s="2"/>
    </row>
    <row r="709" spans="33:35" ht="15.6">
      <c r="AG709" s="83" t="s">
        <v>3904</v>
      </c>
      <c r="AH709" s="88" t="s">
        <v>7172</v>
      </c>
      <c r="AI709" s="2"/>
    </row>
    <row r="710" spans="33:35" ht="15.6">
      <c r="AG710" s="83" t="s">
        <v>3907</v>
      </c>
      <c r="AH710" s="88" t="s">
        <v>7173</v>
      </c>
      <c r="AI710" s="2"/>
    </row>
    <row r="711" spans="33:35" ht="15.6">
      <c r="AG711" s="83" t="s">
        <v>3910</v>
      </c>
      <c r="AH711" s="88" t="s">
        <v>7174</v>
      </c>
      <c r="AI711" s="2"/>
    </row>
    <row r="712" spans="33:35" ht="15.6">
      <c r="AG712" s="83" t="s">
        <v>3914</v>
      </c>
      <c r="AH712" s="88" t="s">
        <v>7175</v>
      </c>
      <c r="AI712" s="2"/>
    </row>
    <row r="713" spans="33:35" ht="15.6">
      <c r="AG713" s="83" t="s">
        <v>3918</v>
      </c>
      <c r="AH713" s="88" t="s">
        <v>7176</v>
      </c>
      <c r="AI713" s="2"/>
    </row>
    <row r="714" spans="33:35" ht="15.6">
      <c r="AG714" s="83" t="s">
        <v>3922</v>
      </c>
      <c r="AH714" s="88" t="s">
        <v>7177</v>
      </c>
      <c r="AI714" s="2"/>
    </row>
    <row r="715" spans="33:35" ht="15.6">
      <c r="AG715" s="83" t="s">
        <v>3925</v>
      </c>
      <c r="AH715" s="88" t="s">
        <v>7178</v>
      </c>
      <c r="AI715" s="2"/>
    </row>
    <row r="716" spans="33:35" ht="15.6">
      <c r="AG716" s="83" t="s">
        <v>3928</v>
      </c>
      <c r="AH716" s="88" t="s">
        <v>7179</v>
      </c>
      <c r="AI716" s="2"/>
    </row>
    <row r="717" spans="33:35" ht="15.6">
      <c r="AG717" s="83" t="s">
        <v>3930</v>
      </c>
      <c r="AH717" s="88" t="s">
        <v>7180</v>
      </c>
      <c r="AI717" s="2"/>
    </row>
    <row r="718" spans="33:35" ht="15.6">
      <c r="AG718" s="83" t="s">
        <v>3934</v>
      </c>
      <c r="AH718" s="88" t="s">
        <v>7181</v>
      </c>
      <c r="AI718" s="2"/>
    </row>
    <row r="719" spans="33:35" ht="15.6">
      <c r="AG719" s="83" t="s">
        <v>3938</v>
      </c>
      <c r="AH719" s="88" t="s">
        <v>7182</v>
      </c>
      <c r="AI719" s="2"/>
    </row>
    <row r="720" spans="33:35" ht="15.6">
      <c r="AG720" s="83" t="s">
        <v>3941</v>
      </c>
      <c r="AH720" s="88" t="s">
        <v>7183</v>
      </c>
      <c r="AI720" s="2"/>
    </row>
    <row r="721" spans="33:35" ht="15.6">
      <c r="AG721" s="83" t="s">
        <v>3946</v>
      </c>
      <c r="AH721" s="88" t="s">
        <v>7184</v>
      </c>
      <c r="AI721" s="2"/>
    </row>
    <row r="722" spans="33:35" ht="15.6">
      <c r="AG722" s="83" t="s">
        <v>3948</v>
      </c>
      <c r="AH722" s="88" t="s">
        <v>7185</v>
      </c>
      <c r="AI722" s="2"/>
    </row>
    <row r="723" spans="33:35" ht="15.6">
      <c r="AG723" s="83" t="s">
        <v>3952</v>
      </c>
      <c r="AH723" s="88" t="s">
        <v>7186</v>
      </c>
      <c r="AI723" s="2"/>
    </row>
    <row r="724" spans="33:35" ht="15.6">
      <c r="AG724" s="83" t="s">
        <v>3956</v>
      </c>
      <c r="AH724" s="88" t="s">
        <v>7187</v>
      </c>
      <c r="AI724" s="2"/>
    </row>
    <row r="725" spans="33:35" ht="15.6">
      <c r="AG725" s="83" t="s">
        <v>3961</v>
      </c>
      <c r="AH725" s="88" t="s">
        <v>7188</v>
      </c>
      <c r="AI725" s="2"/>
    </row>
    <row r="726" spans="33:35" ht="15.6">
      <c r="AG726" s="83" t="s">
        <v>3964</v>
      </c>
      <c r="AH726" s="88" t="s">
        <v>7189</v>
      </c>
      <c r="AI726" s="2"/>
    </row>
    <row r="727" spans="33:35" ht="15.6">
      <c r="AG727" s="83" t="s">
        <v>3968</v>
      </c>
      <c r="AH727" s="88" t="s">
        <v>7190</v>
      </c>
      <c r="AI727" s="2"/>
    </row>
    <row r="728" spans="33:35" ht="15.6">
      <c r="AG728" s="83" t="s">
        <v>3972</v>
      </c>
      <c r="AH728" s="88" t="s">
        <v>7191</v>
      </c>
      <c r="AI728" s="2"/>
    </row>
    <row r="729" spans="33:35" ht="15.6">
      <c r="AG729" s="83" t="s">
        <v>3975</v>
      </c>
      <c r="AH729" s="88" t="s">
        <v>7192</v>
      </c>
      <c r="AI729" s="2"/>
    </row>
    <row r="730" spans="33:35" ht="15.6">
      <c r="AG730" s="83" t="s">
        <v>3978</v>
      </c>
      <c r="AH730" s="88" t="s">
        <v>7193</v>
      </c>
      <c r="AI730" s="2"/>
    </row>
    <row r="731" spans="33:35" ht="15.6">
      <c r="AG731" s="83" t="s">
        <v>3982</v>
      </c>
      <c r="AH731" s="88" t="s">
        <v>7194</v>
      </c>
      <c r="AI731" s="2"/>
    </row>
    <row r="732" spans="33:35" ht="15.6">
      <c r="AG732" s="83" t="s">
        <v>3985</v>
      </c>
      <c r="AH732" s="88" t="s">
        <v>7195</v>
      </c>
      <c r="AI732" s="2"/>
    </row>
    <row r="733" spans="33:35" ht="15.6">
      <c r="AG733" s="83" t="s">
        <v>3990</v>
      </c>
      <c r="AH733" s="88" t="s">
        <v>7196</v>
      </c>
      <c r="AI733" s="2"/>
    </row>
    <row r="734" spans="33:35" ht="15.6">
      <c r="AG734" s="83" t="s">
        <v>3994</v>
      </c>
      <c r="AH734" s="88" t="s">
        <v>7197</v>
      </c>
      <c r="AI734" s="2"/>
    </row>
    <row r="735" spans="33:35" ht="15.6">
      <c r="AG735" s="83" t="s">
        <v>3999</v>
      </c>
      <c r="AH735" s="88" t="s">
        <v>7198</v>
      </c>
      <c r="AI735" s="2"/>
    </row>
    <row r="736" spans="33:35" ht="15.6">
      <c r="AG736" s="83" t="s">
        <v>4002</v>
      </c>
      <c r="AH736" s="88" t="s">
        <v>7199</v>
      </c>
      <c r="AI736" s="2"/>
    </row>
    <row r="737" spans="33:35" ht="15.6">
      <c r="AG737" s="83" t="s">
        <v>4005</v>
      </c>
      <c r="AH737" s="88" t="s">
        <v>7200</v>
      </c>
      <c r="AI737" s="2"/>
    </row>
    <row r="738" spans="33:35" ht="15.6">
      <c r="AG738" s="83" t="s">
        <v>4008</v>
      </c>
      <c r="AH738" s="88" t="s">
        <v>7201</v>
      </c>
      <c r="AI738" s="2"/>
    </row>
    <row r="739" spans="33:35" ht="15.6">
      <c r="AG739" s="83" t="s">
        <v>4011</v>
      </c>
      <c r="AH739" s="88" t="s">
        <v>7202</v>
      </c>
      <c r="AI739" s="2"/>
    </row>
    <row r="740" spans="33:35" ht="15.6">
      <c r="AG740" s="83" t="s">
        <v>4014</v>
      </c>
      <c r="AH740" s="88" t="s">
        <v>7203</v>
      </c>
      <c r="AI740" s="2"/>
    </row>
    <row r="741" spans="33:35" ht="15.6">
      <c r="AG741" s="83" t="s">
        <v>4017</v>
      </c>
      <c r="AH741" s="88" t="s">
        <v>7204</v>
      </c>
      <c r="AI741" s="2"/>
    </row>
    <row r="742" spans="33:35" ht="15.6">
      <c r="AG742" s="83" t="s">
        <v>4021</v>
      </c>
      <c r="AH742" s="88" t="s">
        <v>7205</v>
      </c>
      <c r="AI742" s="2"/>
    </row>
    <row r="743" spans="33:35" ht="15.6">
      <c r="AG743" s="83" t="s">
        <v>513</v>
      </c>
      <c r="AH743" s="88" t="s">
        <v>7206</v>
      </c>
      <c r="AI743" s="2"/>
    </row>
    <row r="744" spans="33:35" ht="15.6">
      <c r="AG744" s="83" t="s">
        <v>4026</v>
      </c>
      <c r="AH744" s="88" t="s">
        <v>7207</v>
      </c>
      <c r="AI744" s="2"/>
    </row>
    <row r="745" spans="33:35" ht="15.6">
      <c r="AG745" s="83" t="s">
        <v>4029</v>
      </c>
      <c r="AH745" s="88" t="s">
        <v>7208</v>
      </c>
      <c r="AI745" s="2"/>
    </row>
    <row r="746" spans="33:35" ht="15.6">
      <c r="AG746" s="83" t="s">
        <v>4032</v>
      </c>
      <c r="AH746" s="88" t="s">
        <v>7209</v>
      </c>
      <c r="AI746" s="2"/>
    </row>
    <row r="747" spans="33:35" ht="15.6">
      <c r="AG747" s="83" t="s">
        <v>4035</v>
      </c>
      <c r="AH747" s="88" t="s">
        <v>7210</v>
      </c>
      <c r="AI747" s="2"/>
    </row>
    <row r="748" spans="33:35" ht="15.6">
      <c r="AG748" s="83" t="s">
        <v>4039</v>
      </c>
      <c r="AH748" s="88" t="s">
        <v>7211</v>
      </c>
      <c r="AI748" s="2"/>
    </row>
    <row r="749" spans="33:35" ht="15.6">
      <c r="AG749" s="83" t="s">
        <v>4043</v>
      </c>
      <c r="AH749" s="88" t="s">
        <v>7212</v>
      </c>
      <c r="AI749" s="2"/>
    </row>
    <row r="750" spans="33:35" ht="15.6">
      <c r="AG750" s="83" t="s">
        <v>4047</v>
      </c>
      <c r="AH750" s="88" t="s">
        <v>7213</v>
      </c>
      <c r="AI750" s="2"/>
    </row>
    <row r="751" spans="33:35" ht="15.6">
      <c r="AG751" s="83" t="s">
        <v>4052</v>
      </c>
      <c r="AH751" s="88" t="s">
        <v>7214</v>
      </c>
      <c r="AI751" s="2"/>
    </row>
    <row r="752" spans="33:35" ht="15.6">
      <c r="AG752" s="83" t="s">
        <v>1073</v>
      </c>
      <c r="AH752" s="88" t="s">
        <v>7215</v>
      </c>
      <c r="AI752" s="2"/>
    </row>
    <row r="753" spans="33:35" ht="15.6">
      <c r="AG753" s="83" t="s">
        <v>1068</v>
      </c>
      <c r="AH753" s="88" t="s">
        <v>7216</v>
      </c>
      <c r="AI753" s="2"/>
    </row>
    <row r="754" spans="33:35" ht="15.6">
      <c r="AG754" s="83" t="s">
        <v>1064</v>
      </c>
      <c r="AH754" s="88" t="s">
        <v>7217</v>
      </c>
      <c r="AI754" s="2"/>
    </row>
    <row r="755" spans="33:35" ht="15.6">
      <c r="AG755" s="83" t="s">
        <v>1066</v>
      </c>
      <c r="AH755" s="88" t="s">
        <v>7218</v>
      </c>
      <c r="AI755" s="2"/>
    </row>
    <row r="756" spans="33:35" ht="15.6">
      <c r="AG756" s="83" t="s">
        <v>4068</v>
      </c>
      <c r="AH756" s="88" t="s">
        <v>7219</v>
      </c>
      <c r="AI756" s="2"/>
    </row>
    <row r="757" spans="33:35" ht="15.6">
      <c r="AG757" s="83" t="s">
        <v>1071</v>
      </c>
      <c r="AH757" s="88" t="s">
        <v>7220</v>
      </c>
      <c r="AI757" s="2"/>
    </row>
    <row r="758" spans="33:35" ht="15.6">
      <c r="AG758" s="83" t="s">
        <v>1065</v>
      </c>
      <c r="AH758" s="88" t="s">
        <v>7221</v>
      </c>
      <c r="AI758" s="2"/>
    </row>
    <row r="759" spans="33:35" ht="15.6">
      <c r="AG759" s="83" t="s">
        <v>227</v>
      </c>
      <c r="AH759" s="88" t="s">
        <v>7222</v>
      </c>
      <c r="AI759" s="2"/>
    </row>
    <row r="760" spans="33:35" ht="15.6">
      <c r="AG760" s="83" t="s">
        <v>4081</v>
      </c>
      <c r="AH760" s="88" t="s">
        <v>7223</v>
      </c>
      <c r="AI760" s="2"/>
    </row>
    <row r="761" spans="33:35" ht="15.6">
      <c r="AG761" s="83" t="s">
        <v>1653</v>
      </c>
      <c r="AH761" s="88" t="s">
        <v>7224</v>
      </c>
      <c r="AI761" s="2"/>
    </row>
    <row r="762" spans="33:35" ht="15.6">
      <c r="AG762" s="83" t="s">
        <v>1471</v>
      </c>
      <c r="AH762" s="88" t="s">
        <v>7225</v>
      </c>
      <c r="AI762" s="2"/>
    </row>
    <row r="763" spans="33:35" ht="15.6">
      <c r="AG763" s="83" t="s">
        <v>1474</v>
      </c>
      <c r="AH763" s="88" t="s">
        <v>7226</v>
      </c>
      <c r="AI763" s="2"/>
    </row>
    <row r="764" spans="33:35" ht="15.6">
      <c r="AG764" s="83" t="s">
        <v>1470</v>
      </c>
      <c r="AH764" s="88" t="s">
        <v>7227</v>
      </c>
      <c r="AI764" s="2"/>
    </row>
    <row r="765" spans="33:35" ht="15.6">
      <c r="AG765" s="83" t="s">
        <v>1472</v>
      </c>
      <c r="AH765" s="88" t="s">
        <v>7228</v>
      </c>
      <c r="AI765" s="2"/>
    </row>
    <row r="766" spans="33:35" ht="15.6">
      <c r="AG766" s="83" t="s">
        <v>4097</v>
      </c>
      <c r="AH766" s="88" t="s">
        <v>7229</v>
      </c>
      <c r="AI766" s="2"/>
    </row>
    <row r="767" spans="33:35" ht="15.6">
      <c r="AG767" s="83" t="s">
        <v>1476</v>
      </c>
      <c r="AH767" s="88" t="s">
        <v>7230</v>
      </c>
      <c r="AI767" s="2"/>
    </row>
    <row r="768" spans="33:35" ht="15.6">
      <c r="AG768" s="83" t="s">
        <v>1475</v>
      </c>
      <c r="AH768" s="88" t="s">
        <v>7231</v>
      </c>
      <c r="AI768" s="2"/>
    </row>
    <row r="769" spans="33:35" ht="15.6">
      <c r="AG769" s="83" t="s">
        <v>1466</v>
      </c>
      <c r="AH769" s="88" t="s">
        <v>7232</v>
      </c>
      <c r="AI769" s="2"/>
    </row>
    <row r="770" spans="33:35" ht="15.6">
      <c r="AG770" s="83" t="s">
        <v>1478</v>
      </c>
      <c r="AH770" s="88" t="s">
        <v>7233</v>
      </c>
      <c r="AI770" s="2"/>
    </row>
    <row r="771" spans="33:35" ht="15.6">
      <c r="AG771" s="83" t="s">
        <v>1467</v>
      </c>
      <c r="AH771" s="88" t="s">
        <v>7234</v>
      </c>
      <c r="AI771" s="2"/>
    </row>
    <row r="772" spans="33:35" ht="15.6">
      <c r="AG772" s="83" t="s">
        <v>1468</v>
      </c>
      <c r="AH772" s="88" t="s">
        <v>7235</v>
      </c>
      <c r="AI772" s="2"/>
    </row>
    <row r="773" spans="33:35" ht="15.6">
      <c r="AG773" s="83" t="s">
        <v>1469</v>
      </c>
      <c r="AH773" s="88" t="s">
        <v>7236</v>
      </c>
      <c r="AI773" s="2"/>
    </row>
    <row r="774" spans="33:35" ht="15.6">
      <c r="AG774" s="83" t="s">
        <v>1477</v>
      </c>
      <c r="AH774" s="88" t="s">
        <v>7237</v>
      </c>
      <c r="AI774" s="2"/>
    </row>
    <row r="775" spans="33:35" ht="15.6">
      <c r="AG775" s="83" t="s">
        <v>4122</v>
      </c>
      <c r="AH775" s="88" t="s">
        <v>7238</v>
      </c>
      <c r="AI775" s="2"/>
    </row>
    <row r="776" spans="33:35" ht="15.6">
      <c r="AG776" s="83" t="s">
        <v>4126</v>
      </c>
      <c r="AH776" s="88" t="s">
        <v>7239</v>
      </c>
      <c r="AI776" s="2"/>
    </row>
    <row r="777" spans="33:35" ht="15.6">
      <c r="AG777" s="83" t="s">
        <v>4130</v>
      </c>
      <c r="AH777" s="88" t="s">
        <v>7240</v>
      </c>
      <c r="AI777" s="2"/>
    </row>
    <row r="778" spans="33:35" ht="15.6">
      <c r="AG778" s="83" t="s">
        <v>1465</v>
      </c>
      <c r="AH778" s="88" t="s">
        <v>7241</v>
      </c>
      <c r="AI778" s="2"/>
    </row>
    <row r="779" spans="33:35" ht="15.6">
      <c r="AG779" s="83" t="s">
        <v>1464</v>
      </c>
      <c r="AH779" s="88" t="s">
        <v>7242</v>
      </c>
      <c r="AI779" s="2"/>
    </row>
    <row r="780" spans="33:35" ht="15.6">
      <c r="AG780" s="83" t="s">
        <v>1463</v>
      </c>
      <c r="AH780" s="88" t="s">
        <v>7243</v>
      </c>
      <c r="AI780" s="2"/>
    </row>
    <row r="781" spans="33:35" ht="15.6">
      <c r="AG781" s="83" t="s">
        <v>4141</v>
      </c>
      <c r="AH781" s="88" t="s">
        <v>7244</v>
      </c>
      <c r="AI781" s="2"/>
    </row>
    <row r="782" spans="33:35" ht="15.6">
      <c r="AG782" s="83" t="s">
        <v>4145</v>
      </c>
      <c r="AH782" s="88" t="s">
        <v>7245</v>
      </c>
      <c r="AI782" s="2"/>
    </row>
    <row r="783" spans="33:35" ht="15.6">
      <c r="AG783" s="83" t="s">
        <v>1747</v>
      </c>
      <c r="AH783" s="88" t="s">
        <v>7246</v>
      </c>
      <c r="AI783" s="2"/>
    </row>
    <row r="784" spans="33:35" ht="15.6">
      <c r="AG784" s="83" t="s">
        <v>4150</v>
      </c>
      <c r="AH784" s="88" t="s">
        <v>7247</v>
      </c>
      <c r="AI784" s="2"/>
    </row>
    <row r="785" spans="33:35" ht="15.6">
      <c r="AG785" s="83" t="s">
        <v>4153</v>
      </c>
      <c r="AH785" s="88" t="s">
        <v>7248</v>
      </c>
      <c r="AI785" s="2"/>
    </row>
    <row r="786" spans="33:35" ht="15.6">
      <c r="AG786" s="83" t="s">
        <v>1749</v>
      </c>
      <c r="AH786" s="88" t="s">
        <v>7249</v>
      </c>
      <c r="AI786" s="2"/>
    </row>
    <row r="787" spans="33:35" ht="15.6">
      <c r="AG787" s="83" t="s">
        <v>4158</v>
      </c>
      <c r="AH787" s="88" t="s">
        <v>7250</v>
      </c>
      <c r="AI787" s="2"/>
    </row>
    <row r="788" spans="33:35" ht="15.6">
      <c r="AG788" s="83" t="s">
        <v>4163</v>
      </c>
      <c r="AH788" s="88" t="s">
        <v>7251</v>
      </c>
      <c r="AI788" s="2"/>
    </row>
    <row r="789" spans="33:35" ht="15.6">
      <c r="AG789" s="83" t="s">
        <v>4167</v>
      </c>
      <c r="AH789" s="88" t="s">
        <v>7252</v>
      </c>
      <c r="AI789" s="2"/>
    </row>
    <row r="790" spans="33:35" ht="15.6">
      <c r="AG790" s="83" t="s">
        <v>4171</v>
      </c>
      <c r="AH790" s="88" t="s">
        <v>7253</v>
      </c>
      <c r="AI790" s="2"/>
    </row>
    <row r="791" spans="33:35" ht="15.6">
      <c r="AG791" s="83" t="s">
        <v>4176</v>
      </c>
      <c r="AH791" s="88" t="s">
        <v>7254</v>
      </c>
      <c r="AI791" s="2"/>
    </row>
    <row r="792" spans="33:35" ht="15.6">
      <c r="AG792" s="83" t="s">
        <v>4179</v>
      </c>
      <c r="AH792" s="88" t="s">
        <v>7255</v>
      </c>
      <c r="AI792" s="2"/>
    </row>
    <row r="793" spans="33:35" ht="15.6">
      <c r="AG793" s="83" t="s">
        <v>4182</v>
      </c>
      <c r="AH793" s="88" t="s">
        <v>7256</v>
      </c>
      <c r="AI793" s="2"/>
    </row>
    <row r="794" spans="33:35" ht="15.6">
      <c r="AG794" s="83" t="s">
        <v>1072</v>
      </c>
      <c r="AH794" s="88" t="s">
        <v>7257</v>
      </c>
      <c r="AI794" s="2"/>
    </row>
    <row r="795" spans="33:35" ht="15.6">
      <c r="AG795" s="83" t="s">
        <v>4187</v>
      </c>
      <c r="AH795" s="88" t="s">
        <v>7258</v>
      </c>
      <c r="AI795" s="2"/>
    </row>
    <row r="796" spans="33:35" ht="15.6">
      <c r="AG796" s="83" t="s">
        <v>4191</v>
      </c>
      <c r="AH796" s="88" t="s">
        <v>7259</v>
      </c>
      <c r="AI796" s="2"/>
    </row>
    <row r="797" spans="33:35" ht="15.6">
      <c r="AG797" s="83" t="s">
        <v>4195</v>
      </c>
      <c r="AH797" s="88" t="s">
        <v>7260</v>
      </c>
      <c r="AI797" s="2"/>
    </row>
    <row r="798" spans="33:35" ht="15.6">
      <c r="AG798" s="83" t="s">
        <v>1070</v>
      </c>
      <c r="AH798" s="88" t="s">
        <v>7261</v>
      </c>
      <c r="AI798" s="2"/>
    </row>
    <row r="799" spans="33:35" ht="15.6">
      <c r="AG799" s="83" t="s">
        <v>4202</v>
      </c>
      <c r="AH799" s="88" t="s">
        <v>7262</v>
      </c>
      <c r="AI799" s="2"/>
    </row>
    <row r="800" spans="33:35" ht="15.6">
      <c r="AG800" s="83" t="s">
        <v>4206</v>
      </c>
      <c r="AH800" s="88" t="s">
        <v>7263</v>
      </c>
      <c r="AI800" s="2"/>
    </row>
    <row r="801" spans="33:35" ht="15.6">
      <c r="AG801" s="83" t="s">
        <v>4210</v>
      </c>
      <c r="AH801" s="88" t="s">
        <v>7264</v>
      </c>
      <c r="AI801" s="2"/>
    </row>
    <row r="802" spans="33:35" ht="15.6">
      <c r="AG802" s="83" t="s">
        <v>4214</v>
      </c>
      <c r="AH802" s="88" t="s">
        <v>7265</v>
      </c>
      <c r="AI802" s="2"/>
    </row>
    <row r="803" spans="33:35" ht="15.6">
      <c r="AG803" s="83" t="s">
        <v>4218</v>
      </c>
      <c r="AH803" s="88" t="s">
        <v>7266</v>
      </c>
      <c r="AI803" s="2"/>
    </row>
    <row r="804" spans="33:35" ht="15.6">
      <c r="AG804" s="83" t="s">
        <v>4221</v>
      </c>
      <c r="AH804" s="88" t="s">
        <v>7267</v>
      </c>
      <c r="AI804" s="2"/>
    </row>
    <row r="805" spans="33:35" ht="15.6">
      <c r="AG805" s="83" t="s">
        <v>1069</v>
      </c>
      <c r="AH805" s="88" t="s">
        <v>7268</v>
      </c>
      <c r="AI805" s="2"/>
    </row>
    <row r="806" spans="33:35" ht="15.6">
      <c r="AG806" s="83" t="s">
        <v>4227</v>
      </c>
      <c r="AH806" s="88" t="s">
        <v>7269</v>
      </c>
      <c r="AI806" s="2"/>
    </row>
    <row r="807" spans="33:35" ht="15.6">
      <c r="AG807" s="83" t="s">
        <v>1075</v>
      </c>
      <c r="AH807" s="88" t="s">
        <v>7270</v>
      </c>
      <c r="AI807" s="2"/>
    </row>
    <row r="808" spans="33:35" ht="15.6">
      <c r="AG808" s="83" t="s">
        <v>1076</v>
      </c>
      <c r="AH808" s="88" t="s">
        <v>7271</v>
      </c>
      <c r="AI808" s="2"/>
    </row>
    <row r="809" spans="33:35" ht="15.6">
      <c r="AG809" s="83" t="s">
        <v>1077</v>
      </c>
      <c r="AH809" s="88" t="s">
        <v>7272</v>
      </c>
      <c r="AI809" s="2"/>
    </row>
    <row r="810" spans="33:35" ht="15.6">
      <c r="AG810" s="83" t="s">
        <v>1078</v>
      </c>
      <c r="AH810" s="88" t="s">
        <v>7273</v>
      </c>
      <c r="AI810" s="2"/>
    </row>
    <row r="811" spans="33:35" ht="15.6">
      <c r="AG811" s="83" t="s">
        <v>300</v>
      </c>
      <c r="AH811" s="88" t="s">
        <v>7274</v>
      </c>
      <c r="AI811" s="2"/>
    </row>
    <row r="812" spans="33:35" ht="15.6">
      <c r="AG812" s="83" t="s">
        <v>303</v>
      </c>
      <c r="AH812" s="88" t="s">
        <v>7275</v>
      </c>
      <c r="AI812" s="2"/>
    </row>
    <row r="813" spans="33:35" ht="15.6">
      <c r="AG813" s="83" t="s">
        <v>526</v>
      </c>
      <c r="AH813" s="88" t="s">
        <v>7276</v>
      </c>
      <c r="AI813" s="2"/>
    </row>
    <row r="814" spans="33:35" ht="15.6">
      <c r="AG814" s="83" t="s">
        <v>520</v>
      </c>
      <c r="AH814" s="88" t="s">
        <v>7277</v>
      </c>
      <c r="AI814" s="2"/>
    </row>
    <row r="815" spans="33:35" ht="15.6">
      <c r="AG815" s="83" t="s">
        <v>524</v>
      </c>
      <c r="AH815" s="88" t="s">
        <v>7278</v>
      </c>
      <c r="AI815" s="2"/>
    </row>
    <row r="816" spans="33:35" ht="15.6">
      <c r="AG816" s="83" t="s">
        <v>516</v>
      </c>
      <c r="AH816" s="88" t="s">
        <v>7279</v>
      </c>
      <c r="AI816" s="2"/>
    </row>
    <row r="817" spans="33:35" ht="15.6">
      <c r="AG817" s="83" t="s">
        <v>522</v>
      </c>
      <c r="AH817" s="88" t="s">
        <v>7280</v>
      </c>
      <c r="AI817" s="2"/>
    </row>
    <row r="818" spans="33:35" ht="15.6">
      <c r="AG818" s="83" t="s">
        <v>527</v>
      </c>
      <c r="AH818" s="88" t="s">
        <v>7281</v>
      </c>
      <c r="AI818" s="2"/>
    </row>
    <row r="819" spans="33:35" ht="15.6">
      <c r="AG819" s="83" t="s">
        <v>536</v>
      </c>
      <c r="AH819" s="88" t="s">
        <v>7282</v>
      </c>
      <c r="AI819" s="2"/>
    </row>
    <row r="820" spans="33:35" ht="15.6">
      <c r="AG820" s="83" t="s">
        <v>529</v>
      </c>
      <c r="AH820" s="88" t="s">
        <v>7283</v>
      </c>
      <c r="AI820" s="2"/>
    </row>
    <row r="821" spans="33:35" ht="15.6">
      <c r="AG821" s="83" t="s">
        <v>531</v>
      </c>
      <c r="AH821" s="88" t="s">
        <v>7284</v>
      </c>
      <c r="AI821" s="2"/>
    </row>
    <row r="822" spans="33:35" ht="15.6">
      <c r="AG822" s="83" t="s">
        <v>4268</v>
      </c>
      <c r="AH822" s="88" t="s">
        <v>7285</v>
      </c>
      <c r="AI822" s="2"/>
    </row>
    <row r="823" spans="33:35" ht="15.6">
      <c r="AG823" s="83" t="s">
        <v>538</v>
      </c>
      <c r="AH823" s="88" t="s">
        <v>7286</v>
      </c>
      <c r="AI823" s="2"/>
    </row>
    <row r="824" spans="33:35" ht="15.6">
      <c r="AG824" s="83" t="s">
        <v>542</v>
      </c>
      <c r="AH824" s="88" t="s">
        <v>7287</v>
      </c>
      <c r="AI824" s="2"/>
    </row>
    <row r="825" spans="33:35" ht="15.6">
      <c r="AG825" s="83" t="s">
        <v>535</v>
      </c>
      <c r="AH825" s="88" t="s">
        <v>7288</v>
      </c>
      <c r="AI825" s="2"/>
    </row>
    <row r="826" spans="33:35" ht="15.6">
      <c r="AG826" s="83" t="s">
        <v>518</v>
      </c>
      <c r="AH826" s="88" t="s">
        <v>7289</v>
      </c>
      <c r="AI826" s="2"/>
    </row>
    <row r="827" spans="33:35" ht="15.6">
      <c r="AG827" s="83" t="s">
        <v>4281</v>
      </c>
      <c r="AH827" s="88" t="s">
        <v>7290</v>
      </c>
      <c r="AI827" s="2"/>
    </row>
    <row r="828" spans="33:35" ht="15.6">
      <c r="AG828" s="83" t="s">
        <v>962</v>
      </c>
      <c r="AH828" s="88" t="s">
        <v>7291</v>
      </c>
      <c r="AI828" s="2"/>
    </row>
    <row r="829" spans="33:35" ht="15.6">
      <c r="AG829" s="83" t="s">
        <v>964</v>
      </c>
      <c r="AH829" s="88" t="s">
        <v>7292</v>
      </c>
      <c r="AI829" s="2"/>
    </row>
    <row r="830" spans="33:35" ht="15.6">
      <c r="AG830" s="83" t="s">
        <v>4289</v>
      </c>
      <c r="AH830" s="88" t="s">
        <v>7293</v>
      </c>
      <c r="AI830" s="2"/>
    </row>
    <row r="831" spans="33:35" ht="15.6">
      <c r="AG831" s="83" t="s">
        <v>540</v>
      </c>
      <c r="AH831" s="88" t="s">
        <v>7294</v>
      </c>
      <c r="AI831" s="2"/>
    </row>
    <row r="832" spans="33:35" ht="15.6">
      <c r="AG832" s="83" t="s">
        <v>533</v>
      </c>
      <c r="AH832" s="88" t="s">
        <v>7295</v>
      </c>
      <c r="AI832" s="2"/>
    </row>
    <row r="833" spans="33:35" ht="15.6">
      <c r="AG833" s="83" t="s">
        <v>4294</v>
      </c>
      <c r="AH833" s="88" t="s">
        <v>7296</v>
      </c>
      <c r="AI833" s="2"/>
    </row>
    <row r="834" spans="33:35" ht="15.6">
      <c r="AG834" s="83" t="s">
        <v>4296</v>
      </c>
      <c r="AH834" s="88" t="s">
        <v>7297</v>
      </c>
      <c r="AI834" s="2"/>
    </row>
    <row r="835" spans="33:35" ht="15.6">
      <c r="AG835" s="83" t="s">
        <v>4298</v>
      </c>
      <c r="AH835" s="88" t="s">
        <v>7298</v>
      </c>
      <c r="AI835" s="2"/>
    </row>
    <row r="836" spans="33:35" ht="15.6">
      <c r="AG836" s="83" t="s">
        <v>304</v>
      </c>
      <c r="AH836" s="88" t="s">
        <v>7299</v>
      </c>
      <c r="AI836" s="2"/>
    </row>
    <row r="837" spans="33:35" ht="15.6">
      <c r="AG837" s="83" t="s">
        <v>296</v>
      </c>
      <c r="AH837" s="88" t="s">
        <v>7300</v>
      </c>
      <c r="AI837" s="2"/>
    </row>
    <row r="838" spans="33:35" ht="15.6">
      <c r="AG838" s="83" t="s">
        <v>301</v>
      </c>
      <c r="AH838" s="88" t="s">
        <v>7301</v>
      </c>
      <c r="AI838" s="2"/>
    </row>
    <row r="839" spans="33:35" ht="15.6">
      <c r="AG839" s="83" t="s">
        <v>1159</v>
      </c>
      <c r="AH839" s="88" t="s">
        <v>7302</v>
      </c>
      <c r="AI839" s="2"/>
    </row>
    <row r="840" spans="33:35" ht="15.6">
      <c r="AG840" s="83" t="s">
        <v>4312</v>
      </c>
      <c r="AH840" s="88" t="s">
        <v>7303</v>
      </c>
      <c r="AI840" s="2"/>
    </row>
    <row r="841" spans="33:35" ht="15.6">
      <c r="AG841" s="83" t="s">
        <v>539</v>
      </c>
      <c r="AH841" s="88" t="s">
        <v>7304</v>
      </c>
      <c r="AI841" s="2"/>
    </row>
    <row r="842" spans="33:35" ht="15.6">
      <c r="AG842" s="83" t="s">
        <v>302</v>
      </c>
      <c r="AH842" s="88" t="s">
        <v>7305</v>
      </c>
      <c r="AI842" s="2"/>
    </row>
    <row r="843" spans="33:35" ht="15.6">
      <c r="AG843" s="83" t="s">
        <v>543</v>
      </c>
      <c r="AH843" s="88" t="s">
        <v>7306</v>
      </c>
      <c r="AI843" s="2"/>
    </row>
    <row r="844" spans="33:35" ht="15.6">
      <c r="AG844" s="83" t="s">
        <v>4325</v>
      </c>
      <c r="AH844" s="88" t="s">
        <v>7307</v>
      </c>
      <c r="AI844" s="2"/>
    </row>
    <row r="845" spans="33:35" ht="15.6">
      <c r="AG845" s="83" t="s">
        <v>525</v>
      </c>
      <c r="AH845" s="88" t="s">
        <v>7308</v>
      </c>
      <c r="AI845" s="2"/>
    </row>
    <row r="846" spans="33:35" ht="15.6">
      <c r="AG846" s="83" t="s">
        <v>517</v>
      </c>
      <c r="AH846" s="88" t="s">
        <v>7309</v>
      </c>
      <c r="AI846" s="2"/>
    </row>
    <row r="847" spans="33:35" ht="15.6">
      <c r="AG847" s="83" t="s">
        <v>523</v>
      </c>
      <c r="AH847" s="88" t="s">
        <v>7310</v>
      </c>
      <c r="AI847" s="2"/>
    </row>
    <row r="848" spans="33:35" ht="15.6">
      <c r="AG848" s="83" t="s">
        <v>528</v>
      </c>
      <c r="AH848" s="88" t="s">
        <v>7311</v>
      </c>
      <c r="AI848" s="2"/>
    </row>
    <row r="849" spans="33:35" ht="15.6">
      <c r="AG849" s="83" t="s">
        <v>521</v>
      </c>
      <c r="AH849" s="88" t="s">
        <v>7312</v>
      </c>
      <c r="AI849" s="2"/>
    </row>
    <row r="850" spans="33:35" ht="15.6">
      <c r="AG850" s="83" t="s">
        <v>519</v>
      </c>
      <c r="AH850" s="88" t="s">
        <v>7313</v>
      </c>
      <c r="AI850" s="2"/>
    </row>
    <row r="851" spans="33:35" ht="15.6">
      <c r="AG851" s="83" t="s">
        <v>537</v>
      </c>
      <c r="AH851" s="88" t="s">
        <v>7314</v>
      </c>
      <c r="AI851" s="2"/>
    </row>
    <row r="852" spans="33:35" ht="15.6">
      <c r="AG852" s="83" t="s">
        <v>963</v>
      </c>
      <c r="AH852" s="88" t="s">
        <v>7315</v>
      </c>
      <c r="AI852" s="2"/>
    </row>
    <row r="853" spans="33:35" ht="15.6">
      <c r="AG853" s="83" t="s">
        <v>965</v>
      </c>
      <c r="AH853" s="88" t="s">
        <v>7316</v>
      </c>
      <c r="AI853" s="2"/>
    </row>
    <row r="854" spans="33:35" ht="15.6">
      <c r="AG854" s="83" t="s">
        <v>530</v>
      </c>
      <c r="AH854" s="88" t="s">
        <v>7317</v>
      </c>
      <c r="AI854" s="2"/>
    </row>
    <row r="855" spans="33:35" ht="15.6">
      <c r="AG855" s="83" t="s">
        <v>532</v>
      </c>
      <c r="AH855" s="88" t="s">
        <v>7318</v>
      </c>
      <c r="AI855" s="2"/>
    </row>
    <row r="856" spans="33:35" ht="15.6">
      <c r="AG856" s="83" t="s">
        <v>4355</v>
      </c>
      <c r="AH856" s="88" t="s">
        <v>7319</v>
      </c>
      <c r="AI856" s="2"/>
    </row>
    <row r="857" spans="33:35" ht="15.6">
      <c r="AG857" s="83" t="s">
        <v>541</v>
      </c>
      <c r="AH857" s="88" t="s">
        <v>7320</v>
      </c>
      <c r="AI857" s="2"/>
    </row>
    <row r="858" spans="33:35" ht="15.6">
      <c r="AG858" s="83" t="s">
        <v>534</v>
      </c>
      <c r="AH858" s="88" t="s">
        <v>7321</v>
      </c>
      <c r="AI858" s="2"/>
    </row>
    <row r="859" spans="33:35" ht="15.6">
      <c r="AG859" s="83" t="s">
        <v>4362</v>
      </c>
      <c r="AH859" s="88" t="s">
        <v>7322</v>
      </c>
      <c r="AI859" s="2"/>
    </row>
    <row r="860" spans="33:35" ht="15.6">
      <c r="AG860" s="83" t="s">
        <v>4366</v>
      </c>
      <c r="AH860" s="88" t="s">
        <v>7323</v>
      </c>
      <c r="AI860" s="2"/>
    </row>
    <row r="861" spans="33:35" ht="15.6">
      <c r="AG861" s="83" t="s">
        <v>4369</v>
      </c>
      <c r="AH861" s="88" t="s">
        <v>7324</v>
      </c>
      <c r="AI861" s="2"/>
    </row>
    <row r="862" spans="33:35" ht="15.6">
      <c r="AG862" s="83" t="s">
        <v>496</v>
      </c>
      <c r="AH862" s="88" t="s">
        <v>7325</v>
      </c>
      <c r="AI862" s="2"/>
    </row>
    <row r="863" spans="33:35" ht="15.6">
      <c r="AG863" s="83" t="s">
        <v>498</v>
      </c>
      <c r="AH863" s="88" t="s">
        <v>7326</v>
      </c>
      <c r="AI863" s="2"/>
    </row>
    <row r="864" spans="33:35" ht="15.6">
      <c r="AG864" s="83" t="s">
        <v>499</v>
      </c>
      <c r="AH864" s="88" t="s">
        <v>7327</v>
      </c>
      <c r="AI864" s="2"/>
    </row>
    <row r="865" spans="33:35" ht="15.6">
      <c r="AG865" s="83" t="s">
        <v>500</v>
      </c>
      <c r="AH865" s="88" t="s">
        <v>7328</v>
      </c>
      <c r="AI865" s="2"/>
    </row>
    <row r="866" spans="33:35" ht="15.6">
      <c r="AG866" s="83" t="s">
        <v>4383</v>
      </c>
      <c r="AH866" s="88" t="s">
        <v>7329</v>
      </c>
      <c r="AI866" s="2"/>
    </row>
    <row r="867" spans="33:35" ht="15.6">
      <c r="AG867" s="83" t="s">
        <v>4386</v>
      </c>
      <c r="AH867" s="88" t="s">
        <v>7330</v>
      </c>
      <c r="AI867" s="2"/>
    </row>
    <row r="868" spans="33:35" ht="15.6">
      <c r="AG868" s="83" t="s">
        <v>501</v>
      </c>
      <c r="AH868" s="88" t="s">
        <v>7331</v>
      </c>
      <c r="AI868" s="2"/>
    </row>
    <row r="869" spans="33:35" ht="15.6">
      <c r="AG869" s="83" t="s">
        <v>4389</v>
      </c>
      <c r="AH869" s="88" t="s">
        <v>7332</v>
      </c>
      <c r="AI869" s="2"/>
    </row>
    <row r="870" spans="33:35" ht="15.6">
      <c r="AG870" s="83" t="s">
        <v>503</v>
      </c>
      <c r="AH870" s="88" t="s">
        <v>7333</v>
      </c>
      <c r="AI870" s="2"/>
    </row>
    <row r="871" spans="33:35" ht="15.6">
      <c r="AG871" s="83" t="s">
        <v>504</v>
      </c>
      <c r="AH871" s="88" t="s">
        <v>7334</v>
      </c>
      <c r="AI871" s="2"/>
    </row>
    <row r="872" spans="33:35" ht="15.6">
      <c r="AG872" s="83" t="s">
        <v>507</v>
      </c>
      <c r="AH872" s="88" t="s">
        <v>7335</v>
      </c>
      <c r="AI872" s="2"/>
    </row>
    <row r="873" spans="33:35" ht="15.6">
      <c r="AG873" s="83" t="s">
        <v>508</v>
      </c>
      <c r="AH873" s="88" t="s">
        <v>7336</v>
      </c>
      <c r="AI873" s="2"/>
    </row>
    <row r="874" spans="33:35" ht="15.6">
      <c r="AG874" s="83" t="s">
        <v>509</v>
      </c>
      <c r="AH874" s="88" t="s">
        <v>7337</v>
      </c>
      <c r="AI874" s="2"/>
    </row>
    <row r="875" spans="33:35" ht="15.6">
      <c r="AG875" s="83" t="s">
        <v>510</v>
      </c>
      <c r="AH875" s="88" t="s">
        <v>7338</v>
      </c>
      <c r="AI875" s="2"/>
    </row>
    <row r="876" spans="33:35" ht="15.6">
      <c r="AG876" s="83" t="s">
        <v>4409</v>
      </c>
      <c r="AH876" s="88" t="s">
        <v>7339</v>
      </c>
      <c r="AI876" s="2"/>
    </row>
    <row r="877" spans="33:35" ht="15.6">
      <c r="AG877" s="83" t="s">
        <v>494</v>
      </c>
      <c r="AH877" s="88" t="s">
        <v>7340</v>
      </c>
      <c r="AI877" s="2"/>
    </row>
    <row r="878" spans="33:35" ht="15.6">
      <c r="AG878" s="83" t="s">
        <v>493</v>
      </c>
      <c r="AH878" s="88" t="s">
        <v>7341</v>
      </c>
      <c r="AI878" s="2"/>
    </row>
    <row r="879" spans="33:35" ht="15.6">
      <c r="AG879" s="83" t="s">
        <v>514</v>
      </c>
      <c r="AH879" s="88" t="s">
        <v>7342</v>
      </c>
      <c r="AI879" s="2"/>
    </row>
    <row r="880" spans="33:35" ht="15.6">
      <c r="AG880" s="83" t="s">
        <v>4427</v>
      </c>
      <c r="AH880" s="88" t="s">
        <v>7343</v>
      </c>
      <c r="AI880" s="2"/>
    </row>
    <row r="881" spans="33:35" ht="15.6">
      <c r="AG881" s="83" t="s">
        <v>4431</v>
      </c>
      <c r="AH881" s="88" t="s">
        <v>7344</v>
      </c>
      <c r="AI881" s="2"/>
    </row>
    <row r="882" spans="33:35" ht="15.6">
      <c r="AG882" s="83" t="s">
        <v>4436</v>
      </c>
      <c r="AH882" s="88" t="s">
        <v>7345</v>
      </c>
      <c r="AI882" s="2"/>
    </row>
    <row r="883" spans="33:35" ht="15.6">
      <c r="AG883" s="83" t="s">
        <v>4440</v>
      </c>
      <c r="AH883" s="88" t="s">
        <v>7346</v>
      </c>
      <c r="AI883" s="2"/>
    </row>
    <row r="884" spans="33:35" ht="15.6">
      <c r="AG884" s="83" t="s">
        <v>4444</v>
      </c>
      <c r="AH884" s="88" t="s">
        <v>7347</v>
      </c>
      <c r="AI884" s="2"/>
    </row>
    <row r="885" spans="33:35" ht="15.6">
      <c r="AG885" s="83" t="s">
        <v>4447</v>
      </c>
      <c r="AH885" s="88" t="s">
        <v>7348</v>
      </c>
      <c r="AI885" s="2"/>
    </row>
    <row r="886" spans="33:35" ht="15.6">
      <c r="AG886" s="83" t="s">
        <v>4451</v>
      </c>
      <c r="AH886" s="88" t="s">
        <v>7349</v>
      </c>
      <c r="AI886" s="2"/>
    </row>
    <row r="887" spans="33:35" ht="15.6">
      <c r="AG887" s="83" t="s">
        <v>4454</v>
      </c>
      <c r="AH887" s="88" t="s">
        <v>7350</v>
      </c>
      <c r="AI887" s="2"/>
    </row>
    <row r="888" spans="33:35" ht="15.6">
      <c r="AG888" s="83" t="s">
        <v>4458</v>
      </c>
      <c r="AH888" s="88" t="s">
        <v>7351</v>
      </c>
      <c r="AI888" s="2"/>
    </row>
    <row r="889" spans="33:35" ht="15.6">
      <c r="AG889" s="83" t="s">
        <v>4460</v>
      </c>
      <c r="AH889" s="88" t="s">
        <v>7352</v>
      </c>
      <c r="AI889" s="2"/>
    </row>
    <row r="890" spans="33:35" ht="15.6">
      <c r="AG890" s="83" t="s">
        <v>4462</v>
      </c>
      <c r="AH890" s="88" t="s">
        <v>7353</v>
      </c>
      <c r="AI890" s="2"/>
    </row>
    <row r="891" spans="33:35" ht="15.6">
      <c r="AG891" s="83" t="s">
        <v>4467</v>
      </c>
      <c r="AH891" s="88" t="s">
        <v>7354</v>
      </c>
      <c r="AI891" s="2"/>
    </row>
    <row r="892" spans="33:35" ht="15.6">
      <c r="AG892" s="83" t="s">
        <v>4471</v>
      </c>
      <c r="AH892" s="88" t="s">
        <v>7355</v>
      </c>
      <c r="AI892" s="2"/>
    </row>
    <row r="893" spans="33:35" ht="15.6">
      <c r="AG893" s="83" t="s">
        <v>4475</v>
      </c>
      <c r="AH893" s="88" t="s">
        <v>7356</v>
      </c>
      <c r="AI893" s="2"/>
    </row>
    <row r="894" spans="33:35" ht="15.6">
      <c r="AG894" s="83" t="s">
        <v>4479</v>
      </c>
      <c r="AH894" s="88" t="s">
        <v>7357</v>
      </c>
      <c r="AI894" s="2"/>
    </row>
    <row r="895" spans="33:35" ht="15.6">
      <c r="AG895" s="83" t="s">
        <v>4482</v>
      </c>
      <c r="AH895" s="88" t="s">
        <v>7358</v>
      </c>
      <c r="AI895" s="2"/>
    </row>
    <row r="896" spans="33:35" ht="15.6">
      <c r="AG896" s="83" t="s">
        <v>1595</v>
      </c>
      <c r="AH896" s="88" t="s">
        <v>7359</v>
      </c>
      <c r="AI896" s="2"/>
    </row>
    <row r="897" spans="33:35" ht="15.6">
      <c r="AG897" s="83" t="s">
        <v>4488</v>
      </c>
      <c r="AH897" s="88" t="s">
        <v>7360</v>
      </c>
      <c r="AI897" s="2"/>
    </row>
    <row r="898" spans="33:35" ht="15.6">
      <c r="AG898" s="83" t="s">
        <v>4491</v>
      </c>
      <c r="AH898" s="88" t="s">
        <v>7361</v>
      </c>
      <c r="AI898" s="2"/>
    </row>
    <row r="899" spans="33:35" ht="15.6">
      <c r="AG899" s="83" t="s">
        <v>4495</v>
      </c>
      <c r="AH899" s="88" t="s">
        <v>7362</v>
      </c>
      <c r="AI899" s="2"/>
    </row>
    <row r="900" spans="33:35" ht="15.6">
      <c r="AG900" s="83" t="s">
        <v>4498</v>
      </c>
      <c r="AH900" s="88" t="s">
        <v>7363</v>
      </c>
      <c r="AI900" s="2"/>
    </row>
    <row r="901" spans="33:35" ht="15.6">
      <c r="AG901" s="83" t="s">
        <v>4501</v>
      </c>
      <c r="AH901" s="88" t="s">
        <v>7364</v>
      </c>
      <c r="AI901" s="2"/>
    </row>
    <row r="902" spans="33:35" ht="15.6">
      <c r="AG902" s="83" t="s">
        <v>4505</v>
      </c>
      <c r="AH902" s="88" t="s">
        <v>7365</v>
      </c>
      <c r="AI902" s="2"/>
    </row>
    <row r="903" spans="33:35" ht="15.6">
      <c r="AG903" s="83" t="s">
        <v>4508</v>
      </c>
      <c r="AH903" s="88" t="s">
        <v>7366</v>
      </c>
      <c r="AI903" s="2"/>
    </row>
    <row r="904" spans="33:35" ht="15.6">
      <c r="AG904" s="83" t="s">
        <v>4511</v>
      </c>
      <c r="AH904" s="88" t="s">
        <v>7367</v>
      </c>
      <c r="AI904" s="2"/>
    </row>
    <row r="905" spans="33:35" ht="15.6">
      <c r="AG905" s="83" t="s">
        <v>4514</v>
      </c>
      <c r="AH905" s="88" t="s">
        <v>7368</v>
      </c>
      <c r="AI905" s="2"/>
    </row>
    <row r="906" spans="33:35" ht="15.6">
      <c r="AG906" s="83" t="s">
        <v>4517</v>
      </c>
      <c r="AH906" s="88" t="s">
        <v>7369</v>
      </c>
      <c r="AI906" s="2"/>
    </row>
    <row r="907" spans="33:35" ht="15.6">
      <c r="AG907" s="83" t="s">
        <v>4520</v>
      </c>
      <c r="AH907" s="88" t="s">
        <v>7370</v>
      </c>
      <c r="AI907" s="2"/>
    </row>
    <row r="908" spans="33:35" ht="15.6">
      <c r="AG908" s="83" t="s">
        <v>4522</v>
      </c>
      <c r="AH908" s="88" t="s">
        <v>7371</v>
      </c>
      <c r="AI908" s="2"/>
    </row>
    <row r="909" spans="33:35" ht="15.6">
      <c r="AG909" s="83" t="s">
        <v>1598</v>
      </c>
      <c r="AH909" s="88" t="s">
        <v>7372</v>
      </c>
      <c r="AI909" s="2"/>
    </row>
    <row r="910" spans="33:35" ht="15.6">
      <c r="AG910" s="83" t="s">
        <v>4527</v>
      </c>
      <c r="AH910" s="88" t="s">
        <v>7373</v>
      </c>
      <c r="AI910" s="2"/>
    </row>
    <row r="911" spans="33:35" ht="15.6">
      <c r="AG911" s="83" t="s">
        <v>4530</v>
      </c>
      <c r="AH911" s="88" t="s">
        <v>7374</v>
      </c>
      <c r="AI911" s="2"/>
    </row>
    <row r="912" spans="33:35" ht="15.6">
      <c r="AG912" s="83" t="s">
        <v>4533</v>
      </c>
      <c r="AH912" s="88" t="s">
        <v>7375</v>
      </c>
      <c r="AI912" s="2"/>
    </row>
    <row r="913" spans="33:35" ht="15.6">
      <c r="AG913" s="83" t="s">
        <v>4537</v>
      </c>
      <c r="AH913" s="88" t="s">
        <v>7376</v>
      </c>
      <c r="AI913" s="2"/>
    </row>
    <row r="914" spans="33:35" ht="15.6">
      <c r="AG914" s="83" t="s">
        <v>4540</v>
      </c>
      <c r="AH914" s="88" t="s">
        <v>7377</v>
      </c>
      <c r="AI914" s="2"/>
    </row>
    <row r="915" spans="33:35" ht="15.6">
      <c r="AG915" s="83" t="s">
        <v>4543</v>
      </c>
      <c r="AH915" s="88" t="s">
        <v>7378</v>
      </c>
      <c r="AI915" s="2"/>
    </row>
    <row r="916" spans="33:35" ht="15.6">
      <c r="AG916" s="83" t="s">
        <v>4547</v>
      </c>
      <c r="AH916" s="88" t="s">
        <v>7379</v>
      </c>
      <c r="AI916" s="2"/>
    </row>
    <row r="917" spans="33:35" ht="15.6">
      <c r="AG917" s="83" t="s">
        <v>4551</v>
      </c>
      <c r="AH917" s="88" t="s">
        <v>7380</v>
      </c>
      <c r="AI917" s="2"/>
    </row>
    <row r="918" spans="33:35" ht="15.6">
      <c r="AG918" s="83" t="s">
        <v>4555</v>
      </c>
      <c r="AH918" s="88" t="s">
        <v>7381</v>
      </c>
      <c r="AI918" s="2"/>
    </row>
    <row r="919" spans="33:35" ht="15.6">
      <c r="AG919" s="83" t="s">
        <v>4558</v>
      </c>
      <c r="AH919" s="88" t="s">
        <v>7382</v>
      </c>
      <c r="AI919" s="2"/>
    </row>
    <row r="920" spans="33:35" ht="15.6">
      <c r="AG920" s="83" t="s">
        <v>1596</v>
      </c>
      <c r="AH920" s="88" t="s">
        <v>7383</v>
      </c>
      <c r="AI920" s="2"/>
    </row>
    <row r="921" spans="33:35" ht="15.6">
      <c r="AG921" s="83" t="s">
        <v>4563</v>
      </c>
      <c r="AH921" s="88" t="s">
        <v>7384</v>
      </c>
      <c r="AI921" s="2"/>
    </row>
    <row r="922" spans="33:35" ht="15.6">
      <c r="AG922" s="83" t="s">
        <v>4566</v>
      </c>
      <c r="AH922" s="88" t="s">
        <v>7385</v>
      </c>
      <c r="AI922" s="2"/>
    </row>
    <row r="923" spans="33:35" ht="15.6">
      <c r="AG923" s="83" t="s">
        <v>4569</v>
      </c>
      <c r="AH923" s="88" t="s">
        <v>7386</v>
      </c>
      <c r="AI923" s="2"/>
    </row>
    <row r="924" spans="33:35" ht="15.6">
      <c r="AG924" s="83" t="s">
        <v>4573</v>
      </c>
      <c r="AH924" s="88" t="s">
        <v>7387</v>
      </c>
      <c r="AI924" s="2"/>
    </row>
    <row r="925" spans="33:35" ht="15.6">
      <c r="AG925" s="83" t="s">
        <v>4576</v>
      </c>
      <c r="AH925" s="88" t="s">
        <v>7388</v>
      </c>
      <c r="AI925" s="2"/>
    </row>
    <row r="926" spans="33:35" ht="15.6">
      <c r="AG926" s="83" t="s">
        <v>4579</v>
      </c>
      <c r="AH926" s="88" t="s">
        <v>7389</v>
      </c>
      <c r="AI926" s="2"/>
    </row>
    <row r="927" spans="33:35" ht="15.6">
      <c r="AG927" s="83" t="s">
        <v>1473</v>
      </c>
      <c r="AH927" s="88" t="s">
        <v>7390</v>
      </c>
      <c r="AI927" s="2"/>
    </row>
    <row r="928" spans="33:35" ht="15.6">
      <c r="AG928" s="83" t="s">
        <v>168</v>
      </c>
      <c r="AH928" s="88" t="s">
        <v>7391</v>
      </c>
      <c r="AI928" s="2"/>
    </row>
    <row r="929" spans="33:35" ht="15.6">
      <c r="AG929" s="83" t="s">
        <v>192</v>
      </c>
      <c r="AH929" s="88" t="s">
        <v>7392</v>
      </c>
      <c r="AI929" s="2"/>
    </row>
    <row r="930" spans="33:35" ht="15.6">
      <c r="AG930" s="83" t="s">
        <v>208</v>
      </c>
      <c r="AH930" s="88" t="s">
        <v>7393</v>
      </c>
      <c r="AI930" s="2"/>
    </row>
    <row r="931" spans="33:35" ht="15.6">
      <c r="AG931" s="83" t="s">
        <v>199</v>
      </c>
      <c r="AH931" s="88" t="s">
        <v>7394</v>
      </c>
      <c r="AI931" s="2"/>
    </row>
    <row r="932" spans="33:35" ht="15.6">
      <c r="AG932" s="83" t="s">
        <v>210</v>
      </c>
      <c r="AH932" s="88" t="s">
        <v>7395</v>
      </c>
      <c r="AI932" s="2"/>
    </row>
    <row r="933" spans="33:35" ht="15.6">
      <c r="AG933" s="83" t="s">
        <v>202</v>
      </c>
      <c r="AH933" s="88" t="s">
        <v>7396</v>
      </c>
      <c r="AI933" s="2"/>
    </row>
    <row r="934" spans="33:35" ht="15.6">
      <c r="AG934" s="83" t="s">
        <v>4596</v>
      </c>
      <c r="AH934" s="88" t="s">
        <v>7397</v>
      </c>
      <c r="AI934" s="2"/>
    </row>
    <row r="935" spans="33:35" ht="15.6">
      <c r="AG935" s="83" t="s">
        <v>4599</v>
      </c>
      <c r="AH935" s="88" t="s">
        <v>7398</v>
      </c>
      <c r="AI935" s="2"/>
    </row>
    <row r="936" spans="33:35" ht="15.6">
      <c r="AG936" s="83" t="s">
        <v>221</v>
      </c>
      <c r="AH936" s="88" t="s">
        <v>7399</v>
      </c>
      <c r="AI936" s="2"/>
    </row>
    <row r="937" spans="33:35" ht="15.6">
      <c r="AG937" s="83" t="s">
        <v>186</v>
      </c>
      <c r="AH937" s="88" t="s">
        <v>7400</v>
      </c>
      <c r="AI937" s="2"/>
    </row>
    <row r="938" spans="33:35" ht="15.6">
      <c r="AG938" s="83" t="s">
        <v>123</v>
      </c>
      <c r="AH938" s="88" t="s">
        <v>7401</v>
      </c>
      <c r="AI938" s="2"/>
    </row>
    <row r="939" spans="33:35" ht="15.6">
      <c r="AG939" s="83" t="s">
        <v>185</v>
      </c>
      <c r="AH939" s="88" t="s">
        <v>7402</v>
      </c>
      <c r="AI939" s="2"/>
    </row>
    <row r="940" spans="33:35" ht="15.6">
      <c r="AG940" s="83" t="s">
        <v>166</v>
      </c>
      <c r="AH940" s="88" t="s">
        <v>7403</v>
      </c>
      <c r="AI940" s="2"/>
    </row>
    <row r="941" spans="33:35" ht="15.6">
      <c r="AG941" s="83" t="s">
        <v>1656</v>
      </c>
      <c r="AH941" s="88" t="s">
        <v>7404</v>
      </c>
      <c r="AI941" s="2"/>
    </row>
    <row r="942" spans="33:35" ht="15.6">
      <c r="AG942" s="83" t="s">
        <v>188</v>
      </c>
      <c r="AH942" s="88" t="s">
        <v>7405</v>
      </c>
      <c r="AI942" s="2"/>
    </row>
    <row r="943" spans="33:35" ht="15.6">
      <c r="AG943" s="83" t="s">
        <v>189</v>
      </c>
      <c r="AH943" s="88" t="s">
        <v>7406</v>
      </c>
      <c r="AI943" s="2"/>
    </row>
    <row r="944" spans="33:35" ht="15.6">
      <c r="AG944" s="83" t="s">
        <v>190</v>
      </c>
      <c r="AH944" s="88" t="s">
        <v>7407</v>
      </c>
      <c r="AI944" s="2"/>
    </row>
    <row r="945" spans="33:35" ht="15.6">
      <c r="AG945" s="83" t="s">
        <v>4620</v>
      </c>
      <c r="AH945" s="88" t="s">
        <v>7408</v>
      </c>
      <c r="AI945" s="2"/>
    </row>
    <row r="946" spans="33:35" ht="15.6">
      <c r="AG946" s="83" t="s">
        <v>4623</v>
      </c>
      <c r="AH946" s="88" t="s">
        <v>7409</v>
      </c>
      <c r="AI946" s="2"/>
    </row>
    <row r="947" spans="33:35" ht="15.6">
      <c r="AG947" s="83" t="s">
        <v>4626</v>
      </c>
      <c r="AH947" s="88" t="s">
        <v>7410</v>
      </c>
      <c r="AI947" s="2"/>
    </row>
    <row r="948" spans="33:35" ht="15.6">
      <c r="AG948" s="83" t="s">
        <v>193</v>
      </c>
      <c r="AH948" s="88" t="s">
        <v>7411</v>
      </c>
      <c r="AI948" s="2"/>
    </row>
    <row r="949" spans="33:35" ht="15.6">
      <c r="AG949" s="83" t="s">
        <v>4631</v>
      </c>
      <c r="AH949" s="88" t="s">
        <v>7412</v>
      </c>
      <c r="AI949" s="2"/>
    </row>
    <row r="950" spans="33:35" ht="15.6">
      <c r="AG950" s="83" t="s">
        <v>707</v>
      </c>
      <c r="AH950" s="88" t="s">
        <v>7413</v>
      </c>
      <c r="AI950" s="2"/>
    </row>
    <row r="951" spans="33:35" ht="15.6">
      <c r="AG951" s="83" t="s">
        <v>708</v>
      </c>
      <c r="AH951" s="88" t="s">
        <v>7414</v>
      </c>
      <c r="AI951" s="2"/>
    </row>
    <row r="952" spans="33:35" ht="15.6">
      <c r="AG952" s="83" t="s">
        <v>4641</v>
      </c>
      <c r="AH952" s="88" t="s">
        <v>7415</v>
      </c>
      <c r="AI952" s="2"/>
    </row>
    <row r="953" spans="33:35" ht="15.6">
      <c r="AG953" s="83" t="s">
        <v>4646</v>
      </c>
      <c r="AH953" s="88" t="s">
        <v>7416</v>
      </c>
      <c r="AI953" s="2"/>
    </row>
    <row r="954" spans="33:35" ht="15.6">
      <c r="AG954" s="83" t="s">
        <v>4649</v>
      </c>
      <c r="AH954" s="88" t="s">
        <v>7417</v>
      </c>
      <c r="AI954" s="2"/>
    </row>
    <row r="955" spans="33:35" ht="15.6">
      <c r="AG955" s="83" t="s">
        <v>1456</v>
      </c>
      <c r="AH955" s="88" t="s">
        <v>7418</v>
      </c>
      <c r="AI955" s="2"/>
    </row>
    <row r="956" spans="33:35" ht="15.6">
      <c r="AG956" s="83" t="s">
        <v>1315</v>
      </c>
      <c r="AH956" s="88" t="s">
        <v>7419</v>
      </c>
      <c r="AI956" s="2"/>
    </row>
    <row r="957" spans="33:35" ht="15.6">
      <c r="AG957" s="83" t="s">
        <v>4659</v>
      </c>
      <c r="AH957" s="88" t="s">
        <v>7420</v>
      </c>
      <c r="AI957" s="2"/>
    </row>
    <row r="958" spans="33:35" ht="15.6">
      <c r="AG958" s="83" t="s">
        <v>768</v>
      </c>
      <c r="AH958" s="88" t="s">
        <v>7421</v>
      </c>
      <c r="AI958" s="2"/>
    </row>
    <row r="959" spans="33:35" ht="15.6">
      <c r="AG959" s="83" t="s">
        <v>621</v>
      </c>
      <c r="AH959" s="88" t="s">
        <v>7422</v>
      </c>
      <c r="AI959" s="2"/>
    </row>
    <row r="960" spans="33:35" ht="15.6">
      <c r="AG960" s="83" t="s">
        <v>697</v>
      </c>
      <c r="AH960" s="88" t="s">
        <v>7423</v>
      </c>
      <c r="AI960" s="2"/>
    </row>
    <row r="961" spans="33:35" ht="15.6">
      <c r="AG961" s="83" t="s">
        <v>4672</v>
      </c>
      <c r="AH961" s="88" t="s">
        <v>7424</v>
      </c>
      <c r="AI961" s="2"/>
    </row>
    <row r="962" spans="33:35" ht="15.6">
      <c r="AG962" s="83" t="s">
        <v>1447</v>
      </c>
      <c r="AH962" s="88" t="s">
        <v>7425</v>
      </c>
      <c r="AI962" s="2"/>
    </row>
    <row r="963" spans="33:35" ht="15.6">
      <c r="AG963" s="83" t="s">
        <v>544</v>
      </c>
      <c r="AH963" s="88" t="s">
        <v>7426</v>
      </c>
      <c r="AI963" s="2"/>
    </row>
    <row r="964" spans="33:35" ht="15.6">
      <c r="AG964" s="83" t="s">
        <v>545</v>
      </c>
      <c r="AH964" s="88" t="s">
        <v>7427</v>
      </c>
      <c r="AI964" s="2"/>
    </row>
    <row r="965" spans="33:35" ht="15.6">
      <c r="AG965" s="83" t="s">
        <v>1080</v>
      </c>
      <c r="AH965" s="88" t="s">
        <v>7428</v>
      </c>
      <c r="AI965" s="2"/>
    </row>
    <row r="966" spans="33:35" ht="15.6">
      <c r="AG966" s="83" t="s">
        <v>4685</v>
      </c>
      <c r="AH966" s="88" t="s">
        <v>7429</v>
      </c>
      <c r="AI966" s="2"/>
    </row>
    <row r="967" spans="33:35" ht="15.6">
      <c r="AG967" s="83" t="s">
        <v>1313</v>
      </c>
      <c r="AH967" s="88" t="s">
        <v>7430</v>
      </c>
      <c r="AI967" s="2"/>
    </row>
    <row r="968" spans="33:35" ht="15.6">
      <c r="AG968" s="83" t="s">
        <v>4692</v>
      </c>
      <c r="AH968" s="88" t="s">
        <v>7431</v>
      </c>
      <c r="AI968" s="2"/>
    </row>
    <row r="969" spans="33:35" ht="15.6">
      <c r="AG969" s="83" t="s">
        <v>4696</v>
      </c>
      <c r="AH969" s="88" t="s">
        <v>7432</v>
      </c>
      <c r="AI969" s="2"/>
    </row>
    <row r="970" spans="33:35" ht="15.6">
      <c r="AG970" s="83" t="s">
        <v>4700</v>
      </c>
      <c r="AH970" s="88" t="s">
        <v>7433</v>
      </c>
      <c r="AI970" s="2"/>
    </row>
    <row r="971" spans="33:35" ht="15.6">
      <c r="AG971" s="83" t="s">
        <v>4704</v>
      </c>
      <c r="AH971" s="88" t="s">
        <v>7434</v>
      </c>
      <c r="AI971" s="2"/>
    </row>
    <row r="972" spans="33:35" ht="15.6">
      <c r="AG972" s="83" t="s">
        <v>4708</v>
      </c>
      <c r="AH972" s="88" t="s">
        <v>7435</v>
      </c>
      <c r="AI972" s="2"/>
    </row>
    <row r="973" spans="33:35" ht="15.6">
      <c r="AG973" s="83" t="s">
        <v>4711</v>
      </c>
      <c r="AH973" s="88" t="s">
        <v>7436</v>
      </c>
      <c r="AI973" s="2"/>
    </row>
    <row r="974" spans="33:35" ht="15.6">
      <c r="AG974" s="83" t="s">
        <v>4714</v>
      </c>
      <c r="AH974" s="88" t="s">
        <v>7437</v>
      </c>
      <c r="AI974" s="2"/>
    </row>
    <row r="975" spans="33:35" ht="15.6">
      <c r="AG975" s="83" t="s">
        <v>4717</v>
      </c>
      <c r="AH975" s="88" t="s">
        <v>7438</v>
      </c>
      <c r="AI975" s="2"/>
    </row>
    <row r="976" spans="33:35" ht="15.6">
      <c r="AG976" s="83" t="s">
        <v>733</v>
      </c>
      <c r="AH976" s="88" t="s">
        <v>7439</v>
      </c>
      <c r="AI976" s="2"/>
    </row>
    <row r="977" spans="33:35" ht="15.6">
      <c r="AG977" s="83" t="s">
        <v>734</v>
      </c>
      <c r="AH977" s="88" t="s">
        <v>7440</v>
      </c>
      <c r="AI977" s="2"/>
    </row>
    <row r="978" spans="33:35" ht="15.6">
      <c r="AG978" s="83" t="s">
        <v>740</v>
      </c>
      <c r="AH978" s="88" t="s">
        <v>7441</v>
      </c>
      <c r="AI978" s="2"/>
    </row>
    <row r="979" spans="33:35" ht="15.6">
      <c r="AG979" s="83" t="s">
        <v>722</v>
      </c>
      <c r="AH979" s="88" t="s">
        <v>7442</v>
      </c>
      <c r="AI979" s="2"/>
    </row>
    <row r="980" spans="33:35" ht="15.6">
      <c r="AG980" s="83" t="s">
        <v>731</v>
      </c>
      <c r="AH980" s="88" t="s">
        <v>7443</v>
      </c>
      <c r="AI980" s="2"/>
    </row>
    <row r="981" spans="33:35" ht="15.6">
      <c r="AG981" s="83" t="s">
        <v>742</v>
      </c>
      <c r="AH981" s="88" t="s">
        <v>7444</v>
      </c>
      <c r="AI981" s="2"/>
    </row>
    <row r="982" spans="33:35" ht="15.6">
      <c r="AG982" s="83" t="s">
        <v>764</v>
      </c>
      <c r="AH982" s="88" t="s">
        <v>7445</v>
      </c>
      <c r="AI982" s="2"/>
    </row>
    <row r="983" spans="33:35" ht="15.6">
      <c r="AG983" s="83" t="s">
        <v>775</v>
      </c>
      <c r="AH983" s="88" t="s">
        <v>7446</v>
      </c>
      <c r="AI983" s="2"/>
    </row>
    <row r="984" spans="33:35" ht="15.6">
      <c r="AG984" s="83" t="s">
        <v>725</v>
      </c>
      <c r="AH984" s="88" t="s">
        <v>7447</v>
      </c>
      <c r="AI984" s="2"/>
    </row>
    <row r="985" spans="33:35" ht="15.6">
      <c r="AG985" s="83" t="s">
        <v>726</v>
      </c>
      <c r="AH985" s="88" t="s">
        <v>7448</v>
      </c>
      <c r="AI985" s="2"/>
    </row>
    <row r="986" spans="33:35" ht="15.6">
      <c r="AG986" s="83" t="s">
        <v>4740</v>
      </c>
      <c r="AH986" s="88" t="s">
        <v>7449</v>
      </c>
      <c r="AI986" s="2"/>
    </row>
    <row r="987" spans="33:35" ht="15.6">
      <c r="AG987" s="83" t="s">
        <v>728</v>
      </c>
      <c r="AH987" s="88" t="s">
        <v>7450</v>
      </c>
      <c r="AI987" s="2"/>
    </row>
    <row r="988" spans="33:35" ht="15.6">
      <c r="AG988" s="83" t="s">
        <v>729</v>
      </c>
      <c r="AH988" s="88" t="s">
        <v>7451</v>
      </c>
      <c r="AI988" s="2"/>
    </row>
    <row r="989" spans="33:35" ht="15.6">
      <c r="AG989" s="83" t="s">
        <v>732</v>
      </c>
      <c r="AH989" s="88" t="s">
        <v>7452</v>
      </c>
      <c r="AI989" s="2"/>
    </row>
    <row r="990" spans="33:35" ht="15.6">
      <c r="AG990" s="83" t="s">
        <v>739</v>
      </c>
      <c r="AH990" s="88" t="s">
        <v>7453</v>
      </c>
      <c r="AI990" s="2"/>
    </row>
    <row r="991" spans="33:35" ht="15.6">
      <c r="AG991" s="83" t="s">
        <v>741</v>
      </c>
      <c r="AH991" s="88" t="s">
        <v>7454</v>
      </c>
      <c r="AI991" s="2"/>
    </row>
    <row r="992" spans="33:35" ht="15.6">
      <c r="AG992" s="83" t="s">
        <v>745</v>
      </c>
      <c r="AH992" s="88" t="s">
        <v>7455</v>
      </c>
      <c r="AI992" s="2"/>
    </row>
    <row r="993" spans="33:35" ht="15.6">
      <c r="AG993" s="83" t="s">
        <v>746</v>
      </c>
      <c r="AH993" s="88" t="s">
        <v>7456</v>
      </c>
      <c r="AI993" s="2"/>
    </row>
    <row r="994" spans="33:35" ht="15.6">
      <c r="AG994" s="83" t="s">
        <v>755</v>
      </c>
      <c r="AH994" s="88" t="s">
        <v>7457</v>
      </c>
      <c r="AI994" s="2"/>
    </row>
    <row r="995" spans="33:35" ht="15.6">
      <c r="AG995" s="83" t="s">
        <v>756</v>
      </c>
      <c r="AH995" s="88" t="s">
        <v>7458</v>
      </c>
      <c r="AI995" s="2"/>
    </row>
    <row r="996" spans="33:35" ht="15.6">
      <c r="AG996" s="83" t="s">
        <v>676</v>
      </c>
      <c r="AH996" s="88" t="s">
        <v>7459</v>
      </c>
      <c r="AI996" s="2"/>
    </row>
    <row r="997" spans="33:35" ht="15.6">
      <c r="AG997" s="83" t="s">
        <v>760</v>
      </c>
      <c r="AH997" s="88" t="s">
        <v>7460</v>
      </c>
      <c r="AI997" s="2"/>
    </row>
    <row r="998" spans="33:35" ht="15.6">
      <c r="AG998" s="83" t="s">
        <v>761</v>
      </c>
      <c r="AH998" s="88" t="s">
        <v>7461</v>
      </c>
      <c r="AI998" s="2"/>
    </row>
    <row r="999" spans="33:35" ht="15.6">
      <c r="AG999" s="83" t="s">
        <v>711</v>
      </c>
      <c r="AH999" s="88" t="s">
        <v>7462</v>
      </c>
      <c r="AI999" s="2"/>
    </row>
    <row r="1000" spans="33:35" ht="15.6">
      <c r="AG1000" s="83" t="s">
        <v>766</v>
      </c>
      <c r="AH1000" s="88" t="s">
        <v>7463</v>
      </c>
      <c r="AI1000" s="2"/>
    </row>
    <row r="1001" spans="33:35" ht="15.6">
      <c r="AG1001" s="83" t="s">
        <v>770</v>
      </c>
      <c r="AH1001" s="88" t="s">
        <v>7464</v>
      </c>
      <c r="AI1001" s="2"/>
    </row>
    <row r="1002" spans="33:35" ht="15.6">
      <c r="AG1002" s="83" t="s">
        <v>772</v>
      </c>
      <c r="AH1002" s="88" t="s">
        <v>7465</v>
      </c>
      <c r="AI1002" s="2"/>
    </row>
    <row r="1003" spans="33:35" ht="15.6">
      <c r="AG1003" s="83" t="s">
        <v>4776</v>
      </c>
      <c r="AH1003" s="88" t="s">
        <v>7466</v>
      </c>
      <c r="AI1003" s="2"/>
    </row>
    <row r="1004" spans="33:35" ht="15.6">
      <c r="AG1004" s="83" t="s">
        <v>677</v>
      </c>
      <c r="AH1004" s="88" t="s">
        <v>7467</v>
      </c>
      <c r="AI1004" s="2"/>
    </row>
    <row r="1005" spans="33:35" ht="15.6">
      <c r="AG1005" s="83" t="s">
        <v>780</v>
      </c>
      <c r="AH1005" s="88" t="s">
        <v>7468</v>
      </c>
      <c r="AI1005" s="2"/>
    </row>
    <row r="1006" spans="33:35" ht="15.6">
      <c r="AG1006" s="83" t="s">
        <v>779</v>
      </c>
      <c r="AH1006" s="88" t="s">
        <v>7469</v>
      </c>
      <c r="AI1006" s="2"/>
    </row>
    <row r="1007" spans="33:35" ht="15.6">
      <c r="AG1007" s="83" t="s">
        <v>777</v>
      </c>
      <c r="AH1007" s="88" t="s">
        <v>7470</v>
      </c>
      <c r="AI1007" s="2"/>
    </row>
    <row r="1008" spans="33:35" ht="15.6">
      <c r="AG1008" s="83" t="s">
        <v>781</v>
      </c>
      <c r="AH1008" s="88" t="s">
        <v>7471</v>
      </c>
      <c r="AI1008" s="2"/>
    </row>
    <row r="1009" spans="33:35" ht="15.6">
      <c r="AG1009" s="83" t="s">
        <v>709</v>
      </c>
      <c r="AH1009" s="88" t="s">
        <v>7472</v>
      </c>
      <c r="AI1009" s="2"/>
    </row>
    <row r="1010" spans="33:35" ht="15.6">
      <c r="AG1010" s="83" t="s">
        <v>4790</v>
      </c>
      <c r="AH1010" s="88" t="s">
        <v>7473</v>
      </c>
      <c r="AI1010" s="2"/>
    </row>
    <row r="1011" spans="33:35" ht="15.6">
      <c r="AG1011" s="83" t="s">
        <v>1484</v>
      </c>
      <c r="AH1011" s="88" t="s">
        <v>7474</v>
      </c>
      <c r="AI1011" s="2"/>
    </row>
    <row r="1012" spans="33:35" ht="15.6">
      <c r="AG1012" s="83" t="s">
        <v>4797</v>
      </c>
      <c r="AH1012" s="88" t="s">
        <v>7475</v>
      </c>
      <c r="AI1012" s="2"/>
    </row>
    <row r="1013" spans="33:35" ht="15.6">
      <c r="AG1013" s="83" t="s">
        <v>4801</v>
      </c>
      <c r="AH1013" s="88" t="s">
        <v>7476</v>
      </c>
      <c r="AI1013" s="2"/>
    </row>
    <row r="1014" spans="33:35" ht="15.6">
      <c r="AG1014" s="83" t="s">
        <v>4805</v>
      </c>
      <c r="AH1014" s="88" t="s">
        <v>7477</v>
      </c>
      <c r="AI1014" s="2"/>
    </row>
    <row r="1015" spans="33:35" ht="15.6">
      <c r="AG1015" s="83" t="s">
        <v>757</v>
      </c>
      <c r="AH1015" s="88" t="s">
        <v>7478</v>
      </c>
      <c r="AI1015" s="2"/>
    </row>
    <row r="1016" spans="33:35" ht="15.6">
      <c r="AG1016" s="83" t="s">
        <v>751</v>
      </c>
      <c r="AH1016" s="88" t="s">
        <v>7479</v>
      </c>
      <c r="AI1016" s="2"/>
    </row>
    <row r="1017" spans="33:35" ht="15.6">
      <c r="AG1017" s="83" t="s">
        <v>749</v>
      </c>
      <c r="AH1017" s="88" t="s">
        <v>7480</v>
      </c>
      <c r="AI1017" s="2"/>
    </row>
    <row r="1018" spans="33:35" ht="15.6">
      <c r="AG1018" s="83" t="s">
        <v>724</v>
      </c>
      <c r="AH1018" s="88" t="s">
        <v>7481</v>
      </c>
      <c r="AI1018" s="2"/>
    </row>
    <row r="1019" spans="33:35" ht="15.6">
      <c r="AG1019" s="83" t="s">
        <v>4818</v>
      </c>
      <c r="AH1019" s="88" t="s">
        <v>7482</v>
      </c>
      <c r="AI1019" s="2"/>
    </row>
    <row r="1020" spans="33:35" ht="15.6">
      <c r="AG1020" s="83" t="s">
        <v>4820</v>
      </c>
      <c r="AH1020" s="88" t="s">
        <v>7483</v>
      </c>
      <c r="AI1020" s="2"/>
    </row>
    <row r="1021" spans="33:35" ht="15.6">
      <c r="AG1021" s="83" t="s">
        <v>706</v>
      </c>
      <c r="AH1021" s="88" t="s">
        <v>7484</v>
      </c>
      <c r="AI1021" s="2"/>
    </row>
    <row r="1022" spans="33:35" ht="15.6">
      <c r="AG1022" s="83" t="s">
        <v>4825</v>
      </c>
      <c r="AH1022" s="88" t="s">
        <v>7485</v>
      </c>
      <c r="AI1022" s="2"/>
    </row>
    <row r="1023" spans="33:35" ht="15.6">
      <c r="AG1023" s="83" t="s">
        <v>673</v>
      </c>
      <c r="AH1023" s="88" t="s">
        <v>7486</v>
      </c>
      <c r="AI1023" s="2"/>
    </row>
    <row r="1024" spans="33:35" ht="15.6">
      <c r="AG1024" s="83" t="s">
        <v>776</v>
      </c>
      <c r="AH1024" s="88" t="s">
        <v>7487</v>
      </c>
      <c r="AI1024" s="2"/>
    </row>
    <row r="1025" spans="33:35" ht="15.6">
      <c r="AG1025" s="83" t="s">
        <v>704</v>
      </c>
      <c r="AH1025" s="88" t="s">
        <v>7488</v>
      </c>
      <c r="AI1025" s="2"/>
    </row>
    <row r="1026" spans="33:35" ht="15.6">
      <c r="AG1026" s="83" t="s">
        <v>4837</v>
      </c>
      <c r="AH1026" s="88" t="s">
        <v>7489</v>
      </c>
      <c r="AI1026" s="2"/>
    </row>
    <row r="1027" spans="33:35" ht="15.6">
      <c r="AG1027" s="83" t="s">
        <v>674</v>
      </c>
      <c r="AH1027" s="88" t="s">
        <v>7490</v>
      </c>
      <c r="AI1027" s="2"/>
    </row>
    <row r="1028" spans="33:35" ht="15.6">
      <c r="AG1028" s="83" t="s">
        <v>1457</v>
      </c>
      <c r="AH1028" s="88" t="s">
        <v>7491</v>
      </c>
      <c r="AI1028" s="2"/>
    </row>
    <row r="1029" spans="33:35" ht="15.6">
      <c r="AG1029" s="83" t="s">
        <v>4845</v>
      </c>
      <c r="AH1029" s="88" t="s">
        <v>7492</v>
      </c>
      <c r="AI1029" s="2"/>
    </row>
    <row r="1030" spans="33:35" ht="15.6">
      <c r="AG1030" s="83" t="s">
        <v>4848</v>
      </c>
      <c r="AH1030" s="88" t="s">
        <v>7493</v>
      </c>
      <c r="AI1030" s="2"/>
    </row>
    <row r="1031" spans="33:35" ht="15.6">
      <c r="AG1031" s="83" t="s">
        <v>723</v>
      </c>
      <c r="AH1031" s="88" t="s">
        <v>7494</v>
      </c>
      <c r="AI1031" s="2"/>
    </row>
    <row r="1032" spans="33:35" ht="15.6">
      <c r="AG1032" s="83" t="s">
        <v>675</v>
      </c>
      <c r="AH1032" s="88" t="s">
        <v>7495</v>
      </c>
      <c r="AI1032" s="2"/>
    </row>
    <row r="1033" spans="33:35" ht="15.6">
      <c r="AG1033" s="83" t="s">
        <v>1455</v>
      </c>
      <c r="AH1033" s="88" t="s">
        <v>7496</v>
      </c>
      <c r="AI1033" s="2"/>
    </row>
    <row r="1034" spans="33:35" ht="15.6">
      <c r="AG1034" s="83" t="s">
        <v>694</v>
      </c>
      <c r="AH1034" s="88" t="s">
        <v>7497</v>
      </c>
      <c r="AI1034" s="2"/>
    </row>
    <row r="1035" spans="33:35" ht="15.6">
      <c r="AG1035" s="83" t="s">
        <v>1453</v>
      </c>
      <c r="AH1035" s="88" t="s">
        <v>7498</v>
      </c>
      <c r="AI1035" s="2"/>
    </row>
    <row r="1036" spans="33:35" ht="15.6">
      <c r="AG1036" s="83" t="s">
        <v>4860</v>
      </c>
      <c r="AH1036" s="88" t="s">
        <v>7499</v>
      </c>
      <c r="AI1036" s="2"/>
    </row>
    <row r="1037" spans="33:35" ht="15.6">
      <c r="AG1037" s="83" t="s">
        <v>4863</v>
      </c>
      <c r="AH1037" s="88" t="s">
        <v>7500</v>
      </c>
      <c r="AI1037" s="2"/>
    </row>
    <row r="1038" spans="33:35" ht="15.6">
      <c r="AG1038" s="83" t="s">
        <v>1308</v>
      </c>
      <c r="AH1038" s="88" t="s">
        <v>7501</v>
      </c>
      <c r="AI1038" s="2"/>
    </row>
    <row r="1039" spans="33:35" ht="15.6">
      <c r="AG1039" s="83" t="s">
        <v>4868</v>
      </c>
      <c r="AH1039" s="88" t="s">
        <v>7502</v>
      </c>
      <c r="AI1039" s="2"/>
    </row>
    <row r="1040" spans="33:35" ht="15.6">
      <c r="AG1040" s="83" t="s">
        <v>762</v>
      </c>
      <c r="AH1040" s="88" t="s">
        <v>7503</v>
      </c>
      <c r="AI1040" s="2"/>
    </row>
    <row r="1041" spans="33:35" ht="15.6">
      <c r="AG1041" s="83" t="s">
        <v>693</v>
      </c>
      <c r="AH1041" s="88" t="s">
        <v>7504</v>
      </c>
      <c r="AI1041" s="2"/>
    </row>
    <row r="1042" spans="33:35" ht="15.6">
      <c r="AG1042" s="83" t="s">
        <v>4876</v>
      </c>
      <c r="AH1042" s="88" t="s">
        <v>7505</v>
      </c>
      <c r="AI1042" s="2"/>
    </row>
    <row r="1043" spans="33:35" ht="15.6">
      <c r="AG1043" s="83" t="s">
        <v>1309</v>
      </c>
      <c r="AH1043" s="88" t="s">
        <v>7506</v>
      </c>
      <c r="AI1043" s="2"/>
    </row>
    <row r="1044" spans="33:35" ht="15.6">
      <c r="AG1044" s="83" t="s">
        <v>4883</v>
      </c>
      <c r="AH1044" s="88" t="s">
        <v>7507</v>
      </c>
      <c r="AI1044" s="2"/>
    </row>
    <row r="1045" spans="33:35" ht="15.6">
      <c r="AG1045" s="83" t="s">
        <v>4886</v>
      </c>
      <c r="AH1045" s="88" t="s">
        <v>7508</v>
      </c>
      <c r="AI1045" s="2"/>
    </row>
    <row r="1046" spans="33:35" ht="15.6">
      <c r="AG1046" s="83" t="s">
        <v>824</v>
      </c>
      <c r="AH1046" s="88" t="s">
        <v>7509</v>
      </c>
      <c r="AI1046" s="2"/>
    </row>
    <row r="1047" spans="33:35" ht="15.6">
      <c r="AG1047" s="83" t="s">
        <v>4892</v>
      </c>
      <c r="AH1047" s="88" t="s">
        <v>7510</v>
      </c>
      <c r="AI1047" s="2"/>
    </row>
    <row r="1048" spans="33:35" ht="15.6">
      <c r="AG1048" s="83" t="s">
        <v>817</v>
      </c>
      <c r="AH1048" s="88" t="s">
        <v>7511</v>
      </c>
      <c r="AI1048" s="2"/>
    </row>
    <row r="1049" spans="33:35" ht="15.6">
      <c r="AG1049" s="83" t="s">
        <v>4897</v>
      </c>
      <c r="AH1049" s="88" t="s">
        <v>7512</v>
      </c>
      <c r="AI1049" s="2"/>
    </row>
    <row r="1050" spans="33:35" ht="15.6">
      <c r="AG1050" s="83" t="s">
        <v>4901</v>
      </c>
      <c r="AH1050" s="88" t="s">
        <v>7513</v>
      </c>
      <c r="AI1050" s="2"/>
    </row>
    <row r="1051" spans="33:35" ht="15.6">
      <c r="AG1051" s="83" t="s">
        <v>4904</v>
      </c>
      <c r="AH1051" s="88" t="s">
        <v>7514</v>
      </c>
      <c r="AI1051" s="2"/>
    </row>
    <row r="1052" spans="33:35" ht="15.6">
      <c r="AG1052" s="83" t="s">
        <v>818</v>
      </c>
      <c r="AH1052" s="88" t="s">
        <v>7515</v>
      </c>
      <c r="AI1052" s="2"/>
    </row>
    <row r="1053" spans="33:35" ht="15.6">
      <c r="AG1053" s="83" t="s">
        <v>4910</v>
      </c>
      <c r="AH1053" s="88" t="s">
        <v>7516</v>
      </c>
      <c r="AI1053" s="2"/>
    </row>
    <row r="1054" spans="33:35" ht="15.6">
      <c r="AG1054" s="83" t="s">
        <v>4913</v>
      </c>
      <c r="AH1054" s="88" t="s">
        <v>7517</v>
      </c>
      <c r="AI1054" s="2"/>
    </row>
    <row r="1055" spans="33:35" ht="15.6">
      <c r="AG1055" s="83" t="s">
        <v>681</v>
      </c>
      <c r="AH1055" s="88" t="s">
        <v>7518</v>
      </c>
      <c r="AI1055" s="2"/>
    </row>
    <row r="1056" spans="33:35" ht="15.6">
      <c r="AG1056" s="83" t="s">
        <v>682</v>
      </c>
      <c r="AH1056" s="88" t="s">
        <v>7519</v>
      </c>
      <c r="AI1056" s="2"/>
    </row>
    <row r="1057" spans="33:35" ht="15.6">
      <c r="AG1057" s="83" t="s">
        <v>705</v>
      </c>
      <c r="AH1057" s="88" t="s">
        <v>7520</v>
      </c>
      <c r="AI1057" s="2"/>
    </row>
    <row r="1058" spans="33:35" ht="15.6">
      <c r="AG1058" s="83" t="s">
        <v>4923</v>
      </c>
      <c r="AH1058" s="88" t="s">
        <v>7521</v>
      </c>
      <c r="AI1058" s="2"/>
    </row>
    <row r="1059" spans="33:35" ht="15.6">
      <c r="AG1059" s="83" t="s">
        <v>825</v>
      </c>
      <c r="AH1059" s="88" t="s">
        <v>7522</v>
      </c>
      <c r="AI1059" s="2"/>
    </row>
    <row r="1060" spans="33:35" ht="15.6">
      <c r="AG1060" s="83" t="s">
        <v>4931</v>
      </c>
      <c r="AH1060" s="88" t="s">
        <v>7523</v>
      </c>
      <c r="AI1060" s="2"/>
    </row>
    <row r="1061" spans="33:35" ht="15.6">
      <c r="AG1061" s="83" t="s">
        <v>4935</v>
      </c>
      <c r="AH1061" s="88" t="s">
        <v>7524</v>
      </c>
      <c r="AI1061" s="2"/>
    </row>
    <row r="1062" spans="33:35" ht="15.6">
      <c r="AG1062" s="83" t="s">
        <v>4938</v>
      </c>
      <c r="AH1062" s="88" t="s">
        <v>7525</v>
      </c>
      <c r="AI1062" s="2"/>
    </row>
    <row r="1063" spans="33:35" ht="15.6">
      <c r="AG1063" s="83" t="s">
        <v>4941</v>
      </c>
      <c r="AH1063" s="88" t="s">
        <v>7526</v>
      </c>
      <c r="AI1063" s="2"/>
    </row>
    <row r="1064" spans="33:35" ht="15.6">
      <c r="AG1064" s="83" t="s">
        <v>4944</v>
      </c>
      <c r="AH1064" s="88" t="s">
        <v>7527</v>
      </c>
      <c r="AI1064" s="2"/>
    </row>
    <row r="1065" spans="33:35" ht="15.6">
      <c r="AG1065" s="83" t="s">
        <v>4949</v>
      </c>
      <c r="AH1065" s="88" t="s">
        <v>7528</v>
      </c>
      <c r="AI1065" s="2"/>
    </row>
    <row r="1066" spans="33:35" ht="15.6">
      <c r="AG1066" s="83" t="s">
        <v>4952</v>
      </c>
      <c r="AH1066" s="88" t="s">
        <v>7529</v>
      </c>
      <c r="AI1066" s="2"/>
    </row>
    <row r="1067" spans="33:35" ht="15.6">
      <c r="AG1067" s="83" t="s">
        <v>4955</v>
      </c>
      <c r="AH1067" s="88" t="s">
        <v>7530</v>
      </c>
      <c r="AI1067" s="2"/>
    </row>
    <row r="1068" spans="33:35" ht="15.6">
      <c r="AG1068" s="83" t="s">
        <v>4958</v>
      </c>
      <c r="AH1068" s="88" t="s">
        <v>7531</v>
      </c>
      <c r="AI1068" s="2"/>
    </row>
    <row r="1069" spans="33:35" ht="15.6">
      <c r="AG1069" s="83" t="s">
        <v>4961</v>
      </c>
      <c r="AH1069" s="88" t="s">
        <v>7532</v>
      </c>
      <c r="AI1069" s="2"/>
    </row>
    <row r="1070" spans="33:35" ht="15.6">
      <c r="AG1070" s="83" t="s">
        <v>4964</v>
      </c>
      <c r="AH1070" s="88" t="s">
        <v>7533</v>
      </c>
      <c r="AI1070" s="2"/>
    </row>
    <row r="1071" spans="33:35" ht="15.6">
      <c r="AG1071" s="83" t="s">
        <v>4967</v>
      </c>
      <c r="AH1071" s="88" t="s">
        <v>7534</v>
      </c>
      <c r="AI1071" s="2"/>
    </row>
    <row r="1072" spans="33:35" ht="15.6">
      <c r="AG1072" s="83" t="s">
        <v>4970</v>
      </c>
      <c r="AH1072" s="88" t="s">
        <v>7535</v>
      </c>
      <c r="AI1072" s="2"/>
    </row>
    <row r="1073" spans="33:35" ht="15.6">
      <c r="AG1073" s="83" t="s">
        <v>4973</v>
      </c>
      <c r="AH1073" s="88" t="s">
        <v>7536</v>
      </c>
      <c r="AI1073" s="2"/>
    </row>
    <row r="1074" spans="33:35" ht="15.6">
      <c r="AG1074" s="83" t="s">
        <v>4976</v>
      </c>
      <c r="AH1074" s="88" t="s">
        <v>7537</v>
      </c>
      <c r="AI1074" s="2"/>
    </row>
    <row r="1075" spans="33:35" ht="15.6">
      <c r="AG1075" s="83" t="s">
        <v>4979</v>
      </c>
      <c r="AH1075" s="88" t="s">
        <v>7538</v>
      </c>
      <c r="AI1075" s="2"/>
    </row>
    <row r="1076" spans="33:35" ht="15.6">
      <c r="AG1076" s="83" t="s">
        <v>1031</v>
      </c>
      <c r="AH1076" s="88" t="s">
        <v>7539</v>
      </c>
      <c r="AI1076" s="2"/>
    </row>
    <row r="1077" spans="33:35" ht="15.6">
      <c r="AG1077" s="83" t="s">
        <v>1029</v>
      </c>
      <c r="AH1077" s="88" t="s">
        <v>7540</v>
      </c>
      <c r="AI1077" s="2"/>
    </row>
    <row r="1078" spans="33:35" ht="15.6">
      <c r="AG1078" s="83" t="s">
        <v>1032</v>
      </c>
      <c r="AH1078" s="88" t="s">
        <v>7541</v>
      </c>
      <c r="AI1078" s="2"/>
    </row>
    <row r="1079" spans="33:35" ht="15.6">
      <c r="AG1079" s="83" t="s">
        <v>4991</v>
      </c>
      <c r="AH1079" s="88" t="s">
        <v>7542</v>
      </c>
      <c r="AI1079" s="2"/>
    </row>
    <row r="1080" spans="33:35" ht="15.6">
      <c r="AG1080" s="83" t="s">
        <v>1030</v>
      </c>
      <c r="AH1080" s="88" t="s">
        <v>7543</v>
      </c>
      <c r="AI1080" s="2"/>
    </row>
    <row r="1081" spans="33:35" ht="15.6">
      <c r="AG1081" s="83" t="s">
        <v>4998</v>
      </c>
      <c r="AH1081" s="88" t="s">
        <v>7544</v>
      </c>
      <c r="AI1081" s="2"/>
    </row>
    <row r="1082" spans="33:35" ht="15.6">
      <c r="AG1082" s="83" t="s">
        <v>5002</v>
      </c>
      <c r="AH1082" s="88" t="s">
        <v>7545</v>
      </c>
      <c r="AI1082" s="2"/>
    </row>
    <row r="1083" spans="33:35" ht="15.6">
      <c r="AG1083" s="83" t="s">
        <v>5006</v>
      </c>
      <c r="AH1083" s="88" t="s">
        <v>7546</v>
      </c>
      <c r="AI1083" s="2"/>
    </row>
    <row r="1084" spans="33:35" ht="15.6">
      <c r="AG1084" s="83" t="s">
        <v>5009</v>
      </c>
      <c r="AH1084" s="88" t="s">
        <v>7547</v>
      </c>
      <c r="AI1084" s="2"/>
    </row>
    <row r="1085" spans="33:35" ht="15.6">
      <c r="AG1085" s="83" t="s">
        <v>5012</v>
      </c>
      <c r="AH1085" s="88" t="s">
        <v>7548</v>
      </c>
      <c r="AI1085" s="2"/>
    </row>
    <row r="1086" spans="33:35" ht="15.6">
      <c r="AG1086" s="83" t="s">
        <v>5015</v>
      </c>
      <c r="AH1086" s="88" t="s">
        <v>7549</v>
      </c>
      <c r="AI1086" s="2"/>
    </row>
    <row r="1087" spans="33:35" ht="15.6">
      <c r="AG1087" s="83" t="s">
        <v>5018</v>
      </c>
      <c r="AH1087" s="88" t="s">
        <v>7550</v>
      </c>
      <c r="AI1087" s="2"/>
    </row>
    <row r="1088" spans="33:35" ht="15.6">
      <c r="AG1088" s="83" t="s">
        <v>1744</v>
      </c>
      <c r="AH1088" s="88" t="s">
        <v>7551</v>
      </c>
      <c r="AI1088" s="2"/>
    </row>
    <row r="1089" spans="33:35" ht="15.6">
      <c r="AG1089" s="83" t="s">
        <v>5022</v>
      </c>
      <c r="AH1089" s="88" t="s">
        <v>7552</v>
      </c>
      <c r="AI1089" s="2"/>
    </row>
    <row r="1090" spans="33:35" ht="15.6">
      <c r="AG1090" s="83" t="s">
        <v>5025</v>
      </c>
      <c r="AH1090" s="88" t="s">
        <v>7553</v>
      </c>
      <c r="AI1090" s="2"/>
    </row>
    <row r="1091" spans="33:35" ht="15.6">
      <c r="AG1091" s="83" t="s">
        <v>5028</v>
      </c>
      <c r="AH1091" s="88" t="s">
        <v>7554</v>
      </c>
      <c r="AI1091" s="2"/>
    </row>
    <row r="1092" spans="33:35" ht="15.6">
      <c r="AG1092" s="83" t="s">
        <v>5032</v>
      </c>
      <c r="AH1092" s="88" t="s">
        <v>7555</v>
      </c>
      <c r="AI1092" s="2"/>
    </row>
    <row r="1093" spans="33:35" ht="15.6">
      <c r="AG1093" s="83" t="s">
        <v>5035</v>
      </c>
      <c r="AH1093" s="88" t="s">
        <v>7556</v>
      </c>
      <c r="AI1093" s="2"/>
    </row>
    <row r="1094" spans="33:35" ht="15.6">
      <c r="AG1094" s="83" t="s">
        <v>5038</v>
      </c>
      <c r="AH1094" s="88" t="s">
        <v>7557</v>
      </c>
      <c r="AI1094" s="2"/>
    </row>
    <row r="1095" spans="33:35" ht="15.6">
      <c r="AG1095" s="83" t="s">
        <v>5041</v>
      </c>
      <c r="AH1095" s="88" t="s">
        <v>7558</v>
      </c>
      <c r="AI1095" s="2"/>
    </row>
    <row r="1096" spans="33:35" ht="15.6">
      <c r="AG1096" s="83" t="s">
        <v>5045</v>
      </c>
      <c r="AH1096" s="88" t="s">
        <v>7559</v>
      </c>
      <c r="AI1096" s="2"/>
    </row>
    <row r="1097" spans="33:35" ht="15.6">
      <c r="AG1097" s="83" t="s">
        <v>5050</v>
      </c>
      <c r="AH1097" s="88" t="s">
        <v>7560</v>
      </c>
      <c r="AI1097" s="2"/>
    </row>
    <row r="1098" spans="33:35" ht="15.6">
      <c r="AG1098" s="83" t="s">
        <v>5053</v>
      </c>
      <c r="AH1098" s="88" t="s">
        <v>7561</v>
      </c>
      <c r="AI1098" s="2"/>
    </row>
    <row r="1099" spans="33:35" ht="15.6">
      <c r="AG1099" s="83" t="s">
        <v>5057</v>
      </c>
      <c r="AH1099" s="88" t="s">
        <v>7562</v>
      </c>
      <c r="AI1099" s="2"/>
    </row>
    <row r="1100" spans="33:35" ht="15.6">
      <c r="AG1100" s="83" t="s">
        <v>5061</v>
      </c>
      <c r="AH1100" s="88" t="s">
        <v>7563</v>
      </c>
      <c r="AI1100" s="2"/>
    </row>
    <row r="1101" spans="33:35" ht="15.6">
      <c r="AG1101" s="83" t="s">
        <v>5064</v>
      </c>
      <c r="AH1101" s="88" t="s">
        <v>7564</v>
      </c>
      <c r="AI1101" s="2"/>
    </row>
    <row r="1102" spans="33:35" ht="15.6">
      <c r="AG1102" s="83" t="s">
        <v>5068</v>
      </c>
      <c r="AH1102" s="88" t="s">
        <v>7565</v>
      </c>
      <c r="AI1102" s="2"/>
    </row>
    <row r="1103" spans="33:35" ht="15.6">
      <c r="AG1103" s="83" t="s">
        <v>5072</v>
      </c>
      <c r="AH1103" s="88" t="s">
        <v>7566</v>
      </c>
      <c r="AI1103" s="2"/>
    </row>
    <row r="1104" spans="33:35" ht="15.6">
      <c r="AG1104" s="83" t="s">
        <v>5076</v>
      </c>
      <c r="AH1104" s="88" t="s">
        <v>7567</v>
      </c>
      <c r="AI1104" s="2"/>
    </row>
    <row r="1105" spans="33:35" ht="15.6">
      <c r="AG1105" s="83" t="s">
        <v>5079</v>
      </c>
      <c r="AH1105" s="88" t="s">
        <v>7568</v>
      </c>
      <c r="AI1105" s="2"/>
    </row>
    <row r="1106" spans="33:35" ht="15.6">
      <c r="AG1106" s="83" t="s">
        <v>5083</v>
      </c>
      <c r="AH1106" s="88" t="s">
        <v>7569</v>
      </c>
      <c r="AI1106" s="2"/>
    </row>
    <row r="1107" spans="33:35" ht="15.6">
      <c r="AG1107" s="83" t="s">
        <v>5087</v>
      </c>
      <c r="AH1107" s="88" t="s">
        <v>7570</v>
      </c>
      <c r="AI1107" s="2"/>
    </row>
    <row r="1108" spans="33:35" ht="15.6">
      <c r="AG1108" s="83" t="s">
        <v>5093</v>
      </c>
      <c r="AH1108" s="88" t="s">
        <v>7571</v>
      </c>
      <c r="AI1108" s="2"/>
    </row>
    <row r="1109" spans="33:35" ht="15.6">
      <c r="AG1109" s="83" t="s">
        <v>5097</v>
      </c>
      <c r="AH1109" s="88" t="s">
        <v>7572</v>
      </c>
      <c r="AI1109" s="2"/>
    </row>
    <row r="1110" spans="33:35" ht="15.6">
      <c r="AG1110" s="83" t="s">
        <v>5100</v>
      </c>
      <c r="AH1110" s="88" t="s">
        <v>7573</v>
      </c>
      <c r="AI1110" s="2"/>
    </row>
    <row r="1111" spans="33:35" ht="15.6">
      <c r="AG1111" s="83" t="s">
        <v>5103</v>
      </c>
      <c r="AH1111" s="88" t="s">
        <v>7574</v>
      </c>
      <c r="AI1111" s="2"/>
    </row>
    <row r="1112" spans="33:35" ht="15.6">
      <c r="AG1112" s="83" t="s">
        <v>5106</v>
      </c>
      <c r="AH1112" s="88" t="s">
        <v>7575</v>
      </c>
      <c r="AI1112" s="2"/>
    </row>
    <row r="1113" spans="33:35" ht="15.6">
      <c r="AG1113" s="83" t="s">
        <v>5110</v>
      </c>
      <c r="AH1113" s="88" t="s">
        <v>7576</v>
      </c>
      <c r="AI1113" s="2"/>
    </row>
    <row r="1114" spans="33:35" ht="15.6">
      <c r="AG1114" s="83" t="s">
        <v>207</v>
      </c>
      <c r="AH1114" s="88" t="s">
        <v>7577</v>
      </c>
      <c r="AI1114" s="2"/>
    </row>
    <row r="1115" spans="33:35" ht="15.6">
      <c r="AG1115" s="83" t="s">
        <v>204</v>
      </c>
      <c r="AH1115" s="88" t="s">
        <v>7578</v>
      </c>
      <c r="AI1115" s="2"/>
    </row>
    <row r="1116" spans="33:35" ht="15.6">
      <c r="AG1116" s="83" t="s">
        <v>5121</v>
      </c>
      <c r="AH1116" s="88" t="s">
        <v>7579</v>
      </c>
      <c r="AI1116" s="2"/>
    </row>
    <row r="1117" spans="33:35" ht="15.6">
      <c r="AG1117" s="83" t="s">
        <v>5124</v>
      </c>
      <c r="AH1117" s="88" t="s">
        <v>7580</v>
      </c>
      <c r="AI1117" s="2"/>
    </row>
    <row r="1118" spans="33:35" ht="15.6">
      <c r="AG1118" s="83" t="s">
        <v>183</v>
      </c>
      <c r="AH1118" s="88" t="s">
        <v>7581</v>
      </c>
      <c r="AI1118" s="2"/>
    </row>
    <row r="1119" spans="33:35" ht="15.6">
      <c r="AG1119" s="83" t="s">
        <v>211</v>
      </c>
      <c r="AH1119" s="88" t="s">
        <v>7582</v>
      </c>
      <c r="AI1119" s="2"/>
    </row>
    <row r="1120" spans="33:35" ht="15.6">
      <c r="AG1120" s="83" t="s">
        <v>154</v>
      </c>
      <c r="AH1120" s="88" t="s">
        <v>7583</v>
      </c>
      <c r="AI1120" s="2"/>
    </row>
    <row r="1121" spans="33:35" ht="15.6">
      <c r="AG1121" s="83" t="s">
        <v>200</v>
      </c>
      <c r="AH1121" s="88" t="s">
        <v>7584</v>
      </c>
      <c r="AI1121" s="2"/>
    </row>
    <row r="1122" spans="33:35" ht="15.6">
      <c r="AG1122" s="83" t="s">
        <v>184</v>
      </c>
      <c r="AH1122" s="88" t="s">
        <v>7585</v>
      </c>
      <c r="AI1122" s="2"/>
    </row>
    <row r="1123" spans="33:35" ht="15.6">
      <c r="AG1123" s="83" t="s">
        <v>1034</v>
      </c>
      <c r="AH1123" s="88" t="s">
        <v>7586</v>
      </c>
      <c r="AI1123" s="2"/>
    </row>
    <row r="1124" spans="33:35" ht="15.6">
      <c r="AG1124" s="83" t="s">
        <v>5140</v>
      </c>
      <c r="AH1124" s="88" t="s">
        <v>7587</v>
      </c>
      <c r="AI1124" s="2"/>
    </row>
    <row r="1125" spans="33:35" ht="15.6">
      <c r="AG1125" s="83" t="s">
        <v>5143</v>
      </c>
      <c r="AH1125" s="88" t="s">
        <v>7588</v>
      </c>
      <c r="AI1125" s="2"/>
    </row>
    <row r="1126" spans="33:35" ht="15.6">
      <c r="AG1126" s="83" t="s">
        <v>5146</v>
      </c>
      <c r="AH1126" s="88" t="s">
        <v>7589</v>
      </c>
      <c r="AI1126" s="2"/>
    </row>
    <row r="1127" spans="33:35" ht="15.6">
      <c r="AG1127" s="83" t="s">
        <v>5151</v>
      </c>
      <c r="AH1127" s="88" t="s">
        <v>7590</v>
      </c>
      <c r="AI1127" s="2"/>
    </row>
    <row r="1128" spans="33:35" ht="15.6">
      <c r="AG1128" s="83" t="s">
        <v>1079</v>
      </c>
      <c r="AH1128" s="88" t="s">
        <v>7591</v>
      </c>
      <c r="AI1128" s="2"/>
    </row>
    <row r="1129" spans="33:35" ht="15.6">
      <c r="AG1129" s="83" t="s">
        <v>1033</v>
      </c>
      <c r="AH1129" s="88" t="s">
        <v>7592</v>
      </c>
      <c r="AI1129" s="2"/>
    </row>
    <row r="1130" spans="33:35" ht="15.6">
      <c r="AG1130" s="83" t="s">
        <v>5160</v>
      </c>
      <c r="AH1130" s="88" t="s">
        <v>7593</v>
      </c>
      <c r="AI1130" s="2"/>
    </row>
    <row r="1131" spans="33:35" ht="15.6">
      <c r="AG1131" s="83" t="s">
        <v>5165</v>
      </c>
      <c r="AH1131" s="88" t="s">
        <v>7594</v>
      </c>
      <c r="AI1131" s="2"/>
    </row>
    <row r="1132" spans="33:35" ht="15.6">
      <c r="AG1132" s="83" t="s">
        <v>5169</v>
      </c>
      <c r="AH1132" s="88" t="s">
        <v>7595</v>
      </c>
      <c r="AI1132" s="2"/>
    </row>
    <row r="1133" spans="33:35" ht="15.6">
      <c r="AG1133" s="83" t="s">
        <v>5172</v>
      </c>
      <c r="AH1133" s="88" t="s">
        <v>7596</v>
      </c>
      <c r="AI1133" s="2"/>
    </row>
    <row r="1134" spans="33:35" ht="15.6">
      <c r="AG1134" s="83" t="s">
        <v>5176</v>
      </c>
      <c r="AH1134" s="88" t="s">
        <v>7597</v>
      </c>
      <c r="AI1134" s="2"/>
    </row>
    <row r="1135" spans="33:35" ht="15.6">
      <c r="AG1135" s="83" t="s">
        <v>5180</v>
      </c>
      <c r="AH1135" s="88" t="s">
        <v>7598</v>
      </c>
      <c r="AI1135" s="2"/>
    </row>
    <row r="1136" spans="33:35" ht="15.6">
      <c r="AG1136" s="83" t="s">
        <v>5184</v>
      </c>
      <c r="AH1136" s="88" t="s">
        <v>7599</v>
      </c>
      <c r="AI1136" s="2"/>
    </row>
    <row r="1137" spans="33:35" ht="15.6">
      <c r="AG1137" s="83" t="s">
        <v>5188</v>
      </c>
      <c r="AH1137" s="88" t="s">
        <v>7600</v>
      </c>
      <c r="AI1137" s="2"/>
    </row>
    <row r="1138" spans="33:35" ht="15.6">
      <c r="AG1138" s="83" t="s">
        <v>5191</v>
      </c>
      <c r="AH1138" s="88" t="s">
        <v>7601</v>
      </c>
      <c r="AI1138" s="2"/>
    </row>
    <row r="1139" spans="33:35" ht="15.6">
      <c r="AG1139" s="83" t="s">
        <v>5194</v>
      </c>
      <c r="AH1139" s="88" t="s">
        <v>7602</v>
      </c>
      <c r="AI1139" s="2"/>
    </row>
    <row r="1140" spans="33:35" ht="15.6">
      <c r="AG1140" s="83" t="s">
        <v>5198</v>
      </c>
      <c r="AH1140" s="88" t="s">
        <v>7603</v>
      </c>
      <c r="AI1140" s="2"/>
    </row>
    <row r="1141" spans="33:35" ht="15.6">
      <c r="AG1141" s="83" t="s">
        <v>5201</v>
      </c>
      <c r="AH1141" s="88" t="s">
        <v>7604</v>
      </c>
      <c r="AI1141" s="2"/>
    </row>
    <row r="1142" spans="33:35" ht="15.6">
      <c r="AG1142" s="83" t="s">
        <v>5205</v>
      </c>
      <c r="AH1142" s="88" t="s">
        <v>7605</v>
      </c>
      <c r="AI1142" s="2"/>
    </row>
    <row r="1143" spans="33:35" ht="15.6">
      <c r="AG1143" s="83" t="s">
        <v>5210</v>
      </c>
      <c r="AH1143" s="88" t="s">
        <v>7606</v>
      </c>
      <c r="AI1143" s="2"/>
    </row>
    <row r="1144" spans="33:35" ht="15.6">
      <c r="AG1144" s="83" t="s">
        <v>5214</v>
      </c>
      <c r="AH1144" s="88" t="s">
        <v>7607</v>
      </c>
      <c r="AI1144" s="2"/>
    </row>
    <row r="1145" spans="33:35" ht="15.6">
      <c r="AG1145" s="83" t="s">
        <v>467</v>
      </c>
      <c r="AH1145" s="88" t="s">
        <v>7608</v>
      </c>
      <c r="AI1145" s="2"/>
    </row>
    <row r="1146" spans="33:35" ht="15.6">
      <c r="AG1146" s="83" t="s">
        <v>1138</v>
      </c>
      <c r="AH1146" s="88" t="s">
        <v>7609</v>
      </c>
      <c r="AI1146" s="2"/>
    </row>
    <row r="1147" spans="33:35" ht="15.6">
      <c r="AG1147" s="83" t="s">
        <v>5224</v>
      </c>
      <c r="AH1147" s="88" t="s">
        <v>7610</v>
      </c>
      <c r="AI1147" s="2"/>
    </row>
    <row r="1148" spans="33:35" ht="15.6">
      <c r="AG1148" s="83" t="s">
        <v>5227</v>
      </c>
      <c r="AH1148" s="88" t="s">
        <v>7611</v>
      </c>
      <c r="AI1148" s="2"/>
    </row>
    <row r="1149" spans="33:35" ht="15.6">
      <c r="AG1149" s="83" t="s">
        <v>482</v>
      </c>
      <c r="AH1149" s="88" t="s">
        <v>7612</v>
      </c>
      <c r="AI1149" s="2"/>
    </row>
    <row r="1150" spans="33:35" ht="15.6">
      <c r="AG1150" s="83" t="s">
        <v>5234</v>
      </c>
      <c r="AH1150" s="88" t="s">
        <v>7613</v>
      </c>
      <c r="AI1150" s="2"/>
    </row>
    <row r="1151" spans="33:35" ht="15.6">
      <c r="AG1151" s="83" t="s">
        <v>1174</v>
      </c>
      <c r="AH1151" s="88" t="s">
        <v>7614</v>
      </c>
      <c r="AI1151" s="2"/>
    </row>
    <row r="1152" spans="33:35" ht="15.6">
      <c r="AG1152" s="83" t="s">
        <v>1207</v>
      </c>
      <c r="AH1152" s="88" t="s">
        <v>7615</v>
      </c>
      <c r="AI1152" s="2"/>
    </row>
    <row r="1153" spans="33:35" ht="15.6">
      <c r="AG1153" s="83" t="s">
        <v>1132</v>
      </c>
      <c r="AH1153" s="88" t="s">
        <v>7616</v>
      </c>
      <c r="AI1153" s="2"/>
    </row>
    <row r="1154" spans="33:35" ht="15.6">
      <c r="AG1154" s="83" t="s">
        <v>5244</v>
      </c>
      <c r="AH1154" s="88" t="s">
        <v>7617</v>
      </c>
      <c r="AI1154" s="2"/>
    </row>
    <row r="1155" spans="33:35" ht="15.6">
      <c r="AG1155" s="83" t="s">
        <v>1152</v>
      </c>
      <c r="AH1155" s="88" t="s">
        <v>7618</v>
      </c>
      <c r="AI1155" s="2"/>
    </row>
    <row r="1156" spans="33:35" ht="15.6">
      <c r="AG1156" s="83" t="s">
        <v>5250</v>
      </c>
      <c r="AH1156" s="88" t="s">
        <v>7619</v>
      </c>
      <c r="AI1156" s="2"/>
    </row>
    <row r="1157" spans="33:35" ht="15.6">
      <c r="AG1157" s="83" t="s">
        <v>5253</v>
      </c>
      <c r="AH1157" s="88" t="s">
        <v>7620</v>
      </c>
      <c r="AI1157" s="2"/>
    </row>
    <row r="1158" spans="33:35" ht="15.6">
      <c r="AG1158" s="83" t="s">
        <v>1163</v>
      </c>
      <c r="AH1158" s="88" t="s">
        <v>7621</v>
      </c>
      <c r="AI1158" s="2"/>
    </row>
    <row r="1159" spans="33:35" ht="15.6">
      <c r="AG1159" s="83" t="s">
        <v>1164</v>
      </c>
      <c r="AH1159" s="88" t="s">
        <v>7622</v>
      </c>
      <c r="AI1159" s="2"/>
    </row>
    <row r="1160" spans="33:35" ht="15.6">
      <c r="AG1160" s="83" t="s">
        <v>5260</v>
      </c>
      <c r="AH1160" s="88" t="s">
        <v>7623</v>
      </c>
      <c r="AI1160" s="2"/>
    </row>
    <row r="1161" spans="33:35" ht="15.6">
      <c r="AG1161" s="83" t="s">
        <v>5263</v>
      </c>
      <c r="AH1161" s="88" t="s">
        <v>7624</v>
      </c>
      <c r="AI1161" s="2"/>
    </row>
    <row r="1162" spans="33:35" ht="15.6">
      <c r="AG1162" s="83" t="s">
        <v>1212</v>
      </c>
      <c r="AH1162" s="88" t="s">
        <v>7625</v>
      </c>
      <c r="AI1162" s="2"/>
    </row>
    <row r="1163" spans="33:35" ht="15.6">
      <c r="AG1163" s="83" t="s">
        <v>1117</v>
      </c>
      <c r="AH1163" s="88" t="s">
        <v>7626</v>
      </c>
      <c r="AI1163" s="2"/>
    </row>
    <row r="1164" spans="33:35" ht="15.6">
      <c r="AG1164" s="83" t="s">
        <v>5271</v>
      </c>
      <c r="AH1164" s="88" t="s">
        <v>7627</v>
      </c>
      <c r="AI1164" s="2"/>
    </row>
    <row r="1165" spans="33:35" ht="15.6">
      <c r="AG1165" s="83" t="s">
        <v>1234</v>
      </c>
      <c r="AH1165" s="88" t="s">
        <v>7628</v>
      </c>
      <c r="AI1165" s="2"/>
    </row>
    <row r="1166" spans="33:35" ht="15.6">
      <c r="AG1166" s="83" t="s">
        <v>5277</v>
      </c>
      <c r="AH1166" s="88" t="s">
        <v>7629</v>
      </c>
      <c r="AI1166" s="2"/>
    </row>
    <row r="1167" spans="33:35" ht="15.6">
      <c r="AG1167" s="83" t="s">
        <v>1165</v>
      </c>
      <c r="AH1167" s="88" t="s">
        <v>7630</v>
      </c>
      <c r="AI1167" s="2"/>
    </row>
    <row r="1168" spans="33:35" ht="15.6">
      <c r="AG1168" s="83" t="s">
        <v>5282</v>
      </c>
      <c r="AH1168" s="88" t="s">
        <v>7631</v>
      </c>
      <c r="AI1168" s="2"/>
    </row>
    <row r="1169" spans="33:35" ht="15.6">
      <c r="AG1169" s="83" t="s">
        <v>1187</v>
      </c>
      <c r="AH1169" s="88" t="s">
        <v>7632</v>
      </c>
      <c r="AI1169" s="2"/>
    </row>
    <row r="1170" spans="33:35" ht="15.6">
      <c r="AG1170" s="83" t="s">
        <v>1199</v>
      </c>
      <c r="AH1170" s="88" t="s">
        <v>7633</v>
      </c>
      <c r="AI1170" s="2"/>
    </row>
    <row r="1171" spans="33:35" ht="15.6">
      <c r="AG1171" s="83" t="s">
        <v>5290</v>
      </c>
      <c r="AH1171" s="88" t="s">
        <v>7634</v>
      </c>
      <c r="AI1171" s="2"/>
    </row>
    <row r="1172" spans="33:35" ht="15.6">
      <c r="AG1172" s="83" t="s">
        <v>5293</v>
      </c>
      <c r="AH1172" s="88" t="s">
        <v>7635</v>
      </c>
      <c r="AI1172" s="2"/>
    </row>
    <row r="1173" spans="33:35" ht="15.6">
      <c r="AG1173" s="83" t="s">
        <v>5296</v>
      </c>
      <c r="AH1173" s="88" t="s">
        <v>7636</v>
      </c>
      <c r="AI1173" s="2"/>
    </row>
    <row r="1174" spans="33:35" ht="15.6">
      <c r="AG1174" s="83" t="s">
        <v>1113</v>
      </c>
      <c r="AH1174" s="88" t="s">
        <v>7637</v>
      </c>
      <c r="AI1174" s="2"/>
    </row>
    <row r="1175" spans="33:35" ht="15.6">
      <c r="AG1175" s="83" t="s">
        <v>5301</v>
      </c>
      <c r="AH1175" s="88" t="s">
        <v>7638</v>
      </c>
      <c r="AI1175" s="2"/>
    </row>
    <row r="1176" spans="33:35" ht="15.6">
      <c r="AG1176" s="83" t="s">
        <v>5304</v>
      </c>
      <c r="AH1176" s="88" t="s">
        <v>7639</v>
      </c>
      <c r="AI1176" s="2"/>
    </row>
    <row r="1177" spans="33:35" ht="15.6">
      <c r="AG1177" s="83" t="s">
        <v>5307</v>
      </c>
      <c r="AH1177" s="88" t="s">
        <v>7640</v>
      </c>
      <c r="AI1177" s="2"/>
    </row>
    <row r="1178" spans="33:35" ht="15.6">
      <c r="AG1178" s="83" t="s">
        <v>5310</v>
      </c>
      <c r="AH1178" s="88" t="s">
        <v>7641</v>
      </c>
      <c r="AI1178" s="2"/>
    </row>
    <row r="1179" spans="33:35" ht="15.6">
      <c r="AG1179" s="83" t="s">
        <v>1148</v>
      </c>
      <c r="AH1179" s="88" t="s">
        <v>7642</v>
      </c>
      <c r="AI1179" s="2"/>
    </row>
    <row r="1180" spans="33:35" ht="15.6">
      <c r="AG1180" s="83" t="s">
        <v>1149</v>
      </c>
      <c r="AH1180" s="88" t="s">
        <v>7643</v>
      </c>
      <c r="AI1180" s="2"/>
    </row>
    <row r="1181" spans="33:35" ht="15.6">
      <c r="AG1181" s="83" t="s">
        <v>5318</v>
      </c>
      <c r="AH1181" s="88" t="s">
        <v>7644</v>
      </c>
      <c r="AI1181" s="2"/>
    </row>
    <row r="1182" spans="33:35" ht="15.6">
      <c r="AG1182" s="83" t="s">
        <v>5321</v>
      </c>
      <c r="AH1182" s="88" t="s">
        <v>7645</v>
      </c>
      <c r="AI1182" s="2"/>
    </row>
    <row r="1183" spans="33:35" ht="15.6">
      <c r="AG1183" s="83" t="s">
        <v>5324</v>
      </c>
      <c r="AH1183" s="88" t="s">
        <v>7646</v>
      </c>
      <c r="AI1183" s="2"/>
    </row>
    <row r="1184" spans="33:35" ht="15.6">
      <c r="AG1184" s="83" t="s">
        <v>5327</v>
      </c>
      <c r="AH1184" s="88" t="s">
        <v>7647</v>
      </c>
      <c r="AI1184" s="2"/>
    </row>
    <row r="1185" spans="33:35" ht="15.6">
      <c r="AG1185" s="83" t="s">
        <v>1155</v>
      </c>
      <c r="AH1185" s="88" t="s">
        <v>7648</v>
      </c>
      <c r="AI1185" s="2"/>
    </row>
    <row r="1186" spans="33:35" ht="15.6">
      <c r="AG1186" s="83" t="s">
        <v>5332</v>
      </c>
      <c r="AH1186" s="88" t="s">
        <v>7649</v>
      </c>
      <c r="AI1186" s="2"/>
    </row>
    <row r="1187" spans="33:35" ht="15.6">
      <c r="AG1187" s="83" t="s">
        <v>5335</v>
      </c>
      <c r="AH1187" s="88" t="s">
        <v>7650</v>
      </c>
      <c r="AI1187" s="2"/>
    </row>
    <row r="1188" spans="33:35" ht="15.6">
      <c r="AG1188" s="83" t="s">
        <v>1162</v>
      </c>
      <c r="AH1188" s="88" t="s">
        <v>7651</v>
      </c>
      <c r="AI1188" s="2"/>
    </row>
    <row r="1189" spans="33:35" ht="15.6">
      <c r="AG1189" s="83" t="s">
        <v>1166</v>
      </c>
      <c r="AH1189" s="88" t="s">
        <v>7652</v>
      </c>
      <c r="AI1189" s="2"/>
    </row>
    <row r="1190" spans="33:35" ht="15.6">
      <c r="AG1190" s="83" t="s">
        <v>5342</v>
      </c>
      <c r="AH1190" s="88" t="s">
        <v>7653</v>
      </c>
      <c r="AI1190" s="2"/>
    </row>
    <row r="1191" spans="33:35" ht="15.6">
      <c r="AG1191" s="83" t="s">
        <v>5345</v>
      </c>
      <c r="AH1191" s="88" t="s">
        <v>7654</v>
      </c>
      <c r="AI1191" s="2"/>
    </row>
    <row r="1192" spans="33:35" ht="15.6">
      <c r="AG1192" s="83" t="s">
        <v>5348</v>
      </c>
      <c r="AH1192" s="88" t="s">
        <v>7655</v>
      </c>
      <c r="AI1192" s="2"/>
    </row>
    <row r="1193" spans="33:35" ht="15.6">
      <c r="AG1193" s="83" t="s">
        <v>5351</v>
      </c>
      <c r="AH1193" s="88" t="s">
        <v>7656</v>
      </c>
      <c r="AI1193" s="2"/>
    </row>
    <row r="1194" spans="33:35" ht="15.6">
      <c r="AG1194" s="83" t="s">
        <v>1179</v>
      </c>
      <c r="AH1194" s="88" t="s">
        <v>7657</v>
      </c>
      <c r="AI1194" s="2"/>
    </row>
    <row r="1195" spans="33:35" ht="15.6">
      <c r="AG1195" s="83" t="s">
        <v>1180</v>
      </c>
      <c r="AH1195" s="88" t="s">
        <v>7658</v>
      </c>
      <c r="AI1195" s="2"/>
    </row>
    <row r="1196" spans="33:35" ht="15.6">
      <c r="AG1196" s="83" t="s">
        <v>5358</v>
      </c>
      <c r="AH1196" s="88" t="s">
        <v>7659</v>
      </c>
      <c r="AI1196" s="2"/>
    </row>
    <row r="1197" spans="33:35" ht="15.6">
      <c r="AG1197" s="83" t="s">
        <v>1181</v>
      </c>
      <c r="AH1197" s="88" t="s">
        <v>7660</v>
      </c>
      <c r="AI1197" s="2"/>
    </row>
    <row r="1198" spans="33:35" ht="15.6">
      <c r="AG1198" s="83" t="s">
        <v>5363</v>
      </c>
      <c r="AH1198" s="88" t="s">
        <v>7661</v>
      </c>
      <c r="AI1198" s="2"/>
    </row>
    <row r="1199" spans="33:35" ht="15.6">
      <c r="AG1199" s="83" t="s">
        <v>5366</v>
      </c>
      <c r="AH1199" s="88" t="s">
        <v>7662</v>
      </c>
      <c r="AI1199" s="2"/>
    </row>
    <row r="1200" spans="33:35" ht="15.6">
      <c r="AG1200" s="83" t="s">
        <v>5369</v>
      </c>
      <c r="AH1200" s="88" t="s">
        <v>7663</v>
      </c>
      <c r="AI1200" s="2"/>
    </row>
    <row r="1201" spans="33:35" ht="15.6">
      <c r="AG1201" s="83" t="s">
        <v>5372</v>
      </c>
      <c r="AH1201" s="88" t="s">
        <v>7664</v>
      </c>
      <c r="AI1201" s="2"/>
    </row>
    <row r="1202" spans="33:35" ht="15.6">
      <c r="AG1202" s="83" t="s">
        <v>5375</v>
      </c>
      <c r="AH1202" s="88" t="s">
        <v>7665</v>
      </c>
      <c r="AI1202" s="2"/>
    </row>
    <row r="1203" spans="33:35" ht="15.6">
      <c r="AG1203" s="83" t="s">
        <v>1196</v>
      </c>
      <c r="AH1203" s="88" t="s">
        <v>7666</v>
      </c>
      <c r="AI1203" s="2"/>
    </row>
    <row r="1204" spans="33:35" ht="15.6">
      <c r="AG1204" s="83" t="s">
        <v>1198</v>
      </c>
      <c r="AH1204" s="88" t="s">
        <v>7667</v>
      </c>
      <c r="AI1204" s="2"/>
    </row>
    <row r="1205" spans="33:35" ht="15.6">
      <c r="AG1205" s="83" t="s">
        <v>5382</v>
      </c>
      <c r="AH1205" s="88" t="s">
        <v>7668</v>
      </c>
      <c r="AI1205" s="2"/>
    </row>
    <row r="1206" spans="33:35" ht="15.6">
      <c r="AG1206" s="83" t="s">
        <v>1201</v>
      </c>
      <c r="AH1206" s="88" t="s">
        <v>7669</v>
      </c>
      <c r="AI1206" s="2"/>
    </row>
    <row r="1207" spans="33:35" ht="15.6">
      <c r="AG1207" s="83" t="s">
        <v>1202</v>
      </c>
      <c r="AH1207" s="88" t="s">
        <v>7670</v>
      </c>
      <c r="AI1207" s="2"/>
    </row>
    <row r="1208" spans="33:35" ht="15.6">
      <c r="AG1208" s="83" t="s">
        <v>5389</v>
      </c>
      <c r="AH1208" s="88" t="s">
        <v>7671</v>
      </c>
      <c r="AI1208" s="2"/>
    </row>
    <row r="1209" spans="33:35" ht="15.6">
      <c r="AG1209" s="83" t="s">
        <v>5392</v>
      </c>
      <c r="AH1209" s="88" t="s">
        <v>7672</v>
      </c>
      <c r="AI1209" s="2"/>
    </row>
    <row r="1210" spans="33:35" ht="15.6">
      <c r="AG1210" s="83" t="s">
        <v>5395</v>
      </c>
      <c r="AH1210" s="88" t="s">
        <v>7673</v>
      </c>
      <c r="AI1210" s="2"/>
    </row>
    <row r="1211" spans="33:35" ht="15.6">
      <c r="AG1211" s="83" t="s">
        <v>5398</v>
      </c>
      <c r="AH1211" s="88" t="s">
        <v>7674</v>
      </c>
      <c r="AI1211" s="2"/>
    </row>
    <row r="1212" spans="33:35" ht="15.6">
      <c r="AG1212" s="83" t="s">
        <v>1209</v>
      </c>
      <c r="AH1212" s="88" t="s">
        <v>7675</v>
      </c>
      <c r="AI1212" s="2"/>
    </row>
    <row r="1213" spans="33:35" ht="15.6">
      <c r="AG1213" s="83" t="s">
        <v>5403</v>
      </c>
      <c r="AH1213" s="88" t="s">
        <v>7676</v>
      </c>
      <c r="AI1213" s="2"/>
    </row>
    <row r="1214" spans="33:35" ht="15.6">
      <c r="AG1214" s="83" t="s">
        <v>5406</v>
      </c>
      <c r="AH1214" s="88" t="s">
        <v>7677</v>
      </c>
      <c r="AI1214" s="2"/>
    </row>
    <row r="1215" spans="33:35" ht="15.6">
      <c r="AG1215" s="83" t="s">
        <v>1216</v>
      </c>
      <c r="AH1215" s="88" t="s">
        <v>7678</v>
      </c>
      <c r="AI1215" s="2"/>
    </row>
    <row r="1216" spans="33:35" ht="15.6">
      <c r="AG1216" s="83" t="s">
        <v>5412</v>
      </c>
      <c r="AH1216" s="88" t="s">
        <v>7679</v>
      </c>
      <c r="AI1216" s="2"/>
    </row>
    <row r="1217" spans="33:35" ht="15.6">
      <c r="AG1217" s="83" t="s">
        <v>5415</v>
      </c>
      <c r="AH1217" s="88" t="s">
        <v>7680</v>
      </c>
      <c r="AI1217" s="2"/>
    </row>
    <row r="1218" spans="33:35" ht="15.6">
      <c r="AG1218" s="83" t="s">
        <v>1223</v>
      </c>
      <c r="AH1218" s="88" t="s">
        <v>7681</v>
      </c>
      <c r="AI1218" s="2"/>
    </row>
    <row r="1219" spans="33:35" ht="15.6">
      <c r="AG1219" s="83" t="s">
        <v>5420</v>
      </c>
      <c r="AH1219" s="88" t="s">
        <v>7682</v>
      </c>
      <c r="AI1219" s="2"/>
    </row>
    <row r="1220" spans="33:35" ht="15.6">
      <c r="AG1220" s="83" t="s">
        <v>1224</v>
      </c>
      <c r="AH1220" s="88" t="s">
        <v>7683</v>
      </c>
      <c r="AI1220" s="2"/>
    </row>
    <row r="1221" spans="33:35" ht="15.6">
      <c r="AG1221" s="83" t="s">
        <v>5425</v>
      </c>
      <c r="AH1221" s="88" t="s">
        <v>7684</v>
      </c>
      <c r="AI1221" s="2"/>
    </row>
    <row r="1222" spans="33:35" ht="15.6">
      <c r="AG1222" s="83" t="s">
        <v>5428</v>
      </c>
      <c r="AH1222" s="88" t="s">
        <v>7685</v>
      </c>
      <c r="AI1222" s="2"/>
    </row>
    <row r="1223" spans="33:35" ht="15.6">
      <c r="AG1223" s="83" t="s">
        <v>5431</v>
      </c>
      <c r="AH1223" s="88" t="s">
        <v>7686</v>
      </c>
      <c r="AI1223" s="2"/>
    </row>
    <row r="1224" spans="33:35" ht="15.6">
      <c r="AG1224" s="83" t="s">
        <v>5434</v>
      </c>
      <c r="AH1224" s="88" t="s">
        <v>7687</v>
      </c>
      <c r="AI1224" s="2"/>
    </row>
    <row r="1225" spans="33:35" ht="15.6">
      <c r="AG1225" s="83" t="s">
        <v>5437</v>
      </c>
      <c r="AH1225" s="88" t="s">
        <v>7688</v>
      </c>
      <c r="AI1225" s="2"/>
    </row>
    <row r="1226" spans="33:35" ht="15.6">
      <c r="AG1226" s="83" t="s">
        <v>5440</v>
      </c>
      <c r="AH1226" s="88" t="s">
        <v>7689</v>
      </c>
      <c r="AI1226" s="2"/>
    </row>
    <row r="1227" spans="33:35" ht="15.6">
      <c r="AG1227" s="83" t="s">
        <v>5443</v>
      </c>
      <c r="AH1227" s="88" t="s">
        <v>7690</v>
      </c>
      <c r="AI1227" s="2"/>
    </row>
    <row r="1228" spans="33:35" ht="15.6">
      <c r="AG1228" s="83" t="s">
        <v>5446</v>
      </c>
      <c r="AH1228" s="88" t="s">
        <v>7691</v>
      </c>
      <c r="AI1228" s="2"/>
    </row>
    <row r="1229" spans="33:35" ht="15.6">
      <c r="AG1229" s="83" t="s">
        <v>5449</v>
      </c>
      <c r="AH1229" s="88" t="s">
        <v>7692</v>
      </c>
      <c r="AI1229" s="2"/>
    </row>
    <row r="1230" spans="33:35" ht="15.6">
      <c r="AG1230" s="83" t="s">
        <v>5452</v>
      </c>
      <c r="AH1230" s="88" t="s">
        <v>7693</v>
      </c>
      <c r="AI1230" s="2"/>
    </row>
    <row r="1231" spans="33:35" ht="15.6">
      <c r="AG1231" s="83" t="s">
        <v>5455</v>
      </c>
      <c r="AH1231" s="88" t="s">
        <v>7694</v>
      </c>
      <c r="AI1231" s="2"/>
    </row>
    <row r="1232" spans="33:35" ht="15.6">
      <c r="AG1232" s="83" t="s">
        <v>5458</v>
      </c>
      <c r="AH1232" s="88" t="s">
        <v>7695</v>
      </c>
      <c r="AI1232" s="2"/>
    </row>
    <row r="1233" spans="33:35" ht="15.6">
      <c r="AG1233" s="83" t="s">
        <v>1120</v>
      </c>
      <c r="AH1233" s="88" t="s">
        <v>7696</v>
      </c>
      <c r="AI1233" s="2"/>
    </row>
    <row r="1234" spans="33:35" ht="15.6">
      <c r="AG1234" s="83" t="s">
        <v>1136</v>
      </c>
      <c r="AH1234" s="88" t="s">
        <v>7697</v>
      </c>
      <c r="AI1234" s="2"/>
    </row>
    <row r="1235" spans="33:35" ht="15.6">
      <c r="AG1235" s="83" t="s">
        <v>5465</v>
      </c>
      <c r="AH1235" s="88" t="s">
        <v>7698</v>
      </c>
      <c r="AI1235" s="2"/>
    </row>
    <row r="1236" spans="33:35" ht="15.6">
      <c r="AG1236" s="83" t="s">
        <v>5468</v>
      </c>
      <c r="AH1236" s="88" t="s">
        <v>7699</v>
      </c>
      <c r="AI1236" s="2"/>
    </row>
    <row r="1237" spans="33:35" ht="15.6">
      <c r="AG1237" s="83" t="s">
        <v>5471</v>
      </c>
      <c r="AH1237" s="88" t="s">
        <v>7700</v>
      </c>
      <c r="AI1237" s="2"/>
    </row>
    <row r="1238" spans="33:35" ht="15.6">
      <c r="AG1238" s="83" t="s">
        <v>1126</v>
      </c>
      <c r="AH1238" s="88" t="s">
        <v>7701</v>
      </c>
      <c r="AI1238" s="2"/>
    </row>
    <row r="1239" spans="33:35" ht="15.6">
      <c r="AG1239" s="83" t="s">
        <v>5476</v>
      </c>
      <c r="AH1239" s="88" t="s">
        <v>7702</v>
      </c>
      <c r="AI1239" s="2"/>
    </row>
    <row r="1240" spans="33:35" ht="15.6">
      <c r="AG1240" s="83" t="s">
        <v>5480</v>
      </c>
      <c r="AH1240" s="88" t="s">
        <v>7703</v>
      </c>
      <c r="AI1240" s="2"/>
    </row>
    <row r="1241" spans="33:35" ht="15.6">
      <c r="AG1241" s="83" t="s">
        <v>5483</v>
      </c>
      <c r="AH1241" s="88" t="s">
        <v>7704</v>
      </c>
      <c r="AI1241" s="2"/>
    </row>
    <row r="1242" spans="33:35" ht="15.6">
      <c r="AG1242" s="83" t="s">
        <v>450</v>
      </c>
      <c r="AH1242" s="88" t="s">
        <v>7705</v>
      </c>
      <c r="AI1242" s="2"/>
    </row>
    <row r="1243" spans="33:35" ht="15.6">
      <c r="AG1243" s="83" t="s">
        <v>5490</v>
      </c>
      <c r="AH1243" s="88" t="s">
        <v>7706</v>
      </c>
      <c r="AI1243" s="2"/>
    </row>
    <row r="1244" spans="33:35" ht="15.6">
      <c r="AG1244" s="83" t="s">
        <v>5493</v>
      </c>
      <c r="AH1244" s="88" t="s">
        <v>7707</v>
      </c>
      <c r="AI1244" s="2"/>
    </row>
    <row r="1245" spans="33:35" ht="15.6">
      <c r="AG1245" s="83" t="s">
        <v>5496</v>
      </c>
      <c r="AH1245" s="88" t="s">
        <v>7708</v>
      </c>
      <c r="AI1245" s="2"/>
    </row>
    <row r="1246" spans="33:35" ht="15.6">
      <c r="AG1246" s="83" t="s">
        <v>5499</v>
      </c>
      <c r="AH1246" s="88" t="s">
        <v>7709</v>
      </c>
      <c r="AI1246" s="2"/>
    </row>
    <row r="1247" spans="33:35" ht="15.6">
      <c r="AG1247" s="83" t="s">
        <v>5502</v>
      </c>
      <c r="AH1247" s="88" t="s">
        <v>7710</v>
      </c>
      <c r="AI1247" s="2"/>
    </row>
    <row r="1248" spans="33:35" ht="15.6">
      <c r="AG1248" s="83" t="s">
        <v>5505</v>
      </c>
      <c r="AH1248" s="88" t="s">
        <v>7711</v>
      </c>
      <c r="AI1248" s="2"/>
    </row>
    <row r="1249" spans="33:35" ht="15.6">
      <c r="AG1249" s="83" t="s">
        <v>5508</v>
      </c>
      <c r="AH1249" s="88" t="s">
        <v>7712</v>
      </c>
      <c r="AI1249" s="2"/>
    </row>
    <row r="1250" spans="33:35" ht="15.6">
      <c r="AG1250" s="83" t="s">
        <v>5511</v>
      </c>
      <c r="AH1250" s="88" t="s">
        <v>7713</v>
      </c>
      <c r="AI1250" s="2"/>
    </row>
    <row r="1251" spans="33:35" ht="15.6">
      <c r="AG1251" s="83" t="s">
        <v>5514</v>
      </c>
      <c r="AH1251" s="88" t="s">
        <v>7714</v>
      </c>
      <c r="AI1251" s="2"/>
    </row>
    <row r="1252" spans="33:35" ht="15.6">
      <c r="AG1252" s="83" t="s">
        <v>5517</v>
      </c>
      <c r="AH1252" s="88" t="s">
        <v>7715</v>
      </c>
      <c r="AI1252" s="2"/>
    </row>
    <row r="1253" spans="33:35" ht="15.6">
      <c r="AG1253" s="83" t="s">
        <v>5520</v>
      </c>
      <c r="AH1253" s="88" t="s">
        <v>7716</v>
      </c>
      <c r="AI1253" s="2"/>
    </row>
    <row r="1254" spans="33:35" ht="15.6">
      <c r="AG1254" s="83" t="s">
        <v>5523</v>
      </c>
      <c r="AH1254" s="88" t="s">
        <v>7717</v>
      </c>
      <c r="AI1254" s="2"/>
    </row>
    <row r="1255" spans="33:35" ht="15.6">
      <c r="AG1255" s="83" t="s">
        <v>5526</v>
      </c>
      <c r="AH1255" s="88" t="s">
        <v>7718</v>
      </c>
      <c r="AI1255" s="2"/>
    </row>
    <row r="1256" spans="33:35" ht="15.6">
      <c r="AG1256" s="83" t="s">
        <v>5529</v>
      </c>
      <c r="AH1256" s="88" t="s">
        <v>7719</v>
      </c>
      <c r="AI1256" s="2"/>
    </row>
    <row r="1257" spans="33:35" ht="15.6">
      <c r="AG1257" s="83" t="s">
        <v>5532</v>
      </c>
      <c r="AH1257" s="88" t="s">
        <v>7720</v>
      </c>
      <c r="AI1257" s="2"/>
    </row>
    <row r="1258" spans="33:35" ht="15.6">
      <c r="AG1258" s="83" t="s">
        <v>5535</v>
      </c>
      <c r="AH1258" s="88" t="s">
        <v>7721</v>
      </c>
      <c r="AI1258" s="2"/>
    </row>
    <row r="1259" spans="33:35" ht="15.6">
      <c r="AG1259" s="83" t="s">
        <v>473</v>
      </c>
      <c r="AH1259" s="88" t="s">
        <v>7722</v>
      </c>
      <c r="AI1259" s="2"/>
    </row>
    <row r="1260" spans="33:35" ht="15.6">
      <c r="AG1260" s="83" t="s">
        <v>458</v>
      </c>
      <c r="AH1260" s="88" t="s">
        <v>7723</v>
      </c>
      <c r="AI1260" s="2"/>
    </row>
    <row r="1261" spans="33:35" ht="15.6">
      <c r="AG1261" s="83" t="s">
        <v>460</v>
      </c>
      <c r="AH1261" s="88" t="s">
        <v>7724</v>
      </c>
      <c r="AI1261" s="2"/>
    </row>
    <row r="1262" spans="33:35" ht="15.6">
      <c r="AG1262" s="83" t="s">
        <v>469</v>
      </c>
      <c r="AH1262" s="88" t="s">
        <v>7725</v>
      </c>
      <c r="AI1262" s="2"/>
    </row>
    <row r="1263" spans="33:35" ht="15.6">
      <c r="AG1263" s="83" t="s">
        <v>471</v>
      </c>
      <c r="AH1263" s="88" t="s">
        <v>7726</v>
      </c>
      <c r="AI1263" s="2"/>
    </row>
    <row r="1264" spans="33:35" ht="15.6">
      <c r="AG1264" s="83" t="s">
        <v>463</v>
      </c>
      <c r="AH1264" s="88" t="s">
        <v>7727</v>
      </c>
      <c r="AI1264" s="2"/>
    </row>
    <row r="1265" spans="33:35" ht="15.6">
      <c r="AG1265" s="83" t="s">
        <v>428</v>
      </c>
      <c r="AH1265" s="88" t="s">
        <v>7728</v>
      </c>
      <c r="AI1265" s="2"/>
    </row>
    <row r="1266" spans="33:35" ht="15.6">
      <c r="AG1266" s="83" t="s">
        <v>446</v>
      </c>
      <c r="AH1266" s="88" t="s">
        <v>7729</v>
      </c>
      <c r="AI1266" s="2"/>
    </row>
    <row r="1267" spans="33:35" ht="15.6">
      <c r="AG1267" s="83" t="s">
        <v>462</v>
      </c>
      <c r="AH1267" s="88" t="s">
        <v>7730</v>
      </c>
      <c r="AI1267" s="2"/>
    </row>
    <row r="1268" spans="33:35" ht="15.6">
      <c r="AG1268" s="83" t="s">
        <v>448</v>
      </c>
      <c r="AH1268" s="88" t="s">
        <v>7731</v>
      </c>
      <c r="AI1268" s="2"/>
    </row>
    <row r="1269" spans="33:35" ht="15.6">
      <c r="AG1269" s="83" t="s">
        <v>484</v>
      </c>
      <c r="AH1269" s="88" t="s">
        <v>7732</v>
      </c>
      <c r="AI1269" s="2"/>
    </row>
    <row r="1270" spans="33:35" ht="15.6">
      <c r="AG1270" s="83" t="s">
        <v>483</v>
      </c>
      <c r="AH1270" s="88" t="s">
        <v>7733</v>
      </c>
      <c r="AI1270" s="2"/>
    </row>
    <row r="1271" spans="33:35" ht="15.6">
      <c r="AG1271" s="83" t="s">
        <v>481</v>
      </c>
      <c r="AH1271" s="88" t="s">
        <v>7734</v>
      </c>
      <c r="AI1271" s="2"/>
    </row>
    <row r="1272" spans="33:35" ht="15.6">
      <c r="AG1272" s="83" t="s">
        <v>470</v>
      </c>
      <c r="AH1272" s="88" t="s">
        <v>7735</v>
      </c>
      <c r="AI1272" s="2"/>
    </row>
    <row r="1273" spans="33:35" ht="15.6">
      <c r="AG1273" s="83" t="s">
        <v>449</v>
      </c>
      <c r="AH1273" s="88" t="s">
        <v>7736</v>
      </c>
      <c r="AI1273" s="2"/>
    </row>
    <row r="1274" spans="33:35" ht="15.6">
      <c r="AG1274" s="83" t="s">
        <v>472</v>
      </c>
      <c r="AH1274" s="88" t="s">
        <v>7737</v>
      </c>
      <c r="AI1274" s="2"/>
    </row>
    <row r="1275" spans="33:35" ht="15.6">
      <c r="AG1275" s="83" t="s">
        <v>452</v>
      </c>
      <c r="AH1275" s="88" t="s">
        <v>7738</v>
      </c>
      <c r="AI1275" s="2"/>
    </row>
    <row r="1276" spans="33:35" ht="15.6">
      <c r="AG1276" s="83" t="s">
        <v>5581</v>
      </c>
      <c r="AH1276" s="88" t="s">
        <v>7739</v>
      </c>
      <c r="AI1276" s="2"/>
    </row>
    <row r="1277" spans="33:35" ht="15.6">
      <c r="AG1277" s="83" t="s">
        <v>5585</v>
      </c>
      <c r="AH1277" s="88" t="s">
        <v>7740</v>
      </c>
      <c r="AI1277" s="2"/>
    </row>
    <row r="1278" spans="33:35" ht="15.6">
      <c r="AG1278" s="83" t="s">
        <v>5588</v>
      </c>
      <c r="AH1278" s="88" t="s">
        <v>7741</v>
      </c>
      <c r="AI1278" s="2"/>
    </row>
    <row r="1279" spans="33:35" ht="15.6">
      <c r="AG1279" s="83" t="s">
        <v>5591</v>
      </c>
      <c r="AH1279" s="88" t="s">
        <v>7742</v>
      </c>
      <c r="AI1279" s="2"/>
    </row>
    <row r="1280" spans="33:35" ht="15.6">
      <c r="AG1280" s="83" t="s">
        <v>5594</v>
      </c>
      <c r="AH1280" s="88" t="s">
        <v>7743</v>
      </c>
      <c r="AI1280" s="2"/>
    </row>
    <row r="1281" spans="33:35" ht="15.6">
      <c r="AG1281" s="83" t="s">
        <v>5597</v>
      </c>
      <c r="AH1281" s="88" t="s">
        <v>7744</v>
      </c>
      <c r="AI1281" s="2"/>
    </row>
    <row r="1282" spans="33:35" ht="15.6">
      <c r="AG1282" s="83" t="s">
        <v>478</v>
      </c>
      <c r="AH1282" s="88" t="s">
        <v>7745</v>
      </c>
      <c r="AI1282" s="2"/>
    </row>
    <row r="1283" spans="33:35" ht="15.6">
      <c r="AG1283" s="83" t="s">
        <v>480</v>
      </c>
      <c r="AH1283" s="88" t="s">
        <v>7746</v>
      </c>
      <c r="AI1283" s="2"/>
    </row>
    <row r="1284" spans="33:35" ht="15.6">
      <c r="AG1284" s="83" t="s">
        <v>479</v>
      </c>
      <c r="AH1284" s="88" t="s">
        <v>7747</v>
      </c>
      <c r="AI1284" s="2"/>
    </row>
    <row r="1285" spans="33:35" ht="15.6">
      <c r="AG1285" s="83" t="s">
        <v>474</v>
      </c>
      <c r="AH1285" s="88" t="s">
        <v>7748</v>
      </c>
      <c r="AI1285" s="2"/>
    </row>
    <row r="1286" spans="33:35" ht="15.6">
      <c r="AG1286" s="83" t="s">
        <v>5610</v>
      </c>
      <c r="AH1286" s="88" t="s">
        <v>7749</v>
      </c>
      <c r="AI1286" s="2"/>
    </row>
    <row r="1287" spans="33:35" ht="15.6">
      <c r="AG1287" s="83" t="s">
        <v>477</v>
      </c>
      <c r="AH1287" s="88" t="s">
        <v>7750</v>
      </c>
      <c r="AI1287" s="2"/>
    </row>
    <row r="1288" spans="33:35" ht="15.6">
      <c r="AG1288" s="83" t="s">
        <v>1197</v>
      </c>
      <c r="AH1288" s="88" t="s">
        <v>7751</v>
      </c>
      <c r="AI1288" s="2"/>
    </row>
    <row r="1289" spans="33:35" ht="15.6">
      <c r="AG1289" s="83" t="s">
        <v>1241</v>
      </c>
      <c r="AH1289" s="88" t="s">
        <v>7752</v>
      </c>
      <c r="AI1289" s="2"/>
    </row>
    <row r="1290" spans="33:35" ht="15.6">
      <c r="AG1290" s="83" t="s">
        <v>485</v>
      </c>
      <c r="AH1290" s="88" t="s">
        <v>7753</v>
      </c>
      <c r="AI1290" s="2"/>
    </row>
    <row r="1291" spans="33:35" ht="15.6">
      <c r="AG1291" s="83" t="s">
        <v>5624</v>
      </c>
      <c r="AH1291" s="88" t="s">
        <v>7754</v>
      </c>
      <c r="AI1291" s="2"/>
    </row>
    <row r="1292" spans="33:35" ht="15.6">
      <c r="AG1292" s="83" t="s">
        <v>5630</v>
      </c>
      <c r="AH1292" s="88" t="s">
        <v>7755</v>
      </c>
      <c r="AI1292" s="2"/>
    </row>
    <row r="1293" spans="33:35" ht="15.6">
      <c r="AG1293" s="83" t="s">
        <v>5634</v>
      </c>
      <c r="AH1293" s="88" t="s">
        <v>7756</v>
      </c>
      <c r="AI1293" s="2"/>
    </row>
    <row r="1294" spans="33:35" ht="15.6">
      <c r="AG1294" s="83" t="s">
        <v>883</v>
      </c>
      <c r="AH1294" s="88" t="s">
        <v>7757</v>
      </c>
      <c r="AI1294" s="2"/>
    </row>
    <row r="1295" spans="33:35" ht="15.6">
      <c r="AG1295" s="83" t="s">
        <v>5640</v>
      </c>
      <c r="AH1295" s="88" t="s">
        <v>7758</v>
      </c>
      <c r="AI1295" s="2"/>
    </row>
    <row r="1296" spans="33:35" ht="15.6">
      <c r="AG1296" s="83" t="s">
        <v>5643</v>
      </c>
      <c r="AH1296" s="88" t="s">
        <v>7759</v>
      </c>
      <c r="AI1296" s="2"/>
    </row>
    <row r="1297" spans="33:35" ht="15.6">
      <c r="AG1297" s="83" t="s">
        <v>1458</v>
      </c>
      <c r="AH1297" s="88" t="s">
        <v>7760</v>
      </c>
      <c r="AI1297" s="2"/>
    </row>
    <row r="1298" spans="33:35" ht="15.6">
      <c r="AG1298" s="83" t="s">
        <v>616</v>
      </c>
      <c r="AH1298" s="88" t="s">
        <v>7761</v>
      </c>
      <c r="AI1298" s="2"/>
    </row>
    <row r="1299" spans="33:35" ht="15.6">
      <c r="AG1299" s="83" t="s">
        <v>866</v>
      </c>
      <c r="AH1299" s="88" t="s">
        <v>7762</v>
      </c>
      <c r="AI1299" s="2"/>
    </row>
    <row r="1300" spans="33:35" ht="15.6">
      <c r="AG1300" s="83" t="s">
        <v>5655</v>
      </c>
      <c r="AH1300" s="88" t="s">
        <v>7763</v>
      </c>
      <c r="AI1300" s="2"/>
    </row>
    <row r="1301" spans="33:35" ht="15.6">
      <c r="AG1301" s="83" t="s">
        <v>5659</v>
      </c>
      <c r="AH1301" s="88" t="s">
        <v>7764</v>
      </c>
      <c r="AI1301" s="2"/>
    </row>
    <row r="1302" spans="33:35" ht="15.6">
      <c r="AG1302" s="83" t="s">
        <v>867</v>
      </c>
      <c r="AH1302" s="88" t="s">
        <v>7765</v>
      </c>
      <c r="AI1302" s="2"/>
    </row>
    <row r="1303" spans="33:35" ht="15.6">
      <c r="AG1303" s="83" t="s">
        <v>874</v>
      </c>
      <c r="AH1303" s="88" t="s">
        <v>7766</v>
      </c>
      <c r="AI1303" s="2"/>
    </row>
    <row r="1304" spans="33:35" ht="15.6">
      <c r="AG1304" s="83" t="s">
        <v>875</v>
      </c>
      <c r="AH1304" s="88" t="s">
        <v>7767</v>
      </c>
      <c r="AI1304" s="2"/>
    </row>
    <row r="1305" spans="33:35" ht="15.6">
      <c r="AG1305" s="83" t="s">
        <v>564</v>
      </c>
      <c r="AH1305" s="88" t="s">
        <v>7768</v>
      </c>
      <c r="AI1305" s="2"/>
    </row>
    <row r="1306" spans="33:35" ht="15.6">
      <c r="AG1306" s="83" t="s">
        <v>5672</v>
      </c>
      <c r="AH1306" s="88" t="s">
        <v>7769</v>
      </c>
      <c r="AI1306" s="2"/>
    </row>
    <row r="1307" spans="33:35" ht="15.6">
      <c r="AG1307" s="83" t="s">
        <v>5676</v>
      </c>
      <c r="AH1307" s="88" t="s">
        <v>7770</v>
      </c>
      <c r="AI1307" s="2"/>
    </row>
    <row r="1308" spans="33:35" ht="15.6">
      <c r="AG1308" s="83" t="s">
        <v>869</v>
      </c>
      <c r="AH1308" s="88" t="s">
        <v>7771</v>
      </c>
      <c r="AI1308" s="2"/>
    </row>
    <row r="1309" spans="33:35" ht="15.6">
      <c r="AG1309" s="83" t="s">
        <v>879</v>
      </c>
      <c r="AH1309" s="88" t="s">
        <v>7772</v>
      </c>
      <c r="AI1309" s="2"/>
    </row>
    <row r="1310" spans="33:35" ht="15.6">
      <c r="AG1310" s="83" t="s">
        <v>891</v>
      </c>
      <c r="AH1310" s="88" t="s">
        <v>7773</v>
      </c>
      <c r="AI1310" s="2"/>
    </row>
    <row r="1311" spans="33:35" ht="15.6">
      <c r="AG1311" s="83" t="s">
        <v>898</v>
      </c>
      <c r="AH1311" s="88" t="s">
        <v>7774</v>
      </c>
      <c r="AI1311" s="2"/>
    </row>
    <row r="1312" spans="33:35" ht="15.6">
      <c r="AG1312" s="83" t="s">
        <v>882</v>
      </c>
      <c r="AH1312" s="88" t="s">
        <v>7775</v>
      </c>
      <c r="AI1312" s="2"/>
    </row>
    <row r="1313" spans="33:35" ht="15.6">
      <c r="AG1313" s="83" t="s">
        <v>885</v>
      </c>
      <c r="AH1313" s="88" t="s">
        <v>7776</v>
      </c>
      <c r="AI1313" s="2"/>
    </row>
    <row r="1314" spans="33:35" ht="15.6">
      <c r="AG1314" s="83" t="s">
        <v>899</v>
      </c>
      <c r="AH1314" s="88" t="s">
        <v>7777</v>
      </c>
      <c r="AI1314" s="2"/>
    </row>
    <row r="1315" spans="33:35" ht="15.6">
      <c r="AG1315" s="83" t="s">
        <v>5698</v>
      </c>
      <c r="AH1315" s="88" t="s">
        <v>7778</v>
      </c>
      <c r="AI1315" s="2"/>
    </row>
    <row r="1316" spans="33:35" ht="15.6">
      <c r="AG1316" s="83" t="s">
        <v>5703</v>
      </c>
      <c r="AH1316" s="88" t="s">
        <v>7779</v>
      </c>
      <c r="AI1316" s="2"/>
    </row>
    <row r="1317" spans="33:35" ht="15.6">
      <c r="AG1317" s="83" t="s">
        <v>5706</v>
      </c>
      <c r="AH1317" s="88" t="s">
        <v>7780</v>
      </c>
      <c r="AI1317" s="2"/>
    </row>
    <row r="1318" spans="33:35" ht="15.6">
      <c r="AG1318" s="83" t="s">
        <v>5709</v>
      </c>
      <c r="AH1318" s="88" t="s">
        <v>7781</v>
      </c>
      <c r="AI1318" s="2"/>
    </row>
    <row r="1319" spans="33:35" ht="15.6">
      <c r="AG1319" s="83" t="s">
        <v>5712</v>
      </c>
      <c r="AH1319" s="88" t="s">
        <v>7782</v>
      </c>
      <c r="AI1319" s="2"/>
    </row>
    <row r="1320" spans="33:35" ht="15.6">
      <c r="AG1320" s="83" t="s">
        <v>5716</v>
      </c>
      <c r="AH1320" s="88" t="s">
        <v>7783</v>
      </c>
      <c r="AI1320" s="2"/>
    </row>
    <row r="1321" spans="33:35" ht="15.6">
      <c r="AG1321" s="83" t="s">
        <v>5719</v>
      </c>
      <c r="AH1321" s="88" t="s">
        <v>7784</v>
      </c>
      <c r="AI1321" s="2"/>
    </row>
    <row r="1322" spans="33:35" ht="15.6">
      <c r="AG1322" s="83" t="s">
        <v>5722</v>
      </c>
      <c r="AH1322" s="88" t="s">
        <v>7785</v>
      </c>
      <c r="AI1322" s="2"/>
    </row>
    <row r="1323" spans="33:35" ht="15.6">
      <c r="AG1323" s="83" t="s">
        <v>5725</v>
      </c>
      <c r="AH1323" s="88" t="s">
        <v>7786</v>
      </c>
      <c r="AI1323" s="2"/>
    </row>
    <row r="1324" spans="33:35" ht="15.6">
      <c r="AG1324" s="83" t="s">
        <v>5729</v>
      </c>
      <c r="AH1324" s="88" t="s">
        <v>7787</v>
      </c>
      <c r="AI1324" s="2"/>
    </row>
    <row r="1325" spans="33:35" ht="15.6">
      <c r="AG1325" s="83" t="s">
        <v>5732</v>
      </c>
      <c r="AH1325" s="88" t="s">
        <v>7788</v>
      </c>
      <c r="AI1325" s="2"/>
    </row>
    <row r="1326" spans="33:35" ht="15.6">
      <c r="AG1326" s="83" t="s">
        <v>5735</v>
      </c>
      <c r="AH1326" s="88" t="s">
        <v>7789</v>
      </c>
      <c r="AI1326" s="2"/>
    </row>
    <row r="1327" spans="33:35" ht="15.6">
      <c r="AG1327" s="83" t="s">
        <v>5738</v>
      </c>
      <c r="AH1327" s="88" t="s">
        <v>7790</v>
      </c>
      <c r="AI1327" s="2"/>
    </row>
    <row r="1328" spans="33:35" ht="15.6">
      <c r="AG1328" s="83" t="s">
        <v>5742</v>
      </c>
      <c r="AH1328" s="88" t="s">
        <v>7791</v>
      </c>
      <c r="AI1328" s="2"/>
    </row>
    <row r="1329" spans="33:35" ht="15.6">
      <c r="AG1329" s="83" t="s">
        <v>5745</v>
      </c>
      <c r="AH1329" s="88" t="s">
        <v>7792</v>
      </c>
      <c r="AI1329" s="2"/>
    </row>
    <row r="1330" spans="33:35" ht="15.6">
      <c r="AG1330" s="83" t="s">
        <v>5749</v>
      </c>
      <c r="AH1330" s="88" t="s">
        <v>7793</v>
      </c>
      <c r="AI1330" s="2"/>
    </row>
    <row r="1331" spans="33:35" ht="15.6">
      <c r="AG1331" s="83" t="s">
        <v>5753</v>
      </c>
      <c r="AH1331" s="88" t="s">
        <v>7794</v>
      </c>
      <c r="AI1331" s="2"/>
    </row>
    <row r="1332" spans="33:35" ht="15.6">
      <c r="AG1332" s="83" t="s">
        <v>5757</v>
      </c>
      <c r="AH1332" s="88" t="s">
        <v>7795</v>
      </c>
      <c r="AI1332" s="2"/>
    </row>
    <row r="1333" spans="33:35" ht="15.6">
      <c r="AG1333" s="83" t="s">
        <v>5760</v>
      </c>
      <c r="AH1333" s="88" t="s">
        <v>7796</v>
      </c>
      <c r="AI1333" s="2"/>
    </row>
    <row r="1334" spans="33:35" ht="15.6">
      <c r="AG1334" s="83" t="s">
        <v>911</v>
      </c>
      <c r="AH1334" s="88" t="s">
        <v>7797</v>
      </c>
      <c r="AI1334" s="2"/>
    </row>
    <row r="1335" spans="33:35" ht="15.6">
      <c r="AG1335" s="83" t="s">
        <v>917</v>
      </c>
      <c r="AH1335" s="88" t="s">
        <v>7798</v>
      </c>
      <c r="AI1335" s="2"/>
    </row>
    <row r="1336" spans="33:35" ht="15.6">
      <c r="AG1336" s="83" t="s">
        <v>916</v>
      </c>
      <c r="AH1336" s="88" t="s">
        <v>7799</v>
      </c>
      <c r="AI1336" s="2"/>
    </row>
    <row r="1337" spans="33:35" ht="15.6">
      <c r="AG1337" s="83" t="s">
        <v>913</v>
      </c>
      <c r="AH1337" s="88" t="s">
        <v>7800</v>
      </c>
      <c r="AI1337" s="2"/>
    </row>
    <row r="1338" spans="33:35" ht="15.6">
      <c r="AG1338" s="83" t="s">
        <v>912</v>
      </c>
      <c r="AH1338" s="88" t="s">
        <v>7801</v>
      </c>
      <c r="AI1338" s="2"/>
    </row>
    <row r="1339" spans="33:35" ht="15.6">
      <c r="AG1339" s="83" t="s">
        <v>914</v>
      </c>
      <c r="AH1339" s="88" t="s">
        <v>7802</v>
      </c>
      <c r="AI1339" s="2"/>
    </row>
    <row r="1340" spans="33:35" ht="15.6">
      <c r="AG1340" s="83" t="s">
        <v>1087</v>
      </c>
      <c r="AH1340" s="88" t="s">
        <v>7803</v>
      </c>
      <c r="AI1340" s="2"/>
    </row>
    <row r="1341" spans="33:35" ht="15.6">
      <c r="AG1341" s="83" t="s">
        <v>1111</v>
      </c>
      <c r="AH1341" s="88" t="s">
        <v>7804</v>
      </c>
      <c r="AI1341" s="2"/>
    </row>
    <row r="1342" spans="33:35" ht="15.6">
      <c r="AG1342" s="83" t="s">
        <v>5779</v>
      </c>
      <c r="AH1342" s="88" t="s">
        <v>7805</v>
      </c>
      <c r="AI1342" s="2"/>
    </row>
    <row r="1343" spans="33:35" ht="15.6">
      <c r="AG1343" s="83" t="s">
        <v>1704</v>
      </c>
      <c r="AH1343" s="88" t="s">
        <v>7806</v>
      </c>
      <c r="AI1343" s="2"/>
    </row>
    <row r="1344" spans="33:35" ht="15.6">
      <c r="AG1344" s="83" t="s">
        <v>1702</v>
      </c>
      <c r="AH1344" s="88" t="s">
        <v>7807</v>
      </c>
      <c r="AI1344" s="2"/>
    </row>
    <row r="1345" spans="33:35" ht="15.6">
      <c r="AG1345" s="83" t="s">
        <v>1700</v>
      </c>
      <c r="AH1345" s="88" t="s">
        <v>7808</v>
      </c>
      <c r="AI1345" s="2"/>
    </row>
    <row r="1346" spans="33:35" ht="15.6">
      <c r="AG1346" s="83" t="s">
        <v>5790</v>
      </c>
      <c r="AH1346" s="88" t="s">
        <v>7809</v>
      </c>
      <c r="AI1346" s="2"/>
    </row>
    <row r="1347" spans="33:35" ht="15.6">
      <c r="AG1347" s="83" t="s">
        <v>5794</v>
      </c>
      <c r="AH1347" s="88" t="s">
        <v>7810</v>
      </c>
      <c r="AI1347" s="2"/>
    </row>
    <row r="1348" spans="33:35" ht="15.6">
      <c r="AG1348" s="83" t="s">
        <v>5798</v>
      </c>
      <c r="AH1348" s="88" t="s">
        <v>7811</v>
      </c>
      <c r="AI1348" s="2"/>
    </row>
    <row r="1349" spans="33:35" ht="15.6">
      <c r="AG1349" s="83" t="s">
        <v>1698</v>
      </c>
      <c r="AH1349" s="88" t="s">
        <v>7812</v>
      </c>
      <c r="AI1349" s="2"/>
    </row>
    <row r="1350" spans="33:35" ht="15.6">
      <c r="AG1350" s="83" t="s">
        <v>5803</v>
      </c>
      <c r="AH1350" s="88" t="s">
        <v>7813</v>
      </c>
      <c r="AI1350" s="2"/>
    </row>
    <row r="1351" spans="33:35" ht="15.6">
      <c r="AG1351" s="83" t="s">
        <v>5807</v>
      </c>
      <c r="AH1351" s="88" t="s">
        <v>7814</v>
      </c>
      <c r="AI1351" s="2"/>
    </row>
    <row r="1352" spans="33:35" ht="15.6">
      <c r="AG1352" s="83" t="s">
        <v>5810</v>
      </c>
      <c r="AH1352" s="88" t="s">
        <v>7815</v>
      </c>
      <c r="AI1352" s="2"/>
    </row>
    <row r="1353" spans="33:35" ht="15.6">
      <c r="AG1353" s="83" t="s">
        <v>5814</v>
      </c>
      <c r="AH1353" s="88" t="s">
        <v>7816</v>
      </c>
      <c r="AI1353" s="2"/>
    </row>
    <row r="1354" spans="33:35" ht="15.6">
      <c r="AG1354" s="83" t="s">
        <v>5818</v>
      </c>
      <c r="AH1354" s="88" t="s">
        <v>7817</v>
      </c>
      <c r="AI1354" s="2"/>
    </row>
    <row r="1355" spans="33:35" ht="15.6">
      <c r="AG1355" s="83" t="s">
        <v>1709</v>
      </c>
      <c r="AH1355" s="88" t="s">
        <v>7818</v>
      </c>
      <c r="AI1355" s="2"/>
    </row>
    <row r="1356" spans="33:35" ht="15.6">
      <c r="AG1356" s="83" t="s">
        <v>1705</v>
      </c>
      <c r="AH1356" s="88" t="s">
        <v>7819</v>
      </c>
      <c r="AI1356" s="2"/>
    </row>
    <row r="1357" spans="33:35" ht="15.6">
      <c r="AG1357" s="83" t="s">
        <v>5824</v>
      </c>
      <c r="AH1357" s="88" t="s">
        <v>7820</v>
      </c>
      <c r="AI1357" s="2"/>
    </row>
    <row r="1358" spans="33:35" ht="15.6">
      <c r="AG1358" s="83" t="s">
        <v>5829</v>
      </c>
      <c r="AH1358" s="88" t="s">
        <v>7821</v>
      </c>
      <c r="AI1358" s="2"/>
    </row>
    <row r="1359" spans="33:35" ht="15.6">
      <c r="AG1359" s="83" t="s">
        <v>5833</v>
      </c>
      <c r="AH1359" s="88" t="s">
        <v>7822</v>
      </c>
      <c r="AI1359" s="2"/>
    </row>
    <row r="1360" spans="33:35" ht="15.6">
      <c r="AG1360" s="83" t="s">
        <v>5837</v>
      </c>
      <c r="AH1360" s="88" t="s">
        <v>7823</v>
      </c>
      <c r="AI1360" s="2"/>
    </row>
    <row r="1361" spans="33:35" ht="15.6">
      <c r="AG1361" s="83" t="s">
        <v>5840</v>
      </c>
      <c r="AH1361" s="88" t="s">
        <v>7824</v>
      </c>
      <c r="AI1361" s="2"/>
    </row>
    <row r="1362" spans="33:35" ht="15.6">
      <c r="AG1362" s="83" t="s">
        <v>5843</v>
      </c>
      <c r="AH1362" s="88" t="s">
        <v>7825</v>
      </c>
      <c r="AI1362" s="2"/>
    </row>
    <row r="1363" spans="33:35" ht="15.6">
      <c r="AG1363" s="83" t="s">
        <v>5847</v>
      </c>
      <c r="AH1363" s="88" t="s">
        <v>7826</v>
      </c>
      <c r="AI1363" s="2"/>
    </row>
    <row r="1364" spans="33:35" ht="15.6">
      <c r="AG1364" s="83" t="s">
        <v>5851</v>
      </c>
      <c r="AH1364" s="88" t="s">
        <v>7827</v>
      </c>
      <c r="AI1364" s="2"/>
    </row>
    <row r="1365" spans="33:35" ht="15.6">
      <c r="AG1365" s="83" t="s">
        <v>5855</v>
      </c>
      <c r="AH1365" s="88" t="s">
        <v>7828</v>
      </c>
      <c r="AI1365" s="2"/>
    </row>
    <row r="1366" spans="33:35" ht="15.6">
      <c r="AG1366" s="83" t="s">
        <v>5859</v>
      </c>
      <c r="AH1366" s="88" t="s">
        <v>7829</v>
      </c>
      <c r="AI1366" s="2"/>
    </row>
    <row r="1367" spans="33:35" ht="15.6">
      <c r="AG1367" s="83" t="s">
        <v>5862</v>
      </c>
      <c r="AH1367" s="88" t="s">
        <v>7830</v>
      </c>
      <c r="AI1367" s="2"/>
    </row>
    <row r="1368" spans="33:35" ht="15.6">
      <c r="AG1368" s="83" t="s">
        <v>5866</v>
      </c>
      <c r="AH1368" s="88" t="s">
        <v>7831</v>
      </c>
      <c r="AI1368" s="2"/>
    </row>
    <row r="1369" spans="33:35" ht="15.6">
      <c r="AG1369" s="83" t="s">
        <v>5869</v>
      </c>
      <c r="AH1369" s="88" t="s">
        <v>7832</v>
      </c>
      <c r="AI1369" s="2"/>
    </row>
    <row r="1370" spans="33:35" ht="15.6">
      <c r="AG1370" s="83" t="s">
        <v>5872</v>
      </c>
      <c r="AH1370" s="88" t="s">
        <v>7833</v>
      </c>
      <c r="AI1370" s="2"/>
    </row>
    <row r="1371" spans="33:35" ht="15.6">
      <c r="AG1371" s="83" t="s">
        <v>5876</v>
      </c>
      <c r="AH1371" s="88" t="s">
        <v>7834</v>
      </c>
      <c r="AI1371" s="2"/>
    </row>
    <row r="1372" spans="33:35" ht="15.6">
      <c r="AG1372" s="83" t="s">
        <v>5880</v>
      </c>
      <c r="AH1372" s="88" t="s">
        <v>7835</v>
      </c>
      <c r="AI1372" s="2"/>
    </row>
    <row r="1373" spans="33:35" ht="15.6">
      <c r="AG1373" s="83" t="s">
        <v>1090</v>
      </c>
      <c r="AH1373" s="88" t="s">
        <v>7836</v>
      </c>
      <c r="AI1373" s="2"/>
    </row>
    <row r="1374" spans="33:35" ht="15.6">
      <c r="AG1374" s="83" t="s">
        <v>1091</v>
      </c>
      <c r="AH1374" s="88" t="s">
        <v>7837</v>
      </c>
      <c r="AI1374" s="2"/>
    </row>
    <row r="1375" spans="33:35" ht="15.6">
      <c r="AG1375" s="83" t="s">
        <v>928</v>
      </c>
      <c r="AH1375" s="88" t="s">
        <v>7838</v>
      </c>
      <c r="AI1375" s="2"/>
    </row>
    <row r="1376" spans="33:35" ht="15.6">
      <c r="AG1376" s="83" t="s">
        <v>918</v>
      </c>
      <c r="AH1376" s="88" t="s">
        <v>7839</v>
      </c>
      <c r="AI1376" s="2"/>
    </row>
    <row r="1377" spans="33:35" ht="15.6">
      <c r="AG1377" s="83" t="s">
        <v>919</v>
      </c>
      <c r="AH1377" s="88" t="s">
        <v>7840</v>
      </c>
      <c r="AI1377" s="2"/>
    </row>
    <row r="1378" spans="33:35" ht="15.6">
      <c r="AG1378" s="83" t="s">
        <v>921</v>
      </c>
      <c r="AH1378" s="88" t="s">
        <v>7841</v>
      </c>
      <c r="AI1378" s="2"/>
    </row>
    <row r="1379" spans="33:35" ht="15.6">
      <c r="AG1379" s="83" t="s">
        <v>922</v>
      </c>
      <c r="AH1379" s="88" t="s">
        <v>7842</v>
      </c>
      <c r="AI1379" s="2"/>
    </row>
    <row r="1380" spans="33:35" ht="15.6">
      <c r="AG1380" s="83" t="s">
        <v>923</v>
      </c>
      <c r="AH1380" s="88" t="s">
        <v>7843</v>
      </c>
      <c r="AI1380" s="2"/>
    </row>
    <row r="1381" spans="33:35" ht="15.6">
      <c r="AG1381" s="83" t="s">
        <v>925</v>
      </c>
      <c r="AH1381" s="88" t="s">
        <v>7844</v>
      </c>
      <c r="AI1381" s="2"/>
    </row>
    <row r="1382" spans="33:35" ht="15.6">
      <c r="AG1382" s="83" t="s">
        <v>924</v>
      </c>
      <c r="AH1382" s="88" t="s">
        <v>7845</v>
      </c>
      <c r="AI1382" s="2"/>
    </row>
    <row r="1383" spans="33:35" ht="15.6">
      <c r="AG1383" s="83" t="s">
        <v>1093</v>
      </c>
      <c r="AH1383" s="88" t="s">
        <v>7846</v>
      </c>
      <c r="AI1383" s="2"/>
    </row>
    <row r="1384" spans="33:35" ht="15.6">
      <c r="AG1384" s="83" t="s">
        <v>1089</v>
      </c>
      <c r="AH1384" s="88" t="s">
        <v>7847</v>
      </c>
      <c r="AI1384" s="2"/>
    </row>
    <row r="1385" spans="33:35" ht="15.6">
      <c r="AG1385" s="83" t="s">
        <v>926</v>
      </c>
      <c r="AH1385" s="88" t="s">
        <v>7848</v>
      </c>
      <c r="AI1385" s="2"/>
    </row>
    <row r="1386" spans="33:35" ht="15.6">
      <c r="AG1386" s="83" t="s">
        <v>927</v>
      </c>
      <c r="AH1386" s="88" t="s">
        <v>7849</v>
      </c>
      <c r="AI1386" s="2"/>
    </row>
    <row r="1387" spans="33:35" ht="15.6">
      <c r="AG1387" s="83" t="s">
        <v>1088</v>
      </c>
      <c r="AH1387" s="88" t="s">
        <v>7850</v>
      </c>
      <c r="AI1387" s="2"/>
    </row>
    <row r="1388" spans="33:35" ht="15.6">
      <c r="AG1388" s="83" t="s">
        <v>327</v>
      </c>
      <c r="AH1388" s="88" t="s">
        <v>7851</v>
      </c>
      <c r="AI1388" s="2"/>
    </row>
    <row r="1389" spans="33:35" ht="15.6">
      <c r="AG1389" s="83" t="s">
        <v>323</v>
      </c>
      <c r="AH1389" s="88" t="s">
        <v>7852</v>
      </c>
      <c r="AI1389" s="2"/>
    </row>
    <row r="1390" spans="33:35" ht="15.6">
      <c r="AG1390" s="83" t="s">
        <v>326</v>
      </c>
      <c r="AH1390" s="88" t="s">
        <v>7853</v>
      </c>
      <c r="AI1390" s="2"/>
    </row>
    <row r="1391" spans="33:35" ht="15.6">
      <c r="AG1391" s="83" t="s">
        <v>1000</v>
      </c>
      <c r="AH1391" s="88" t="s">
        <v>7854</v>
      </c>
      <c r="AI1391" s="2"/>
    </row>
    <row r="1392" spans="33:35" ht="15.6">
      <c r="AG1392" s="83" t="s">
        <v>5928</v>
      </c>
      <c r="AH1392" s="88" t="s">
        <v>7855</v>
      </c>
      <c r="AI1392" s="2"/>
    </row>
    <row r="1393" spans="33:35" ht="15.6">
      <c r="AG1393" s="83" t="s">
        <v>5930</v>
      </c>
      <c r="AH1393" s="88" t="s">
        <v>7856</v>
      </c>
      <c r="AI1393" s="2"/>
    </row>
    <row r="1394" spans="33:35" ht="15.6">
      <c r="AG1394" s="83" t="s">
        <v>5932</v>
      </c>
      <c r="AH1394" s="88" t="s">
        <v>7857</v>
      </c>
      <c r="AI1394" s="2"/>
    </row>
    <row r="1395" spans="33:35" ht="15.6">
      <c r="AG1395" s="83" t="s">
        <v>5934</v>
      </c>
      <c r="AH1395" s="88" t="s">
        <v>7858</v>
      </c>
      <c r="AI1395" s="2"/>
    </row>
    <row r="1396" spans="33:35" ht="15.6">
      <c r="AG1396" s="83" t="s">
        <v>5940</v>
      </c>
      <c r="AH1396" s="88" t="s">
        <v>7859</v>
      </c>
      <c r="AI1396" s="2"/>
    </row>
    <row r="1397" spans="33:35" ht="15.6">
      <c r="AG1397" s="83" t="s">
        <v>5943</v>
      </c>
      <c r="AH1397" s="88" t="s">
        <v>7860</v>
      </c>
      <c r="AI1397" s="2"/>
    </row>
    <row r="1398" spans="33:35" ht="15.6">
      <c r="AG1398" s="83" t="s">
        <v>5946</v>
      </c>
      <c r="AH1398" s="88" t="s">
        <v>7861</v>
      </c>
      <c r="AI1398" s="2"/>
    </row>
    <row r="1399" spans="33:35" ht="15.6">
      <c r="AG1399" s="83" t="s">
        <v>5949</v>
      </c>
      <c r="AH1399" s="88" t="s">
        <v>7862</v>
      </c>
      <c r="AI1399" s="2"/>
    </row>
    <row r="1400" spans="33:35" ht="15.6">
      <c r="AG1400" s="83" t="s">
        <v>5952</v>
      </c>
      <c r="AH1400" s="88" t="s">
        <v>7863</v>
      </c>
      <c r="AI1400" s="2"/>
    </row>
    <row r="1401" spans="33:35" ht="15.6">
      <c r="AG1401" s="83" t="s">
        <v>5955</v>
      </c>
      <c r="AH1401" s="88" t="s">
        <v>7864</v>
      </c>
      <c r="AI1401" s="2"/>
    </row>
    <row r="1402" spans="33:35" ht="15.6">
      <c r="AG1402" s="83" t="s">
        <v>5958</v>
      </c>
      <c r="AH1402" s="88" t="s">
        <v>7865</v>
      </c>
      <c r="AI1402" s="2"/>
    </row>
    <row r="1403" spans="33:35" ht="15.6">
      <c r="AG1403" s="83" t="s">
        <v>5961</v>
      </c>
      <c r="AH1403" s="88" t="s">
        <v>7866</v>
      </c>
      <c r="AI1403" s="2"/>
    </row>
    <row r="1404" spans="33:35" ht="15.6">
      <c r="AG1404" s="83" t="s">
        <v>5965</v>
      </c>
      <c r="AH1404" s="88" t="s">
        <v>7867</v>
      </c>
      <c r="AI1404" s="2"/>
    </row>
    <row r="1405" spans="33:35" ht="15.6">
      <c r="AG1405" s="83" t="s">
        <v>5968</v>
      </c>
      <c r="AH1405" s="88" t="s">
        <v>7868</v>
      </c>
      <c r="AI1405" s="2"/>
    </row>
    <row r="1406" spans="33:35" ht="15.6">
      <c r="AG1406" s="83" t="s">
        <v>5971</v>
      </c>
      <c r="AH1406" s="88" t="s">
        <v>7869</v>
      </c>
      <c r="AI1406" s="2"/>
    </row>
    <row r="1407" spans="33:35" ht="15.6">
      <c r="AG1407" s="83" t="s">
        <v>5974</v>
      </c>
      <c r="AH1407" s="88" t="s">
        <v>7870</v>
      </c>
      <c r="AI1407" s="2"/>
    </row>
    <row r="1408" spans="33:35" ht="15.6">
      <c r="AG1408" s="83" t="s">
        <v>5977</v>
      </c>
      <c r="AH1408" s="88" t="s">
        <v>7871</v>
      </c>
      <c r="AI1408" s="2"/>
    </row>
    <row r="1409" spans="33:35" ht="15.6">
      <c r="AG1409" s="83" t="s">
        <v>5979</v>
      </c>
      <c r="AH1409" s="88" t="s">
        <v>7872</v>
      </c>
      <c r="AI1409" s="2"/>
    </row>
    <row r="1410" spans="33:35" ht="15.6">
      <c r="AG1410" s="83" t="s">
        <v>5982</v>
      </c>
      <c r="AH1410" s="88" t="s">
        <v>7873</v>
      </c>
      <c r="AI1410" s="2"/>
    </row>
    <row r="1411" spans="33:35" ht="15.6">
      <c r="AG1411" s="83" t="s">
        <v>5986</v>
      </c>
      <c r="AH1411" s="88" t="s">
        <v>7874</v>
      </c>
      <c r="AI1411" s="2"/>
    </row>
    <row r="1412" spans="33:35" ht="15.6">
      <c r="AG1412" s="83" t="s">
        <v>5992</v>
      </c>
      <c r="AH1412" s="88" t="s">
        <v>7875</v>
      </c>
      <c r="AI1412" s="2"/>
    </row>
    <row r="1413" spans="33:35" ht="15.6">
      <c r="AG1413" s="83" t="s">
        <v>5995</v>
      </c>
      <c r="AH1413" s="88" t="s">
        <v>7876</v>
      </c>
      <c r="AI1413" s="2"/>
    </row>
    <row r="1414" spans="33:35" ht="15.6">
      <c r="AG1414" s="83" t="s">
        <v>5998</v>
      </c>
      <c r="AH1414" s="88" t="s">
        <v>7877</v>
      </c>
      <c r="AI1414" s="2"/>
    </row>
    <row r="1415" spans="33:35" ht="15.6">
      <c r="AG1415" s="83" t="s">
        <v>6002</v>
      </c>
      <c r="AH1415" s="88" t="s">
        <v>7878</v>
      </c>
      <c r="AI1415" s="2"/>
    </row>
    <row r="1416" spans="33:35" ht="15.6">
      <c r="AG1416" s="83" t="s">
        <v>6006</v>
      </c>
      <c r="AH1416" s="88" t="s">
        <v>7879</v>
      </c>
      <c r="AI1416" s="2"/>
    </row>
    <row r="1417" spans="33:35" ht="15.6">
      <c r="AG1417" s="83" t="s">
        <v>6009</v>
      </c>
      <c r="AH1417" s="88" t="s">
        <v>7880</v>
      </c>
      <c r="AI1417" s="2"/>
    </row>
    <row r="1418" spans="33:35" ht="15.6">
      <c r="AG1418" s="83" t="s">
        <v>6012</v>
      </c>
      <c r="AH1418" s="88" t="s">
        <v>7881</v>
      </c>
      <c r="AI1418" s="2"/>
    </row>
    <row r="1419" spans="33:35" ht="15.6">
      <c r="AG1419" s="83" t="s">
        <v>6015</v>
      </c>
      <c r="AH1419" s="88" t="s">
        <v>7882</v>
      </c>
      <c r="AI1419" s="2"/>
    </row>
    <row r="1420" spans="33:35" ht="15.6">
      <c r="AG1420" s="83" t="s">
        <v>6018</v>
      </c>
      <c r="AH1420" s="88" t="s">
        <v>7883</v>
      </c>
      <c r="AI1420" s="2"/>
    </row>
    <row r="1421" spans="33:35" ht="15.6">
      <c r="AG1421" s="83" t="s">
        <v>6021</v>
      </c>
      <c r="AH1421" s="88" t="s">
        <v>7884</v>
      </c>
      <c r="AI1421" s="2"/>
    </row>
    <row r="1422" spans="33:35" ht="15.6">
      <c r="AG1422" s="83" t="s">
        <v>6024</v>
      </c>
      <c r="AH1422" s="88" t="s">
        <v>7885</v>
      </c>
      <c r="AI1422" s="2"/>
    </row>
    <row r="1423" spans="33:35" ht="15.6">
      <c r="AG1423" s="83" t="s">
        <v>6029</v>
      </c>
      <c r="AH1423" s="88" t="s">
        <v>7886</v>
      </c>
      <c r="AI1423" s="2"/>
    </row>
    <row r="1424" spans="33:35" ht="15.6">
      <c r="AG1424" s="83" t="s">
        <v>6031</v>
      </c>
      <c r="AH1424" s="88" t="s">
        <v>7887</v>
      </c>
      <c r="AI1424" s="2"/>
    </row>
    <row r="1425" spans="33:35" ht="15.6">
      <c r="AG1425" s="83" t="s">
        <v>6036</v>
      </c>
      <c r="AH1425" s="88" t="s">
        <v>7888</v>
      </c>
      <c r="AI1425" s="2"/>
    </row>
    <row r="1426" spans="33:35" ht="15.6">
      <c r="AG1426" s="83" t="s">
        <v>6039</v>
      </c>
      <c r="AH1426" s="88" t="s">
        <v>7889</v>
      </c>
      <c r="AI1426" s="2"/>
    </row>
    <row r="1427" spans="33:35" ht="15.6">
      <c r="AG1427" s="83" t="s">
        <v>6042</v>
      </c>
      <c r="AH1427" s="88" t="s">
        <v>7890</v>
      </c>
      <c r="AI1427" s="2"/>
    </row>
    <row r="1428" spans="33:35" ht="15.6">
      <c r="AG1428" s="83" t="s">
        <v>6046</v>
      </c>
      <c r="AH1428" s="88" t="s">
        <v>7891</v>
      </c>
      <c r="AI1428" s="2"/>
    </row>
    <row r="1429" spans="33:35" ht="15.6">
      <c r="AG1429" s="83" t="s">
        <v>6049</v>
      </c>
      <c r="AH1429" s="88" t="s">
        <v>7892</v>
      </c>
      <c r="AI1429" s="2"/>
    </row>
    <row r="1430" spans="33:35" ht="15.6">
      <c r="AG1430" s="83" t="s">
        <v>6052</v>
      </c>
      <c r="AH1430" s="88" t="s">
        <v>7893</v>
      </c>
      <c r="AI1430" s="2"/>
    </row>
    <row r="1431" spans="33:35" ht="15.6">
      <c r="AG1431" s="83" t="s">
        <v>6055</v>
      </c>
      <c r="AH1431" s="88" t="s">
        <v>7894</v>
      </c>
      <c r="AI1431" s="2"/>
    </row>
    <row r="1432" spans="33:35" ht="15.6">
      <c r="AG1432" s="83" t="s">
        <v>6059</v>
      </c>
      <c r="AH1432" s="88" t="s">
        <v>7895</v>
      </c>
      <c r="AI1432" s="2"/>
    </row>
    <row r="1433" spans="33:35" ht="15.6">
      <c r="AG1433" s="83" t="s">
        <v>934</v>
      </c>
      <c r="AH1433" s="88" t="s">
        <v>7896</v>
      </c>
      <c r="AI1433" s="2"/>
    </row>
    <row r="1434" spans="33:35" ht="15.6">
      <c r="AG1434" s="83" t="s">
        <v>6066</v>
      </c>
      <c r="AH1434" s="88" t="s">
        <v>7897</v>
      </c>
      <c r="AI1434" s="2"/>
    </row>
    <row r="1435" spans="33:35" ht="15.6">
      <c r="AG1435" s="83" t="s">
        <v>6070</v>
      </c>
      <c r="AH1435" s="88" t="s">
        <v>7898</v>
      </c>
      <c r="AI1435" s="2"/>
    </row>
    <row r="1436" spans="33:35" ht="15.6">
      <c r="AG1436" s="87" t="s">
        <v>1393</v>
      </c>
      <c r="AH1436" s="88" t="s">
        <v>7899</v>
      </c>
      <c r="AI1436" s="2"/>
    </row>
    <row r="1437" spans="33:35" ht="15.6">
      <c r="AG1437" s="83" t="s">
        <v>6077</v>
      </c>
      <c r="AH1437" s="88" t="s">
        <v>7900</v>
      </c>
      <c r="AI1437" s="2"/>
    </row>
    <row r="1438" spans="33:35" ht="15.6">
      <c r="AG1438" s="83" t="s">
        <v>1364</v>
      </c>
      <c r="AH1438" s="88" t="s">
        <v>7901</v>
      </c>
      <c r="AI1438" s="2"/>
    </row>
    <row r="1439" spans="33:35" ht="15.6">
      <c r="AG1439" s="83" t="s">
        <v>6082</v>
      </c>
      <c r="AH1439" s="88" t="s">
        <v>7902</v>
      </c>
      <c r="AI1439" s="2"/>
    </row>
    <row r="1440" spans="33:35" ht="15.6">
      <c r="AG1440" s="83" t="s">
        <v>6086</v>
      </c>
      <c r="AH1440" s="88" t="s">
        <v>7903</v>
      </c>
      <c r="AI1440" s="2"/>
    </row>
    <row r="1441" spans="33:35" ht="15.6">
      <c r="AG1441" s="83" t="s">
        <v>1438</v>
      </c>
      <c r="AH1441" s="88" t="s">
        <v>7904</v>
      </c>
      <c r="AI1441" s="2"/>
    </row>
    <row r="1442" spans="33:35" ht="15.6">
      <c r="AG1442" s="83" t="s">
        <v>1415</v>
      </c>
      <c r="AH1442" s="88" t="s">
        <v>7905</v>
      </c>
      <c r="AI1442" s="2"/>
    </row>
    <row r="1443" spans="33:35" ht="15.6">
      <c r="AG1443" s="83" t="s">
        <v>1365</v>
      </c>
      <c r="AH1443" s="88" t="s">
        <v>7906</v>
      </c>
      <c r="AI1443" s="2"/>
    </row>
    <row r="1444" spans="33:35" ht="15.6">
      <c r="AG1444" s="83" t="s">
        <v>6098</v>
      </c>
      <c r="AH1444" s="88" t="s">
        <v>7907</v>
      </c>
      <c r="AI1444" s="2"/>
    </row>
    <row r="1445" spans="33:35" ht="15.6">
      <c r="AG1445" s="83" t="s">
        <v>6101</v>
      </c>
      <c r="AH1445" s="88" t="s">
        <v>7908</v>
      </c>
      <c r="AI1445" s="2"/>
    </row>
    <row r="1446" spans="33:35" ht="15.6">
      <c r="AG1446" s="83" t="s">
        <v>1426</v>
      </c>
      <c r="AH1446" s="88" t="s">
        <v>7909</v>
      </c>
      <c r="AI1446" s="2"/>
    </row>
    <row r="1447" spans="33:35" ht="15.6">
      <c r="AG1447" s="83" t="s">
        <v>1375</v>
      </c>
      <c r="AH1447" s="88" t="s">
        <v>7910</v>
      </c>
      <c r="AI1447" s="2"/>
    </row>
    <row r="1448" spans="33:35" ht="15.6">
      <c r="AG1448" s="83" t="s">
        <v>6109</v>
      </c>
      <c r="AH1448" s="88" t="s">
        <v>7911</v>
      </c>
      <c r="AI1448" s="2"/>
    </row>
    <row r="1449" spans="33:35" ht="15.6">
      <c r="AG1449" s="83" t="s">
        <v>937</v>
      </c>
      <c r="AH1449" s="88" t="s">
        <v>7912</v>
      </c>
      <c r="AI1449" s="2"/>
    </row>
    <row r="1450" spans="33:35" ht="15.6">
      <c r="AG1450" s="83" t="s">
        <v>931</v>
      </c>
      <c r="AH1450" s="88" t="s">
        <v>7913</v>
      </c>
      <c r="AI1450" s="2"/>
    </row>
    <row r="1451" spans="33:35" ht="15.6">
      <c r="AG1451" s="83" t="s">
        <v>6117</v>
      </c>
      <c r="AH1451" s="88" t="s">
        <v>7914</v>
      </c>
      <c r="AI1451" s="2"/>
    </row>
    <row r="1452" spans="33:35" ht="15.6">
      <c r="AG1452" s="83" t="s">
        <v>6120</v>
      </c>
      <c r="AH1452" s="88" t="s">
        <v>7915</v>
      </c>
      <c r="AI1452" s="2"/>
    </row>
    <row r="1453" spans="33:35" ht="15.6">
      <c r="AG1453" s="83" t="s">
        <v>933</v>
      </c>
      <c r="AH1453" s="88" t="s">
        <v>7916</v>
      </c>
      <c r="AI1453" s="2"/>
    </row>
    <row r="1454" spans="33:35" ht="15.6">
      <c r="AG1454" s="83" t="s">
        <v>6126</v>
      </c>
      <c r="AH1454" s="88" t="s">
        <v>7917</v>
      </c>
      <c r="AI1454" s="2"/>
    </row>
    <row r="1455" spans="33:35" ht="15.6">
      <c r="AG1455" s="83" t="s">
        <v>1339</v>
      </c>
      <c r="AH1455" s="88" t="s">
        <v>7918</v>
      </c>
      <c r="AI1455" s="2"/>
    </row>
    <row r="1456" spans="33:35" ht="15.6">
      <c r="AG1456" s="83" t="s">
        <v>872</v>
      </c>
      <c r="AH1456" s="88" t="s">
        <v>7919</v>
      </c>
      <c r="AI1456" s="2"/>
    </row>
    <row r="1457" spans="33:35" ht="15.6">
      <c r="AG1457" s="83" t="s">
        <v>1397</v>
      </c>
      <c r="AH1457" s="88" t="s">
        <v>7920</v>
      </c>
      <c r="AI1457" s="2"/>
    </row>
    <row r="1458" spans="33:35" ht="15.6">
      <c r="AG1458" s="83" t="s">
        <v>1410</v>
      </c>
      <c r="AH1458" s="88" t="s">
        <v>7921</v>
      </c>
      <c r="AI1458" s="2"/>
    </row>
    <row r="1459" spans="33:35" ht="15.6">
      <c r="AG1459" s="83" t="s">
        <v>1396</v>
      </c>
      <c r="AH1459" s="88" t="s">
        <v>7922</v>
      </c>
      <c r="AI1459" s="2"/>
    </row>
    <row r="1460" spans="33:35" ht="15.6">
      <c r="AG1460" s="83" t="s">
        <v>1403</v>
      </c>
      <c r="AH1460" s="88" t="s">
        <v>7923</v>
      </c>
      <c r="AI1460" s="2"/>
    </row>
    <row r="1461" spans="33:35" ht="15.6">
      <c r="AG1461" s="83" t="s">
        <v>1404</v>
      </c>
      <c r="AH1461" s="88" t="s">
        <v>7924</v>
      </c>
      <c r="AI1461" s="2"/>
    </row>
    <row r="1462" spans="33:35" ht="15.6">
      <c r="AG1462" s="83" t="s">
        <v>1406</v>
      </c>
      <c r="AH1462" s="88" t="s">
        <v>7925</v>
      </c>
      <c r="AI1462" s="2"/>
    </row>
    <row r="1463" spans="33:35" ht="15.6">
      <c r="AG1463" s="83" t="s">
        <v>1407</v>
      </c>
      <c r="AH1463" s="88" t="s">
        <v>7926</v>
      </c>
      <c r="AI1463" s="2"/>
    </row>
    <row r="1464" spans="33:35" ht="15.6">
      <c r="AG1464" s="83" t="s">
        <v>1408</v>
      </c>
      <c r="AH1464" s="88" t="s">
        <v>7927</v>
      </c>
      <c r="AI1464" s="2"/>
    </row>
    <row r="1465" spans="33:35" ht="15.6">
      <c r="AG1465" s="83" t="s">
        <v>1399</v>
      </c>
      <c r="AH1465" s="88" t="s">
        <v>7928</v>
      </c>
      <c r="AI1465" s="2"/>
    </row>
    <row r="1466" spans="33:35" ht="15.6">
      <c r="AG1466" s="83" t="s">
        <v>1405</v>
      </c>
      <c r="AH1466" s="88" t="s">
        <v>7929</v>
      </c>
      <c r="AI1466" s="2"/>
    </row>
    <row r="1467" spans="33:35" ht="15.6">
      <c r="AG1467" s="83" t="s">
        <v>1401</v>
      </c>
      <c r="AH1467" s="88" t="s">
        <v>7930</v>
      </c>
      <c r="AI1467" s="2"/>
    </row>
    <row r="1468" spans="33:35" ht="15.6">
      <c r="AG1468" s="83" t="s">
        <v>6155</v>
      </c>
      <c r="AH1468" s="88" t="s">
        <v>7931</v>
      </c>
      <c r="AI1468" s="2"/>
    </row>
    <row r="1469" spans="33:35" ht="15.6">
      <c r="AG1469" s="83" t="s">
        <v>6159</v>
      </c>
      <c r="AH1469" s="88" t="s">
        <v>7932</v>
      </c>
      <c r="AI1469" s="2"/>
    </row>
    <row r="1470" spans="33:35" ht="15.6">
      <c r="AG1470" s="83" t="s">
        <v>6162</v>
      </c>
      <c r="AH1470" s="88" t="s">
        <v>7933</v>
      </c>
      <c r="AI1470" s="2"/>
    </row>
    <row r="1471" spans="33:35" ht="15.6">
      <c r="AG1471" s="83" t="s">
        <v>1362</v>
      </c>
      <c r="AH1471" s="88" t="s">
        <v>7934</v>
      </c>
      <c r="AI1471" s="2"/>
    </row>
    <row r="1472" spans="33:35" ht="15.6">
      <c r="AG1472" s="83" t="s">
        <v>1450</v>
      </c>
      <c r="AH1472" s="88" t="s">
        <v>7935</v>
      </c>
      <c r="AI1472" s="2"/>
    </row>
    <row r="1473" spans="33:35" ht="24">
      <c r="AG1473" s="83" t="s">
        <v>6172</v>
      </c>
      <c r="AH1473" s="88" t="s">
        <v>7936</v>
      </c>
      <c r="AI1473" s="2"/>
    </row>
    <row r="1474" spans="33:35" ht="15.6">
      <c r="AG1474" s="83" t="s">
        <v>6176</v>
      </c>
      <c r="AH1474" s="88" t="s">
        <v>7937</v>
      </c>
      <c r="AI1474" s="2"/>
    </row>
    <row r="1475" spans="33:35" ht="15.6">
      <c r="AG1475" s="83" t="s">
        <v>951</v>
      </c>
      <c r="AH1475" s="88" t="s">
        <v>7938</v>
      </c>
      <c r="AI1475" s="2"/>
    </row>
    <row r="1476" spans="33:35" ht="15.6">
      <c r="AG1476" s="83" t="s">
        <v>6183</v>
      </c>
      <c r="AH1476" s="88" t="s">
        <v>7939</v>
      </c>
      <c r="AI1476" s="2"/>
    </row>
    <row r="1477" spans="33:35" ht="15.6">
      <c r="AG1477" s="83" t="s">
        <v>1451</v>
      </c>
      <c r="AH1477" s="88" t="s">
        <v>7940</v>
      </c>
      <c r="AI1477" s="2"/>
    </row>
    <row r="1478" spans="33:35" ht="15.6">
      <c r="AG1478" s="83" t="s">
        <v>1390</v>
      </c>
      <c r="AH1478" s="88" t="s">
        <v>7941</v>
      </c>
      <c r="AI1478" s="2"/>
    </row>
    <row r="1479" spans="33:35" ht="15.6">
      <c r="AG1479" s="83" t="s">
        <v>6190</v>
      </c>
      <c r="AH1479" s="88" t="s">
        <v>7942</v>
      </c>
      <c r="AI1479" s="2"/>
    </row>
    <row r="1480" spans="33:35" ht="15.6">
      <c r="AG1480" s="83" t="s">
        <v>1374</v>
      </c>
      <c r="AH1480" s="88" t="s">
        <v>7943</v>
      </c>
      <c r="AI1480" s="2"/>
    </row>
    <row r="1481" spans="33:35" ht="15.6">
      <c r="AG1481" s="83" t="s">
        <v>930</v>
      </c>
      <c r="AH1481" s="88" t="s">
        <v>7944</v>
      </c>
      <c r="AI1481" s="2"/>
    </row>
    <row r="1482" spans="33:35" ht="15.6">
      <c r="AG1482" s="83" t="s">
        <v>6199</v>
      </c>
      <c r="AH1482" s="88" t="s">
        <v>7945</v>
      </c>
      <c r="AI1482" s="2"/>
    </row>
    <row r="1483" spans="33:35" ht="15.6">
      <c r="AG1483" s="83" t="s">
        <v>1446</v>
      </c>
      <c r="AH1483" s="88" t="s">
        <v>7946</v>
      </c>
      <c r="AI1483" s="2"/>
    </row>
    <row r="1484" spans="33:35" ht="15.6">
      <c r="AG1484" s="83" t="s">
        <v>6205</v>
      </c>
      <c r="AH1484" s="88" t="s">
        <v>7947</v>
      </c>
      <c r="AI1484" s="2"/>
    </row>
    <row r="1485" spans="33:35" ht="15.6">
      <c r="AG1485" s="83" t="s">
        <v>1442</v>
      </c>
      <c r="AH1485" s="88" t="s">
        <v>7948</v>
      </c>
      <c r="AI1485" s="2"/>
    </row>
    <row r="1486" spans="33:35" ht="15.6">
      <c r="AG1486" s="83" t="s">
        <v>6210</v>
      </c>
      <c r="AH1486" s="88" t="s">
        <v>7949</v>
      </c>
      <c r="AI1486" s="2"/>
    </row>
    <row r="1487" spans="33:35" ht="15.6">
      <c r="AG1487" s="83" t="s">
        <v>1381</v>
      </c>
      <c r="AH1487" s="88" t="s">
        <v>7950</v>
      </c>
      <c r="AI1487" s="2"/>
    </row>
    <row r="1488" spans="33:35" ht="15.6">
      <c r="AG1488" s="83" t="s">
        <v>1433</v>
      </c>
      <c r="AH1488" s="88" t="s">
        <v>7951</v>
      </c>
      <c r="AI1488" s="2"/>
    </row>
    <row r="1489" spans="33:35" ht="15.6">
      <c r="AG1489" s="83" t="s">
        <v>604</v>
      </c>
      <c r="AH1489" s="88" t="s">
        <v>7952</v>
      </c>
      <c r="AI1489" s="2"/>
    </row>
    <row r="1490" spans="33:35" ht="15.6">
      <c r="AG1490" s="83" t="s">
        <v>634</v>
      </c>
      <c r="AH1490" s="88" t="s">
        <v>7953</v>
      </c>
      <c r="AI1490" s="2"/>
    </row>
    <row r="1491" spans="33:35" ht="15.6">
      <c r="AG1491" s="83" t="s">
        <v>657</v>
      </c>
      <c r="AH1491" s="88" t="s">
        <v>7954</v>
      </c>
      <c r="AI1491" s="2"/>
    </row>
    <row r="1492" spans="33:35" ht="15.6">
      <c r="AG1492" s="83" t="s">
        <v>608</v>
      </c>
      <c r="AH1492" s="88" t="s">
        <v>7955</v>
      </c>
      <c r="AI1492" s="2"/>
    </row>
    <row r="1493" spans="33:35" ht="15.6">
      <c r="AG1493" s="83" t="s">
        <v>662</v>
      </c>
      <c r="AH1493" s="88" t="s">
        <v>7956</v>
      </c>
      <c r="AI1493" s="2"/>
    </row>
    <row r="1494" spans="33:35" ht="15.6">
      <c r="AG1494" s="83" t="s">
        <v>1283</v>
      </c>
      <c r="AH1494" s="88" t="s">
        <v>7957</v>
      </c>
      <c r="AI1494" s="2"/>
    </row>
    <row r="1495" spans="33:35" ht="15.6">
      <c r="AG1495" s="83" t="s">
        <v>637</v>
      </c>
      <c r="AH1495" s="88" t="s">
        <v>7958</v>
      </c>
      <c r="AI1495" s="2"/>
    </row>
    <row r="1496" spans="33:35" ht="15.6">
      <c r="AG1496" s="83" t="s">
        <v>1290</v>
      </c>
      <c r="AH1496" s="88" t="s">
        <v>7959</v>
      </c>
      <c r="AI1496" s="2"/>
    </row>
    <row r="1497" spans="33:35" ht="15.6">
      <c r="AG1497" s="83" t="s">
        <v>1461</v>
      </c>
      <c r="AH1497" s="88" t="s">
        <v>7960</v>
      </c>
      <c r="AI1497" s="2"/>
    </row>
    <row r="1498" spans="33:35" ht="15.6">
      <c r="AG1498" s="83" t="s">
        <v>1282</v>
      </c>
      <c r="AH1498" s="88" t="s">
        <v>7961</v>
      </c>
      <c r="AI1498" s="2"/>
    </row>
    <row r="1499" spans="33:35" ht="15.6">
      <c r="AG1499" s="83" t="s">
        <v>6246</v>
      </c>
      <c r="AH1499" s="88" t="s">
        <v>7962</v>
      </c>
      <c r="AI1499" s="2"/>
    </row>
    <row r="1500" spans="33:35" ht="15.6">
      <c r="AG1500" s="83" t="s">
        <v>6249</v>
      </c>
      <c r="AH1500" s="88" t="s">
        <v>7963</v>
      </c>
      <c r="AI1500" s="2"/>
    </row>
    <row r="1501" spans="33:35" ht="15.6">
      <c r="AG1501" s="83" t="s">
        <v>617</v>
      </c>
      <c r="AH1501" s="88" t="s">
        <v>7964</v>
      </c>
      <c r="AI1501" s="2"/>
    </row>
    <row r="1502" spans="33:35" ht="15.6">
      <c r="AG1502" s="83" t="s">
        <v>6256</v>
      </c>
      <c r="AH1502" s="88" t="s">
        <v>7965</v>
      </c>
      <c r="AI1502" s="2"/>
    </row>
    <row r="1503" spans="33:35" ht="15.6">
      <c r="AG1503" s="83" t="s">
        <v>6260</v>
      </c>
      <c r="AH1503" s="88" t="s">
        <v>7966</v>
      </c>
      <c r="AI1503" s="2"/>
    </row>
    <row r="1504" spans="33:35" ht="15.6">
      <c r="AG1504" s="83" t="s">
        <v>6263</v>
      </c>
      <c r="AH1504" s="88" t="s">
        <v>7967</v>
      </c>
      <c r="AI1504" s="2"/>
    </row>
    <row r="1505" spans="33:35" ht="15.6">
      <c r="AG1505" s="83" t="s">
        <v>6266</v>
      </c>
      <c r="AH1505" s="88" t="s">
        <v>7968</v>
      </c>
      <c r="AI1505" s="2"/>
    </row>
    <row r="1506" spans="33:35" ht="15.6">
      <c r="AG1506" s="83" t="s">
        <v>649</v>
      </c>
      <c r="AH1506" s="88" t="s">
        <v>7969</v>
      </c>
      <c r="AI1506" s="2"/>
    </row>
    <row r="1507" spans="33:35" ht="15.6">
      <c r="AG1507" s="83" t="s">
        <v>651</v>
      </c>
      <c r="AH1507" s="88" t="s">
        <v>7970</v>
      </c>
      <c r="AI1507" s="2"/>
    </row>
    <row r="1508" spans="33:35" ht="15.6">
      <c r="AG1508" s="83" t="s">
        <v>1331</v>
      </c>
      <c r="AH1508" s="88" t="s">
        <v>7971</v>
      </c>
      <c r="AI1508" s="2"/>
    </row>
    <row r="1509" spans="33:35" ht="15.6">
      <c r="AG1509" s="83" t="s">
        <v>623</v>
      </c>
      <c r="AH1509" s="88" t="s">
        <v>7972</v>
      </c>
      <c r="AI1509" s="2"/>
    </row>
    <row r="1510" spans="33:35" ht="15.6">
      <c r="AG1510" s="83" t="s">
        <v>660</v>
      </c>
      <c r="AH1510" s="88" t="s">
        <v>7973</v>
      </c>
      <c r="AI1510" s="2"/>
    </row>
    <row r="1511" spans="33:35" ht="15.6">
      <c r="AG1511" s="83" t="s">
        <v>1289</v>
      </c>
      <c r="AH1511" s="88" t="s">
        <v>7974</v>
      </c>
      <c r="AI1511" s="2"/>
    </row>
    <row r="1512" spans="33:35" ht="15.6">
      <c r="AG1512" s="83" t="s">
        <v>624</v>
      </c>
      <c r="AH1512" s="88" t="s">
        <v>7975</v>
      </c>
      <c r="AI1512" s="2"/>
    </row>
    <row r="1513" spans="33:35" ht="15.6">
      <c r="AG1513" s="83" t="s">
        <v>6286</v>
      </c>
      <c r="AH1513" s="88" t="s">
        <v>7976</v>
      </c>
      <c r="AI1513" s="2"/>
    </row>
    <row r="1514" spans="33:35" ht="15.6">
      <c r="AG1514" s="83" t="s">
        <v>6290</v>
      </c>
      <c r="AH1514" s="88" t="s">
        <v>7977</v>
      </c>
      <c r="AI1514" s="2"/>
    </row>
    <row r="1515" spans="33:35" ht="15.6">
      <c r="AG1515" s="83" t="s">
        <v>606</v>
      </c>
      <c r="AH1515" s="88" t="s">
        <v>7978</v>
      </c>
      <c r="AI1515" s="2"/>
    </row>
    <row r="1516" spans="33:35" ht="15.6">
      <c r="AG1516" s="83" t="s">
        <v>548</v>
      </c>
      <c r="AH1516" s="88" t="s">
        <v>7979</v>
      </c>
      <c r="AI1516" s="2"/>
    </row>
    <row r="1517" spans="33:35" ht="15.6">
      <c r="AG1517" s="83" t="s">
        <v>612</v>
      </c>
      <c r="AH1517" s="88" t="s">
        <v>7980</v>
      </c>
      <c r="AI1517" s="2"/>
    </row>
    <row r="1518" spans="33:35" ht="15.6">
      <c r="AG1518" s="83" t="s">
        <v>659</v>
      </c>
      <c r="AH1518" s="88" t="s">
        <v>7981</v>
      </c>
      <c r="AI1518" s="2"/>
    </row>
    <row r="1519" spans="33:35" ht="15.6">
      <c r="AG1519" s="83" t="s">
        <v>1278</v>
      </c>
      <c r="AH1519" s="88" t="s">
        <v>7982</v>
      </c>
      <c r="AI1519" s="2"/>
    </row>
    <row r="1520" spans="33:35" ht="15.6">
      <c r="AG1520" s="83" t="s">
        <v>645</v>
      </c>
      <c r="AH1520" s="88" t="s">
        <v>7983</v>
      </c>
      <c r="AI1520" s="2"/>
    </row>
    <row r="1521" spans="33:35" ht="15.6">
      <c r="AG1521" s="83" t="s">
        <v>646</v>
      </c>
      <c r="AH1521" s="88" t="s">
        <v>7984</v>
      </c>
      <c r="AI1521" s="2"/>
    </row>
    <row r="1522" spans="33:35" ht="15.6">
      <c r="AG1522" s="83" t="s">
        <v>547</v>
      </c>
      <c r="AH1522" s="88" t="s">
        <v>7985</v>
      </c>
      <c r="AI1522" s="2"/>
    </row>
    <row r="1523" spans="33:35" ht="15.6">
      <c r="AG1523" s="83" t="s">
        <v>628</v>
      </c>
      <c r="AH1523" s="88" t="s">
        <v>7986</v>
      </c>
      <c r="AI1523" s="2"/>
    </row>
    <row r="1524" spans="33:35" ht="15.6">
      <c r="AG1524" s="83" t="s">
        <v>625</v>
      </c>
      <c r="AH1524" s="88" t="s">
        <v>7987</v>
      </c>
      <c r="AI1524" s="2"/>
    </row>
    <row r="1525" spans="33:35" ht="15.6">
      <c r="AG1525" s="83" t="s">
        <v>626</v>
      </c>
      <c r="AH1525" s="88" t="s">
        <v>7988</v>
      </c>
      <c r="AI1525" s="2"/>
    </row>
    <row r="1526" spans="33:35" ht="15.6">
      <c r="AG1526" s="83" t="s">
        <v>6319</v>
      </c>
      <c r="AH1526" s="88" t="s">
        <v>7989</v>
      </c>
      <c r="AI1526" s="2"/>
    </row>
    <row r="1527" spans="33:35" ht="15.6">
      <c r="AG1527" s="83" t="s">
        <v>630</v>
      </c>
      <c r="AH1527" s="88" t="s">
        <v>7990</v>
      </c>
      <c r="AI1527" s="2"/>
    </row>
    <row r="1528" spans="33:35" ht="15.6">
      <c r="AG1528" s="83" t="s">
        <v>631</v>
      </c>
      <c r="AH1528" s="88" t="s">
        <v>7991</v>
      </c>
      <c r="AI1528" s="2"/>
    </row>
    <row r="1529" spans="33:35" ht="15.6">
      <c r="AG1529" s="83" t="s">
        <v>636</v>
      </c>
      <c r="AH1529" s="88" t="s">
        <v>7992</v>
      </c>
      <c r="AI1529" s="2"/>
    </row>
    <row r="1530" spans="33:35" ht="15.6">
      <c r="AG1530" s="83" t="s">
        <v>618</v>
      </c>
      <c r="AH1530" s="88" t="s">
        <v>7993</v>
      </c>
      <c r="AI1530" s="2"/>
    </row>
    <row r="1531" spans="33:35" ht="15.6">
      <c r="AG1531" s="83" t="s">
        <v>601</v>
      </c>
      <c r="AH1531" s="88" t="s">
        <v>7994</v>
      </c>
      <c r="AI1531" s="2"/>
    </row>
    <row r="1532" spans="33:35" ht="15.6">
      <c r="AG1532" s="83" t="s">
        <v>640</v>
      </c>
      <c r="AH1532" s="88" t="s">
        <v>7995</v>
      </c>
      <c r="AI1532" s="2"/>
    </row>
    <row r="1533" spans="33:35" ht="15.6">
      <c r="AG1533" s="83" t="s">
        <v>845</v>
      </c>
      <c r="AH1533" s="88" t="s">
        <v>7996</v>
      </c>
      <c r="AI1533" s="2"/>
    </row>
    <row r="1534" spans="33:35" ht="15.6">
      <c r="AG1534" s="83" t="s">
        <v>1327</v>
      </c>
      <c r="AH1534" s="88" t="s">
        <v>7997</v>
      </c>
      <c r="AI1534" s="2"/>
    </row>
    <row r="1535" spans="33:35" ht="15.6">
      <c r="AG1535" s="83" t="s">
        <v>839</v>
      </c>
      <c r="AH1535" s="88" t="s">
        <v>7998</v>
      </c>
      <c r="AI1535" s="2"/>
    </row>
    <row r="1536" spans="33:35" ht="15.6">
      <c r="AG1536" s="83" t="s">
        <v>848</v>
      </c>
      <c r="AH1536" s="88" t="s">
        <v>7999</v>
      </c>
      <c r="AI1536" s="2"/>
    </row>
    <row r="1537" spans="33:35" ht="15.6">
      <c r="AG1537" s="83" t="s">
        <v>846</v>
      </c>
      <c r="AH1537" s="88" t="s">
        <v>8000</v>
      </c>
      <c r="AI1537" s="2"/>
    </row>
    <row r="1538" spans="33:35" ht="15.6">
      <c r="AG1538" s="83" t="s">
        <v>847</v>
      </c>
      <c r="AH1538" s="88" t="s">
        <v>8001</v>
      </c>
      <c r="AI1538" s="2"/>
    </row>
    <row r="1539" spans="33:35" ht="15.6">
      <c r="AG1539" s="83" t="s">
        <v>836</v>
      </c>
      <c r="AH1539" s="88" t="s">
        <v>8002</v>
      </c>
      <c r="AI1539" s="2"/>
    </row>
    <row r="1540" spans="33:35" ht="15.6">
      <c r="AG1540" s="83" t="s">
        <v>851</v>
      </c>
      <c r="AH1540" s="88" t="s">
        <v>8003</v>
      </c>
      <c r="AI1540" s="2"/>
    </row>
    <row r="1541" spans="33:35" ht="15.6">
      <c r="AG1541" s="83" t="s">
        <v>850</v>
      </c>
      <c r="AH1541" s="88" t="s">
        <v>8004</v>
      </c>
      <c r="AI1541" s="2"/>
    </row>
    <row r="1542" spans="33:35" ht="15.6">
      <c r="AG1542" s="83" t="s">
        <v>1317</v>
      </c>
      <c r="AH1542" s="88" t="s">
        <v>8005</v>
      </c>
      <c r="AI1542" s="2"/>
    </row>
    <row r="1543" spans="33:35" ht="15.6">
      <c r="AG1543" s="83" t="s">
        <v>1324</v>
      </c>
      <c r="AH1543" s="88" t="s">
        <v>8006</v>
      </c>
      <c r="AI1543" s="2"/>
    </row>
    <row r="1544" spans="33:35" ht="15.6">
      <c r="AG1544" s="83" t="s">
        <v>837</v>
      </c>
      <c r="AH1544" s="88" t="s">
        <v>8007</v>
      </c>
      <c r="AI1544" s="2"/>
    </row>
    <row r="1545" spans="33:35" ht="15.6">
      <c r="AG1545" s="83" t="s">
        <v>838</v>
      </c>
      <c r="AH1545" s="88" t="s">
        <v>8008</v>
      </c>
      <c r="AI1545" s="2"/>
    </row>
    <row r="1546" spans="33:35" ht="15.6">
      <c r="AG1546" s="83" t="s">
        <v>843</v>
      </c>
      <c r="AH1546" s="88" t="s">
        <v>8009</v>
      </c>
      <c r="AI1546" s="2"/>
    </row>
    <row r="1547" spans="33:35" ht="15.6">
      <c r="AG1547" s="83" t="s">
        <v>842</v>
      </c>
      <c r="AH1547" s="88" t="s">
        <v>8010</v>
      </c>
      <c r="AI1547" s="2"/>
    </row>
    <row r="1548" spans="33:35" ht="15.6">
      <c r="AG1548" s="83" t="s">
        <v>852</v>
      </c>
      <c r="AH1548" s="88" t="s">
        <v>8011</v>
      </c>
      <c r="AI1548" s="2"/>
    </row>
    <row r="1549" spans="33:35" ht="15.6">
      <c r="AG1549" s="83" t="s">
        <v>840</v>
      </c>
      <c r="AH1549" s="88" t="s">
        <v>8012</v>
      </c>
      <c r="AI1549" s="2"/>
    </row>
    <row r="1550" spans="33:35" ht="15.6">
      <c r="AG1550" s="83" t="s">
        <v>1318</v>
      </c>
      <c r="AH1550" s="88" t="s">
        <v>8013</v>
      </c>
      <c r="AI1550" s="2"/>
    </row>
    <row r="1551" spans="33:35" ht="15.6">
      <c r="AG1551" s="83" t="s">
        <v>1320</v>
      </c>
      <c r="AH1551" s="88" t="s">
        <v>8014</v>
      </c>
      <c r="AI1551" s="2"/>
    </row>
    <row r="1552" spans="33:35" ht="15.6">
      <c r="AG1552" s="83" t="s">
        <v>6395</v>
      </c>
      <c r="AH1552" s="88" t="s">
        <v>8015</v>
      </c>
      <c r="AI1552" s="2"/>
    </row>
    <row r="1553" spans="33:35" ht="15.6">
      <c r="AG1553" s="83" t="s">
        <v>854</v>
      </c>
      <c r="AH1553" s="88" t="s">
        <v>8016</v>
      </c>
      <c r="AI1553" s="2"/>
    </row>
    <row r="1554" spans="33:35" ht="15.6">
      <c r="AG1554" s="83" t="s">
        <v>6401</v>
      </c>
      <c r="AH1554" s="88" t="s">
        <v>8017</v>
      </c>
      <c r="AI1554" s="2"/>
    </row>
    <row r="1555" spans="33:35" ht="15.6">
      <c r="AG1555" s="83" t="s">
        <v>6405</v>
      </c>
      <c r="AH1555" s="88" t="s">
        <v>8018</v>
      </c>
      <c r="AI1555" s="2"/>
    </row>
    <row r="1556" spans="33:35" ht="15.6">
      <c r="AG1556" s="83" t="s">
        <v>6408</v>
      </c>
      <c r="AH1556" s="88" t="s">
        <v>8019</v>
      </c>
      <c r="AI1556" s="2"/>
    </row>
    <row r="1557" spans="33:35" ht="15.6">
      <c r="AG1557" s="83" t="s">
        <v>6411</v>
      </c>
      <c r="AH1557" s="88" t="s">
        <v>8020</v>
      </c>
      <c r="AI1557" s="2"/>
    </row>
    <row r="1558" spans="33:35" ht="15.6">
      <c r="AG1558" s="83" t="s">
        <v>6415</v>
      </c>
      <c r="AH1558" s="88" t="s">
        <v>8021</v>
      </c>
      <c r="AI1558" s="2"/>
    </row>
    <row r="1559" spans="33:35" ht="15.6">
      <c r="AG1559" s="83" t="s">
        <v>344</v>
      </c>
      <c r="AH1559" s="88" t="s">
        <v>8022</v>
      </c>
      <c r="AI1559" s="2"/>
    </row>
    <row r="1560" spans="33:35" ht="15.6">
      <c r="AG1560" s="83" t="s">
        <v>6422</v>
      </c>
      <c r="AH1560" s="88" t="s">
        <v>8023</v>
      </c>
      <c r="AI1560" s="2"/>
    </row>
    <row r="1561" spans="33:35" ht="15.6">
      <c r="AG1561" s="83" t="s">
        <v>6426</v>
      </c>
      <c r="AH1561" s="88" t="s">
        <v>8024</v>
      </c>
      <c r="AI1561" s="2"/>
    </row>
    <row r="1562" spans="33:35" ht="15.6">
      <c r="AG1562" s="83" t="s">
        <v>6430</v>
      </c>
      <c r="AH1562" s="88" t="s">
        <v>8025</v>
      </c>
      <c r="AI1562" s="2"/>
    </row>
    <row r="1563" spans="33:35" ht="15.6">
      <c r="AG1563" s="83" t="s">
        <v>6434</v>
      </c>
      <c r="AH1563" s="88" t="s">
        <v>8026</v>
      </c>
      <c r="AI1563" s="2"/>
    </row>
    <row r="1564" spans="33:35" ht="15.6">
      <c r="AG1564" s="83" t="s">
        <v>6438</v>
      </c>
      <c r="AH1564" s="88" t="s">
        <v>8027</v>
      </c>
      <c r="AI1564" s="2"/>
    </row>
    <row r="1565" spans="33:35" ht="15.6">
      <c r="AG1565" s="83" t="s">
        <v>6442</v>
      </c>
      <c r="AH1565" s="88" t="s">
        <v>8028</v>
      </c>
      <c r="AI1565" s="2"/>
    </row>
    <row r="1566" spans="33:35" ht="15.6">
      <c r="AG1566" s="83" t="s">
        <v>6446</v>
      </c>
      <c r="AH1566" s="88" t="s">
        <v>8029</v>
      </c>
      <c r="AI1566" s="2"/>
    </row>
    <row r="1567" spans="33:35" ht="15.6">
      <c r="AG1567" s="83" t="s">
        <v>6449</v>
      </c>
      <c r="AH1567" s="88" t="s">
        <v>8030</v>
      </c>
      <c r="AI1567" s="2"/>
    </row>
    <row r="1568" spans="33:35" ht="15.6">
      <c r="AG1568" s="83" t="s">
        <v>6453</v>
      </c>
      <c r="AH1568" s="88" t="s">
        <v>8031</v>
      </c>
      <c r="AI1568" s="2"/>
    </row>
    <row r="1569" spans="33:35" ht="15.6">
      <c r="AG1569" s="83" t="s">
        <v>6456</v>
      </c>
      <c r="AH1569" s="88" t="s">
        <v>8032</v>
      </c>
      <c r="AI1569" s="2"/>
    </row>
    <row r="1570" spans="33:35" ht="15.6">
      <c r="AG1570" s="83" t="s">
        <v>6460</v>
      </c>
      <c r="AH1570" s="88" t="s">
        <v>8033</v>
      </c>
      <c r="AI1570" s="2"/>
    </row>
    <row r="1571" spans="33:35" ht="15.6">
      <c r="AG1571" s="83" t="s">
        <v>6463</v>
      </c>
      <c r="AH1571" s="88" t="s">
        <v>8034</v>
      </c>
      <c r="AI1571" s="2"/>
    </row>
    <row r="1572" spans="33:35" ht="15.6">
      <c r="AG1572" s="83" t="s">
        <v>577</v>
      </c>
      <c r="AH1572" s="88" t="s">
        <v>8035</v>
      </c>
      <c r="AI1572" s="2"/>
    </row>
    <row r="1573" spans="33:35" ht="15.6">
      <c r="AG1573" s="83" t="s">
        <v>6468</v>
      </c>
      <c r="AH1573" s="88" t="s">
        <v>8036</v>
      </c>
      <c r="AI1573" s="2"/>
    </row>
    <row r="1574" spans="33:35">
      <c r="AG1574" s="2"/>
      <c r="AH1574" s="43"/>
      <c r="AI1574" s="2"/>
    </row>
    <row r="1575" spans="33:35">
      <c r="AG1575" s="2"/>
      <c r="AH1575" s="43"/>
      <c r="AI1575" s="2"/>
    </row>
    <row r="1576" spans="33:35">
      <c r="AG1576" s="2"/>
      <c r="AH1576" s="43"/>
      <c r="AI1576" s="2"/>
    </row>
    <row r="1577" spans="33:35">
      <c r="AG1577" s="2"/>
      <c r="AH1577" s="43"/>
      <c r="AI1577" s="2"/>
    </row>
    <row r="1578" spans="33:35">
      <c r="AG1578" s="2"/>
      <c r="AH1578" s="43"/>
      <c r="AI1578" s="2"/>
    </row>
    <row r="1579" spans="33:35">
      <c r="AG1579" s="2"/>
      <c r="AH1579" s="43"/>
      <c r="AI1579" s="2"/>
    </row>
    <row r="1580" spans="33:35">
      <c r="AG1580" s="2"/>
      <c r="AH1580" s="43"/>
      <c r="AI1580" s="2"/>
    </row>
    <row r="1581" spans="33:35">
      <c r="AG1581" s="2"/>
      <c r="AH1581" s="43"/>
      <c r="AI1581" s="2"/>
    </row>
    <row r="1582" spans="33:35">
      <c r="AG1582" s="2"/>
      <c r="AH1582" s="43"/>
      <c r="AI1582" s="2"/>
    </row>
    <row r="1583" spans="33:35">
      <c r="AG1583" s="2"/>
      <c r="AH1583" s="43"/>
      <c r="AI1583" s="2"/>
    </row>
    <row r="1584" spans="33:35">
      <c r="AG1584" s="2"/>
      <c r="AH1584" s="43"/>
      <c r="AI1584" s="2"/>
    </row>
    <row r="1585" spans="33:35">
      <c r="AG1585" s="2"/>
      <c r="AH1585" s="43"/>
      <c r="AI1585" s="2"/>
    </row>
    <row r="1586" spans="33:35">
      <c r="AG1586" s="2"/>
      <c r="AH1586" s="43"/>
      <c r="AI1586" s="2"/>
    </row>
    <row r="1587" spans="33:35">
      <c r="AG1587" s="2"/>
      <c r="AH1587" s="43"/>
      <c r="AI1587" s="2"/>
    </row>
    <row r="1588" spans="33:35">
      <c r="AG1588" s="2"/>
      <c r="AH1588" s="43"/>
      <c r="AI1588" s="2"/>
    </row>
    <row r="1589" spans="33:35">
      <c r="AG1589" s="2"/>
      <c r="AH1589" s="43"/>
      <c r="AI1589" s="2"/>
    </row>
    <row r="1590" spans="33:35">
      <c r="AG1590" s="2"/>
      <c r="AH1590" s="43"/>
      <c r="AI1590" s="2"/>
    </row>
    <row r="1591" spans="33:35">
      <c r="AG1591" s="2"/>
      <c r="AH1591" s="43"/>
      <c r="AI1591" s="2"/>
    </row>
    <row r="1592" spans="33:35">
      <c r="AG1592" s="2"/>
      <c r="AH1592" s="43"/>
      <c r="AI1592" s="2"/>
    </row>
    <row r="1593" spans="33:35">
      <c r="AG1593" s="2"/>
      <c r="AH1593" s="43"/>
      <c r="AI1593" s="2"/>
    </row>
    <row r="1594" spans="33:35">
      <c r="AG1594" s="2"/>
      <c r="AH1594" s="43"/>
      <c r="AI1594" s="2"/>
    </row>
    <row r="1595" spans="33:35">
      <c r="AG1595" s="2"/>
      <c r="AH1595" s="43"/>
      <c r="AI1595" s="2"/>
    </row>
    <row r="1596" spans="33:35">
      <c r="AG1596" s="2"/>
      <c r="AH1596" s="43"/>
      <c r="AI1596" s="2"/>
    </row>
    <row r="1597" spans="33:35">
      <c r="AG1597" s="2"/>
      <c r="AH1597" s="43"/>
      <c r="AI1597" s="2"/>
    </row>
    <row r="1598" spans="33:35">
      <c r="AG1598" s="2"/>
      <c r="AH1598" s="43"/>
      <c r="AI1598" s="2"/>
    </row>
    <row r="1599" spans="33:35">
      <c r="AG1599" s="2"/>
      <c r="AH1599" s="43"/>
      <c r="AI1599" s="2"/>
    </row>
    <row r="1600" spans="33:35">
      <c r="AG1600" s="2"/>
      <c r="AH1600" s="43"/>
      <c r="AI1600" s="2"/>
    </row>
    <row r="1601" spans="33:35">
      <c r="AG1601" s="2"/>
      <c r="AH1601" s="43"/>
      <c r="AI1601" s="2"/>
    </row>
    <row r="1602" spans="33:35">
      <c r="AG1602" s="2"/>
      <c r="AH1602" s="43"/>
      <c r="AI1602" s="2"/>
    </row>
    <row r="1603" spans="33:35">
      <c r="AG1603" s="2"/>
      <c r="AH1603" s="43"/>
      <c r="AI1603" s="2"/>
    </row>
    <row r="1604" spans="33:35">
      <c r="AG1604" s="2"/>
      <c r="AH1604" s="43"/>
      <c r="AI1604" s="2"/>
    </row>
    <row r="1605" spans="33:35">
      <c r="AG1605" s="2"/>
      <c r="AH1605" s="43"/>
      <c r="AI1605" s="2"/>
    </row>
    <row r="1606" spans="33:35">
      <c r="AG1606" s="2"/>
      <c r="AH1606" s="43"/>
      <c r="AI1606" s="2"/>
    </row>
    <row r="1607" spans="33:35">
      <c r="AG1607" s="2"/>
      <c r="AH1607" s="43"/>
      <c r="AI1607" s="2"/>
    </row>
    <row r="1608" spans="33:35">
      <c r="AG1608" s="2"/>
      <c r="AH1608" s="43"/>
      <c r="AI1608" s="2"/>
    </row>
    <row r="1609" spans="33:35">
      <c r="AG1609" s="2"/>
      <c r="AH1609" s="43"/>
      <c r="AI1609" s="2"/>
    </row>
    <row r="1610" spans="33:35">
      <c r="AG1610" s="2"/>
      <c r="AH1610" s="43"/>
      <c r="AI1610" s="2"/>
    </row>
    <row r="1611" spans="33:35">
      <c r="AG1611" s="2"/>
      <c r="AH1611" s="43"/>
      <c r="AI1611" s="2"/>
    </row>
    <row r="1612" spans="33:35">
      <c r="AG1612" s="2"/>
      <c r="AH1612" s="43"/>
      <c r="AI1612" s="2"/>
    </row>
    <row r="1613" spans="33:35">
      <c r="AG1613" s="2"/>
      <c r="AH1613" s="43"/>
      <c r="AI1613" s="2"/>
    </row>
    <row r="1614" spans="33:35">
      <c r="AG1614" s="2"/>
      <c r="AH1614" s="43"/>
      <c r="AI1614" s="2"/>
    </row>
    <row r="1615" spans="33:35">
      <c r="AG1615" s="2"/>
      <c r="AH1615" s="43"/>
      <c r="AI1615" s="2"/>
    </row>
    <row r="1616" spans="33:35">
      <c r="AG1616" s="2"/>
      <c r="AH1616" s="43"/>
      <c r="AI1616" s="2"/>
    </row>
    <row r="1617" spans="33:35">
      <c r="AG1617" s="2"/>
      <c r="AH1617" s="43"/>
      <c r="AI1617" s="2"/>
    </row>
    <row r="1618" spans="33:35">
      <c r="AG1618" s="2"/>
      <c r="AH1618" s="43"/>
      <c r="AI1618" s="2"/>
    </row>
    <row r="1619" spans="33:35">
      <c r="AG1619" s="2"/>
      <c r="AH1619" s="43"/>
      <c r="AI1619" s="2"/>
    </row>
    <row r="1620" spans="33:35">
      <c r="AG1620" s="2"/>
      <c r="AH1620" s="43"/>
      <c r="AI1620" s="2"/>
    </row>
    <row r="1621" spans="33:35">
      <c r="AG1621" s="2"/>
      <c r="AH1621" s="43"/>
      <c r="AI1621" s="2"/>
    </row>
    <row r="1622" spans="33:35">
      <c r="AG1622" s="2"/>
      <c r="AH1622" s="43"/>
      <c r="AI1622" s="2"/>
    </row>
    <row r="1623" spans="33:35">
      <c r="AG1623" s="2"/>
      <c r="AH1623" s="43"/>
      <c r="AI1623" s="2"/>
    </row>
    <row r="1624" spans="33:35">
      <c r="AG1624" s="2"/>
      <c r="AH1624" s="43"/>
      <c r="AI1624" s="2"/>
    </row>
    <row r="1625" spans="33:35">
      <c r="AG1625" s="2"/>
      <c r="AH1625" s="43"/>
      <c r="AI1625" s="2"/>
    </row>
    <row r="1626" spans="33:35">
      <c r="AG1626" s="2"/>
      <c r="AH1626" s="43"/>
      <c r="AI1626" s="2"/>
    </row>
    <row r="1627" spans="33:35">
      <c r="AG1627" s="2"/>
      <c r="AH1627" s="43"/>
      <c r="AI1627" s="2"/>
    </row>
    <row r="1628" spans="33:35">
      <c r="AG1628" s="2"/>
      <c r="AH1628" s="43"/>
      <c r="AI1628" s="2"/>
    </row>
    <row r="1629" spans="33:35">
      <c r="AG1629" s="2"/>
      <c r="AH1629" s="43"/>
      <c r="AI1629" s="2"/>
    </row>
    <row r="1630" spans="33:35">
      <c r="AG1630" s="2"/>
      <c r="AH1630" s="43"/>
      <c r="AI1630" s="2"/>
    </row>
    <row r="1631" spans="33:35">
      <c r="AG1631" s="2"/>
      <c r="AH1631" s="43"/>
      <c r="AI1631" s="2"/>
    </row>
    <row r="1632" spans="33:35">
      <c r="AG1632" s="2"/>
      <c r="AH1632" s="43"/>
      <c r="AI1632" s="2"/>
    </row>
    <row r="1633" spans="33:35">
      <c r="AG1633" s="2"/>
      <c r="AH1633" s="43"/>
      <c r="AI1633" s="2"/>
    </row>
    <row r="1634" spans="33:35">
      <c r="AG1634" s="2"/>
      <c r="AH1634" s="43"/>
      <c r="AI1634" s="2"/>
    </row>
    <row r="1635" spans="33:35">
      <c r="AG1635" s="2"/>
      <c r="AH1635" s="43"/>
      <c r="AI1635" s="2"/>
    </row>
    <row r="1636" spans="33:35">
      <c r="AG1636" s="2"/>
      <c r="AH1636" s="43"/>
      <c r="AI1636" s="2"/>
    </row>
    <row r="1637" spans="33:35">
      <c r="AG1637" s="2"/>
      <c r="AH1637" s="43"/>
      <c r="AI1637" s="2"/>
    </row>
    <row r="1638" spans="33:35">
      <c r="AG1638" s="2"/>
      <c r="AH1638" s="43"/>
      <c r="AI1638" s="2"/>
    </row>
    <row r="1639" spans="33:35">
      <c r="AG1639" s="2"/>
      <c r="AH1639" s="43"/>
      <c r="AI1639" s="2"/>
    </row>
    <row r="1640" spans="33:35">
      <c r="AG1640" s="2"/>
      <c r="AH1640" s="43"/>
      <c r="AI1640" s="2"/>
    </row>
    <row r="1641" spans="33:35">
      <c r="AG1641" s="2"/>
      <c r="AH1641" s="43"/>
      <c r="AI1641" s="2"/>
    </row>
    <row r="1642" spans="33:35">
      <c r="AG1642" s="2"/>
      <c r="AH1642" s="43"/>
      <c r="AI1642" s="2"/>
    </row>
    <row r="1643" spans="33:35">
      <c r="AG1643" s="2"/>
      <c r="AH1643" s="43"/>
      <c r="AI1643" s="2"/>
    </row>
    <row r="1644" spans="33:35">
      <c r="AG1644" s="2"/>
      <c r="AH1644" s="43"/>
      <c r="AI1644" s="2"/>
    </row>
    <row r="1645" spans="33:35">
      <c r="AG1645" s="2"/>
      <c r="AH1645" s="43"/>
      <c r="AI1645" s="2"/>
    </row>
    <row r="1646" spans="33:35">
      <c r="AG1646" s="2"/>
      <c r="AH1646" s="43"/>
      <c r="AI1646" s="2"/>
    </row>
    <row r="1647" spans="33:35">
      <c r="AG1647" s="2"/>
      <c r="AH1647" s="43"/>
      <c r="AI1647" s="2"/>
    </row>
    <row r="1648" spans="33:35">
      <c r="AG1648" s="2"/>
      <c r="AH1648" s="43"/>
      <c r="AI1648" s="2"/>
    </row>
    <row r="1649" spans="33:35">
      <c r="AG1649" s="2"/>
      <c r="AH1649" s="43"/>
      <c r="AI1649" s="2"/>
    </row>
    <row r="1650" spans="33:35">
      <c r="AG1650" s="2"/>
      <c r="AH1650" s="43"/>
      <c r="AI1650" s="2"/>
    </row>
    <row r="1651" spans="33:35">
      <c r="AG1651" s="2"/>
      <c r="AH1651" s="43"/>
      <c r="AI1651" s="2"/>
    </row>
    <row r="1652" spans="33:35">
      <c r="AG1652" s="2"/>
      <c r="AH1652" s="43"/>
      <c r="AI1652" s="2"/>
    </row>
    <row r="1653" spans="33:35">
      <c r="AG1653" s="2"/>
      <c r="AH1653" s="43"/>
      <c r="AI1653" s="2"/>
    </row>
    <row r="1654" spans="33:35">
      <c r="AG1654" s="2"/>
      <c r="AH1654" s="43"/>
      <c r="AI1654" s="2"/>
    </row>
    <row r="1655" spans="33:35">
      <c r="AG1655" s="2"/>
      <c r="AH1655" s="43"/>
      <c r="AI1655" s="2"/>
    </row>
    <row r="1656" spans="33:35">
      <c r="AG1656" s="2"/>
      <c r="AH1656" s="43"/>
      <c r="AI1656" s="2"/>
    </row>
    <row r="1657" spans="33:35">
      <c r="AG1657" s="2"/>
      <c r="AH1657" s="43"/>
      <c r="AI1657" s="2"/>
    </row>
    <row r="1658" spans="33:35">
      <c r="AG1658" s="2"/>
      <c r="AH1658" s="43"/>
      <c r="AI1658" s="2"/>
    </row>
    <row r="1659" spans="33:35">
      <c r="AG1659" s="2"/>
      <c r="AH1659" s="43"/>
      <c r="AI1659" s="2"/>
    </row>
    <row r="1660" spans="33:35">
      <c r="AG1660" s="2"/>
      <c r="AH1660" s="43"/>
      <c r="AI1660" s="2"/>
    </row>
    <row r="1661" spans="33:35">
      <c r="AG1661" s="2"/>
      <c r="AH1661" s="43"/>
      <c r="AI1661" s="2"/>
    </row>
    <row r="1662" spans="33:35">
      <c r="AG1662" s="2"/>
      <c r="AH1662" s="43"/>
      <c r="AI1662" s="2"/>
    </row>
    <row r="1663" spans="33:35">
      <c r="AG1663" s="2"/>
      <c r="AH1663" s="43"/>
      <c r="AI1663" s="2"/>
    </row>
    <row r="1664" spans="33:35">
      <c r="AG1664" s="2"/>
      <c r="AH1664" s="43"/>
      <c r="AI1664" s="2"/>
    </row>
    <row r="1665" spans="33:35">
      <c r="AG1665" s="2"/>
      <c r="AH1665" s="43"/>
      <c r="AI1665" s="2"/>
    </row>
    <row r="1666" spans="33:35">
      <c r="AG1666" s="2"/>
      <c r="AH1666" s="43"/>
      <c r="AI1666" s="2"/>
    </row>
    <row r="1667" spans="33:35">
      <c r="AG1667" s="2"/>
      <c r="AH1667" s="43"/>
      <c r="AI1667" s="2"/>
    </row>
    <row r="1668" spans="33:35">
      <c r="AG1668" s="2"/>
      <c r="AH1668" s="43"/>
      <c r="AI1668" s="2"/>
    </row>
    <row r="1669" spans="33:35">
      <c r="AG1669" s="2"/>
      <c r="AH1669" s="43"/>
      <c r="AI1669" s="2"/>
    </row>
    <row r="1670" spans="33:35">
      <c r="AG1670" s="2"/>
      <c r="AH1670" s="43"/>
      <c r="AI1670" s="2"/>
    </row>
    <row r="1671" spans="33:35">
      <c r="AG1671" s="2"/>
      <c r="AH1671" s="43"/>
      <c r="AI1671" s="2"/>
    </row>
    <row r="1672" spans="33:35">
      <c r="AG1672" s="2"/>
      <c r="AH1672" s="43"/>
      <c r="AI1672" s="2"/>
    </row>
    <row r="1673" spans="33:35">
      <c r="AG1673" s="2"/>
      <c r="AH1673" s="43"/>
      <c r="AI1673" s="2"/>
    </row>
    <row r="1674" spans="33:35">
      <c r="AG1674" s="2"/>
      <c r="AH1674" s="43"/>
      <c r="AI1674" s="2"/>
    </row>
    <row r="1675" spans="33:35">
      <c r="AG1675" s="2"/>
      <c r="AH1675" s="43"/>
      <c r="AI1675" s="2"/>
    </row>
    <row r="1676" spans="33:35">
      <c r="AG1676" s="2"/>
      <c r="AH1676" s="43"/>
      <c r="AI1676" s="2"/>
    </row>
    <row r="1677" spans="33:35">
      <c r="AG1677" s="2"/>
      <c r="AH1677" s="43"/>
      <c r="AI1677" s="2"/>
    </row>
    <row r="1678" spans="33:35">
      <c r="AG1678" s="2"/>
      <c r="AH1678" s="43"/>
      <c r="AI1678" s="2"/>
    </row>
    <row r="1679" spans="33:35">
      <c r="AG1679" s="2"/>
      <c r="AH1679" s="43"/>
      <c r="AI1679" s="2"/>
    </row>
    <row r="1680" spans="33:35">
      <c r="AG1680" s="2"/>
      <c r="AH1680" s="43"/>
      <c r="AI1680" s="2"/>
    </row>
    <row r="1681" spans="33:35">
      <c r="AG1681" s="2"/>
      <c r="AH1681" s="43"/>
      <c r="AI1681" s="2"/>
    </row>
    <row r="1682" spans="33:35">
      <c r="AG1682" s="2"/>
      <c r="AH1682" s="43"/>
      <c r="AI1682" s="2"/>
    </row>
    <row r="1683" spans="33:35">
      <c r="AG1683" s="2"/>
      <c r="AH1683" s="43"/>
      <c r="AI1683" s="2"/>
    </row>
    <row r="1684" spans="33:35">
      <c r="AG1684" s="2"/>
      <c r="AH1684" s="43"/>
      <c r="AI1684" s="2"/>
    </row>
    <row r="1685" spans="33:35">
      <c r="AG1685" s="2"/>
      <c r="AH1685" s="43"/>
      <c r="AI1685" s="2"/>
    </row>
    <row r="1686" spans="33:35">
      <c r="AG1686" s="2"/>
      <c r="AH1686" s="43"/>
      <c r="AI1686" s="2"/>
    </row>
    <row r="1687" spans="33:35">
      <c r="AG1687" s="2"/>
      <c r="AH1687" s="43"/>
      <c r="AI1687" s="2"/>
    </row>
    <row r="1688" spans="33:35">
      <c r="AG1688" s="2"/>
      <c r="AH1688" s="43"/>
      <c r="AI1688" s="2"/>
    </row>
    <row r="1689" spans="33:35">
      <c r="AG1689" s="2"/>
      <c r="AH1689" s="43"/>
      <c r="AI1689" s="2"/>
    </row>
    <row r="1690" spans="33:35">
      <c r="AG1690" s="2"/>
      <c r="AH1690" s="43"/>
      <c r="AI1690" s="2"/>
    </row>
    <row r="1691" spans="33:35">
      <c r="AG1691" s="2"/>
      <c r="AH1691" s="43"/>
      <c r="AI1691" s="2"/>
    </row>
    <row r="1692" spans="33:35">
      <c r="AG1692" s="2"/>
      <c r="AH1692" s="43"/>
      <c r="AI1692" s="2"/>
    </row>
    <row r="1693" spans="33:35">
      <c r="AG1693" s="2"/>
      <c r="AH1693" s="43"/>
      <c r="AI1693" s="2"/>
    </row>
    <row r="1694" spans="33:35">
      <c r="AG1694" s="2"/>
      <c r="AH1694" s="43"/>
      <c r="AI1694" s="2"/>
    </row>
    <row r="1695" spans="33:35">
      <c r="AG1695" s="2"/>
      <c r="AH1695" s="43"/>
      <c r="AI1695" s="2"/>
    </row>
    <row r="1696" spans="33:35">
      <c r="AG1696" s="2"/>
      <c r="AH1696" s="43"/>
      <c r="AI1696" s="2"/>
    </row>
    <row r="1697" spans="33:35">
      <c r="AG1697" s="2"/>
      <c r="AH1697" s="43"/>
      <c r="AI1697" s="2"/>
    </row>
    <row r="1698" spans="33:35">
      <c r="AG1698" s="2"/>
      <c r="AH1698" s="43"/>
      <c r="AI1698" s="2"/>
    </row>
    <row r="1699" spans="33:35">
      <c r="AG1699" s="2"/>
      <c r="AH1699" s="43"/>
      <c r="AI1699" s="2"/>
    </row>
    <row r="1700" spans="33:35">
      <c r="AG1700" s="2"/>
      <c r="AH1700" s="43"/>
      <c r="AI1700" s="2"/>
    </row>
    <row r="1701" spans="33:35">
      <c r="AG1701" s="2"/>
      <c r="AH1701" s="43"/>
      <c r="AI1701" s="2"/>
    </row>
    <row r="1702" spans="33:35">
      <c r="AG1702" s="2"/>
      <c r="AH1702" s="43"/>
      <c r="AI1702" s="2"/>
    </row>
    <row r="1703" spans="33:35">
      <c r="AG1703" s="2"/>
      <c r="AH1703" s="43"/>
      <c r="AI1703" s="2"/>
    </row>
    <row r="1704" spans="33:35">
      <c r="AG1704" s="2"/>
      <c r="AH1704" s="43"/>
      <c r="AI1704" s="2"/>
    </row>
    <row r="1705" spans="33:35">
      <c r="AG1705" s="2"/>
      <c r="AH1705" s="43"/>
      <c r="AI1705" s="2"/>
    </row>
    <row r="1706" spans="33:35">
      <c r="AG1706" s="2"/>
      <c r="AH1706" s="43"/>
      <c r="AI1706" s="2"/>
    </row>
    <row r="1707" spans="33:35">
      <c r="AG1707" s="2"/>
      <c r="AH1707" s="43"/>
      <c r="AI1707" s="2"/>
    </row>
    <row r="1708" spans="33:35">
      <c r="AG1708" s="2"/>
      <c r="AH1708" s="43"/>
      <c r="AI1708" s="2"/>
    </row>
    <row r="1709" spans="33:35">
      <c r="AG1709" s="2"/>
      <c r="AH1709" s="43"/>
      <c r="AI1709" s="2"/>
    </row>
    <row r="1710" spans="33:35">
      <c r="AG1710" s="2"/>
      <c r="AH1710" s="43"/>
      <c r="AI1710" s="2"/>
    </row>
    <row r="1711" spans="33:35">
      <c r="AG1711" s="2"/>
      <c r="AH1711" s="43"/>
      <c r="AI1711" s="2"/>
    </row>
    <row r="1712" spans="33:35">
      <c r="AG1712" s="2"/>
      <c r="AH1712" s="43"/>
      <c r="AI1712" s="2"/>
    </row>
    <row r="1713" spans="33:35">
      <c r="AG1713" s="2"/>
      <c r="AH1713" s="43"/>
      <c r="AI1713" s="2"/>
    </row>
    <row r="1714" spans="33:35">
      <c r="AG1714" s="2"/>
      <c r="AH1714" s="43"/>
      <c r="AI1714" s="2"/>
    </row>
    <row r="1715" spans="33:35">
      <c r="AG1715" s="2"/>
      <c r="AH1715" s="43"/>
      <c r="AI1715" s="2"/>
    </row>
    <row r="1716" spans="33:35">
      <c r="AG1716" s="2"/>
      <c r="AH1716" s="43"/>
      <c r="AI1716" s="2"/>
    </row>
    <row r="1717" spans="33:35">
      <c r="AG1717" s="2"/>
      <c r="AH1717" s="43"/>
      <c r="AI1717" s="2"/>
    </row>
    <row r="1718" spans="33:35">
      <c r="AG1718" s="2"/>
      <c r="AH1718" s="43"/>
      <c r="AI1718" s="2"/>
    </row>
    <row r="1719" spans="33:35">
      <c r="AG1719" s="2"/>
      <c r="AH1719" s="43"/>
      <c r="AI1719" s="2"/>
    </row>
    <row r="1720" spans="33:35">
      <c r="AG1720" s="2"/>
      <c r="AH1720" s="43"/>
      <c r="AI1720" s="2"/>
    </row>
    <row r="1721" spans="33:35">
      <c r="AG1721" s="2"/>
      <c r="AH1721" s="43"/>
      <c r="AI1721" s="2"/>
    </row>
    <row r="1722" spans="33:35">
      <c r="AG1722" s="2"/>
      <c r="AH1722" s="43"/>
      <c r="AI1722" s="2"/>
    </row>
    <row r="1723" spans="33:35">
      <c r="AG1723" s="2"/>
      <c r="AH1723" s="43"/>
      <c r="AI1723" s="2"/>
    </row>
    <row r="1724" spans="33:35">
      <c r="AG1724" s="2"/>
      <c r="AH1724" s="43"/>
      <c r="AI1724" s="2"/>
    </row>
    <row r="1725" spans="33:35">
      <c r="AG1725" s="2"/>
      <c r="AH1725" s="43"/>
      <c r="AI1725" s="2"/>
    </row>
    <row r="1726" spans="33:35">
      <c r="AG1726" s="2"/>
      <c r="AH1726" s="43"/>
      <c r="AI1726" s="2"/>
    </row>
    <row r="1727" spans="33:35">
      <c r="AG1727" s="2"/>
      <c r="AH1727" s="43"/>
      <c r="AI1727" s="2"/>
    </row>
    <row r="1728" spans="33:35">
      <c r="AG1728" s="2"/>
      <c r="AH1728" s="43"/>
      <c r="AI1728" s="2"/>
    </row>
    <row r="1729" spans="33:35">
      <c r="AG1729" s="2"/>
      <c r="AH1729" s="43"/>
      <c r="AI1729" s="2"/>
    </row>
    <row r="1730" spans="33:35">
      <c r="AG1730" s="2"/>
      <c r="AH1730" s="43"/>
      <c r="AI1730" s="2"/>
    </row>
    <row r="1731" spans="33:35">
      <c r="AG1731" s="2"/>
      <c r="AH1731" s="43"/>
      <c r="AI1731" s="2"/>
    </row>
    <row r="1732" spans="33:35">
      <c r="AG1732" s="2"/>
      <c r="AH1732" s="43"/>
      <c r="AI1732" s="2"/>
    </row>
    <row r="1733" spans="33:35">
      <c r="AG1733" s="2"/>
      <c r="AH1733" s="43"/>
      <c r="AI1733" s="2"/>
    </row>
    <row r="1734" spans="33:35">
      <c r="AG1734" s="2"/>
      <c r="AH1734" s="43"/>
      <c r="AI1734" s="2"/>
    </row>
    <row r="1735" spans="33:35">
      <c r="AG1735" s="2"/>
      <c r="AH1735" s="43"/>
      <c r="AI1735" s="2"/>
    </row>
    <row r="1736" spans="33:35">
      <c r="AG1736" s="2"/>
      <c r="AH1736" s="43"/>
      <c r="AI1736" s="2"/>
    </row>
    <row r="1737" spans="33:35">
      <c r="AG1737" s="2"/>
      <c r="AH1737" s="43"/>
      <c r="AI1737" s="2"/>
    </row>
    <row r="1738" spans="33:35">
      <c r="AG1738" s="2"/>
      <c r="AH1738" s="43"/>
      <c r="AI1738" s="2"/>
    </row>
    <row r="1739" spans="33:35">
      <c r="AG1739" s="2"/>
      <c r="AH1739" s="43"/>
      <c r="AI1739" s="2"/>
    </row>
    <row r="1740" spans="33:35">
      <c r="AG1740" s="2"/>
      <c r="AH1740" s="43"/>
      <c r="AI1740" s="2"/>
    </row>
    <row r="1741" spans="33:35">
      <c r="AG1741" s="2"/>
      <c r="AH1741" s="43"/>
      <c r="AI1741" s="2"/>
    </row>
    <row r="1742" spans="33:35">
      <c r="AG1742" s="2"/>
      <c r="AH1742" s="43"/>
      <c r="AI1742" s="2"/>
    </row>
    <row r="1743" spans="33:35">
      <c r="AG1743" s="2"/>
      <c r="AH1743" s="43"/>
      <c r="AI1743" s="2"/>
    </row>
    <row r="1744" spans="33:35">
      <c r="AG1744" s="2"/>
      <c r="AH1744" s="43"/>
      <c r="AI1744" s="2"/>
    </row>
    <row r="1745" spans="33:35">
      <c r="AG1745" s="2"/>
      <c r="AH1745" s="43"/>
      <c r="AI1745" s="2"/>
    </row>
    <row r="1746" spans="33:35">
      <c r="AG1746" s="2"/>
      <c r="AH1746" s="43"/>
      <c r="AI1746" s="2"/>
    </row>
    <row r="1747" spans="33:35">
      <c r="AG1747" s="2"/>
      <c r="AH1747" s="43"/>
      <c r="AI1747" s="2"/>
    </row>
    <row r="1748" spans="33:35">
      <c r="AG1748" s="2"/>
      <c r="AH1748" s="43"/>
      <c r="AI1748" s="2"/>
    </row>
    <row r="1749" spans="33:35">
      <c r="AG1749" s="2"/>
      <c r="AH1749" s="43"/>
      <c r="AI1749" s="2"/>
    </row>
    <row r="1750" spans="33:35">
      <c r="AG1750" s="2"/>
      <c r="AH1750" s="43"/>
      <c r="AI1750" s="2"/>
    </row>
  </sheetData>
  <sheetProtection formatCells="0" formatColumns="0" formatRows="0" insertColumns="0" insertRows="0" insertHyperlinks="0" deleteColumns="0" deleteRows="0" sort="0" autoFilter="0" pivotTables="0"/>
  <autoFilter ref="A10:AG266" xr:uid="{00000000-0009-0000-0000-000001000000}"/>
  <mergeCells count="21">
    <mergeCell ref="H8:H9"/>
    <mergeCell ref="I8:I9"/>
    <mergeCell ref="J8:J9"/>
    <mergeCell ref="K8:K9"/>
    <mergeCell ref="L8:L9"/>
    <mergeCell ref="G8:G9"/>
    <mergeCell ref="A8:A9"/>
    <mergeCell ref="B8:B9"/>
    <mergeCell ref="D8:D9"/>
    <mergeCell ref="E8:E9"/>
    <mergeCell ref="F8:F9"/>
    <mergeCell ref="C8:C9"/>
    <mergeCell ref="M8:M9"/>
    <mergeCell ref="N8:N9"/>
    <mergeCell ref="O8:O9"/>
    <mergeCell ref="P8:P9"/>
    <mergeCell ref="R3:W3"/>
    <mergeCell ref="V8:V9"/>
    <mergeCell ref="W8:W9"/>
    <mergeCell ref="R8:U8"/>
    <mergeCell ref="Q8:Q9"/>
  </mergeCells>
  <phoneticPr fontId="29" type="noConversion"/>
  <conditionalFormatting sqref="S11">
    <cfRule type="duplicateValues" dxfId="7" priority="13"/>
  </conditionalFormatting>
  <conditionalFormatting sqref="AI11:AI1244">
    <cfRule type="duplicateValues" dxfId="6" priority="3"/>
  </conditionalFormatting>
  <conditionalFormatting sqref="AI1245:AI1258">
    <cfRule type="duplicateValues" dxfId="5" priority="2"/>
  </conditionalFormatting>
  <conditionalFormatting sqref="AI1259:AI1260">
    <cfRule type="duplicateValues" dxfId="4" priority="1"/>
  </conditionalFormatting>
  <dataValidations xWindow="1601" yWindow="619" count="3">
    <dataValidation type="list" allowBlank="1" showInputMessage="1" showErrorMessage="1" sqref="B269:C269" xr:uid="{00000000-0002-0000-0100-000000000000}">
      <formula1>$X$11:$X$13</formula1>
    </dataValidation>
    <dataValidation type="list" allowBlank="1" showInputMessage="1" showErrorMessage="1" sqref="B12:B266" xr:uid="{DAAB9C9C-53BB-4529-BFCD-70982CE63FC4}">
      <formula1>$AG$11:$AG$1750</formula1>
    </dataValidation>
    <dataValidation type="list" allowBlank="1" showInputMessage="1" showErrorMessage="1" sqref="B11" xr:uid="{C02AFC24-C915-4F3D-8037-4458F83B6299}">
      <formula1>$AG$11:$AG$1573</formula1>
    </dataValidation>
  </dataValidations>
  <pageMargins left="0.42" right="0.25" top="0.49" bottom="0.46" header="0.31496062992126" footer="0.31496062992126"/>
  <pageSetup paperSize="9" scale="82" orientation="landscape"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6B1B9-5FC8-471C-82D3-1B40F0F1C8D0}">
  <dimension ref="A1:AH1946"/>
  <sheetViews>
    <sheetView zoomScale="90" zoomScaleNormal="90" workbookViewId="0">
      <pane xSplit="1" ySplit="10" topLeftCell="B11" activePane="bottomRight" state="frozen"/>
      <selection pane="topRight" activeCell="B1" sqref="B1"/>
      <selection pane="bottomLeft" activeCell="A9" sqref="A9"/>
      <selection pane="bottomRight" activeCell="F13" sqref="F13"/>
    </sheetView>
  </sheetViews>
  <sheetFormatPr defaultColWidth="8.8984375" defaultRowHeight="13.8"/>
  <cols>
    <col min="1" max="1" width="4.69921875" style="17" customWidth="1"/>
    <col min="2" max="2" width="5.296875" style="17" customWidth="1"/>
    <col min="3" max="3" width="8" style="17" customWidth="1"/>
    <col min="4" max="4" width="11.19921875" style="17" customWidth="1"/>
    <col min="5" max="5" width="8.8984375" style="17"/>
    <col min="6" max="6" width="5.69921875" style="17" customWidth="1"/>
    <col min="7" max="7" width="9.796875" style="17" customWidth="1"/>
    <col min="8" max="8" width="10.09765625" style="17" customWidth="1"/>
    <col min="9" max="9" width="8.8984375" style="17"/>
    <col min="10" max="10" width="17.3984375" style="17" customWidth="1"/>
    <col min="11" max="11" width="8.5" style="17" customWidth="1"/>
    <col min="12" max="13" width="8.8984375" style="17"/>
    <col min="14" max="16" width="7.69921875" style="17" customWidth="1"/>
    <col min="17" max="17" width="21.3984375" style="17" customWidth="1"/>
    <col min="18" max="18" width="10.5" style="17" customWidth="1"/>
    <col min="19" max="20" width="8.8984375" style="17"/>
    <col min="21" max="21" width="8.5" style="17" customWidth="1"/>
    <col min="22" max="16384" width="8.8984375" style="17"/>
  </cols>
  <sheetData>
    <row r="1" spans="1:34" s="5" customFormat="1" ht="19.2" customHeight="1">
      <c r="A1" s="4"/>
      <c r="B1" s="4"/>
      <c r="C1" s="4"/>
      <c r="J1" s="4"/>
      <c r="K1" s="6"/>
    </row>
    <row r="2" spans="1:34" s="5" customFormat="1" ht="17.399999999999999" customHeight="1">
      <c r="A2" s="4"/>
      <c r="B2" s="4"/>
      <c r="C2" s="4"/>
      <c r="J2" s="4"/>
      <c r="K2" s="6"/>
    </row>
    <row r="3" spans="1:34" s="5" customFormat="1" ht="45" customHeight="1">
      <c r="A3" s="4"/>
      <c r="B3" s="7" t="s">
        <v>1488</v>
      </c>
      <c r="C3" s="7"/>
      <c r="J3" s="4"/>
      <c r="K3" s="6"/>
      <c r="N3" s="7"/>
      <c r="O3" s="7"/>
      <c r="P3" s="7"/>
    </row>
    <row r="4" spans="1:34" s="5" customFormat="1" ht="17.399999999999999">
      <c r="A4" s="4"/>
      <c r="B4" s="7" t="s">
        <v>1506</v>
      </c>
      <c r="C4" s="7"/>
      <c r="J4" s="18"/>
      <c r="K4" s="6"/>
      <c r="M4" s="26"/>
      <c r="N4" s="7"/>
      <c r="O4" s="7"/>
      <c r="P4" s="7"/>
    </row>
    <row r="5" spans="1:34" s="5" customFormat="1" ht="16.8">
      <c r="A5" s="4"/>
      <c r="B5" s="32" t="s">
        <v>1507</v>
      </c>
      <c r="C5" s="32"/>
      <c r="J5" s="4"/>
      <c r="K5" s="6"/>
      <c r="M5" s="26"/>
    </row>
    <row r="6" spans="1:34" s="5" customFormat="1" ht="17.399999999999999">
      <c r="A6" s="4"/>
      <c r="B6" s="8" t="s">
        <v>1554</v>
      </c>
      <c r="C6" s="8"/>
      <c r="J6" s="4"/>
      <c r="K6" s="6"/>
    </row>
    <row r="7" spans="1:34" s="5" customFormat="1" ht="13.2" customHeight="1">
      <c r="A7" s="4"/>
      <c r="B7" s="4"/>
      <c r="C7" s="4"/>
      <c r="H7" s="9"/>
      <c r="I7" s="9"/>
      <c r="J7" s="9"/>
      <c r="K7" s="10"/>
    </row>
    <row r="8" spans="1:34" s="11" customFormat="1" ht="30" customHeight="1">
      <c r="A8" s="99" t="s">
        <v>0</v>
      </c>
      <c r="B8" s="99" t="s">
        <v>1485</v>
      </c>
      <c r="C8" s="104" t="s">
        <v>1508</v>
      </c>
      <c r="D8" s="99" t="s">
        <v>1499</v>
      </c>
      <c r="E8" s="99" t="s">
        <v>1489</v>
      </c>
      <c r="F8" s="104" t="s">
        <v>1542</v>
      </c>
      <c r="G8" s="99" t="s">
        <v>1500</v>
      </c>
      <c r="H8" s="99" t="s">
        <v>1490</v>
      </c>
      <c r="I8" s="99" t="s">
        <v>1491</v>
      </c>
      <c r="J8" s="99" t="s">
        <v>1509</v>
      </c>
      <c r="K8" s="99" t="s">
        <v>1493</v>
      </c>
      <c r="L8" s="99" t="s">
        <v>1492</v>
      </c>
      <c r="M8" s="99" t="s">
        <v>1</v>
      </c>
      <c r="N8" s="99" t="s">
        <v>1494</v>
      </c>
      <c r="O8" s="99" t="s">
        <v>1566</v>
      </c>
      <c r="P8" s="99" t="s">
        <v>1565</v>
      </c>
      <c r="Q8" s="101" t="s">
        <v>1510</v>
      </c>
      <c r="R8" s="101"/>
      <c r="S8" s="101"/>
      <c r="T8" s="101"/>
      <c r="U8" s="99" t="s">
        <v>1532</v>
      </c>
      <c r="V8" s="99" t="s">
        <v>1533</v>
      </c>
    </row>
    <row r="9" spans="1:34" s="11" customFormat="1" ht="40.200000000000003" customHeight="1">
      <c r="A9" s="99"/>
      <c r="B9" s="99"/>
      <c r="C9" s="104"/>
      <c r="D9" s="99"/>
      <c r="E9" s="99"/>
      <c r="F9" s="104"/>
      <c r="G9" s="99"/>
      <c r="H9" s="99"/>
      <c r="I9" s="99"/>
      <c r="J9" s="99"/>
      <c r="K9" s="99"/>
      <c r="L9" s="99"/>
      <c r="M9" s="99"/>
      <c r="N9" s="99"/>
      <c r="O9" s="99"/>
      <c r="P9" s="99"/>
      <c r="Q9" s="19" t="s">
        <v>1553</v>
      </c>
      <c r="R9" s="19" t="s">
        <v>1500</v>
      </c>
      <c r="S9" s="20" t="s">
        <v>1509</v>
      </c>
      <c r="T9" s="20" t="s">
        <v>1536</v>
      </c>
      <c r="U9" s="99"/>
      <c r="V9" s="99"/>
    </row>
    <row r="10" spans="1:34" s="11" customFormat="1" ht="16.8" customHeight="1">
      <c r="A10" s="40" t="s">
        <v>1246</v>
      </c>
      <c r="B10" s="40" t="s">
        <v>1247</v>
      </c>
      <c r="C10" s="40" t="s">
        <v>1248</v>
      </c>
      <c r="D10" s="40" t="s">
        <v>1249</v>
      </c>
      <c r="E10" s="40" t="s">
        <v>1250</v>
      </c>
      <c r="F10" s="40" t="s">
        <v>1251</v>
      </c>
      <c r="G10" s="40" t="s">
        <v>1252</v>
      </c>
      <c r="H10" s="40" t="s">
        <v>1253</v>
      </c>
      <c r="I10" s="40" t="s">
        <v>1254</v>
      </c>
      <c r="J10" s="40" t="s">
        <v>1435</v>
      </c>
      <c r="K10" s="40" t="s">
        <v>1460</v>
      </c>
      <c r="L10" s="40" t="s">
        <v>1495</v>
      </c>
      <c r="M10" s="40" t="s">
        <v>1496</v>
      </c>
      <c r="N10" s="40" t="s">
        <v>1497</v>
      </c>
      <c r="O10" s="54" t="s">
        <v>1498</v>
      </c>
      <c r="P10" s="54" t="s">
        <v>1504</v>
      </c>
      <c r="Q10" s="41" t="s">
        <v>1511</v>
      </c>
      <c r="R10" s="41" t="s">
        <v>1512</v>
      </c>
      <c r="S10" s="41" t="s">
        <v>1540</v>
      </c>
      <c r="T10" s="41" t="s">
        <v>1541</v>
      </c>
      <c r="U10" s="41" t="s">
        <v>1568</v>
      </c>
      <c r="V10" s="41" t="s">
        <v>1567</v>
      </c>
    </row>
    <row r="11" spans="1:34" s="5" customFormat="1" ht="71.400000000000006">
      <c r="A11" s="31">
        <v>1</v>
      </c>
      <c r="B11" s="31" t="s">
        <v>1440</v>
      </c>
      <c r="C11" s="31" t="s">
        <v>1513</v>
      </c>
      <c r="D11" s="21" t="s">
        <v>1514</v>
      </c>
      <c r="E11" s="21">
        <v>10482442</v>
      </c>
      <c r="F11" s="89" t="s">
        <v>1515</v>
      </c>
      <c r="G11" s="22" t="s">
        <v>1516</v>
      </c>
      <c r="H11" s="21" t="s">
        <v>1517</v>
      </c>
      <c r="I11" s="21" t="s">
        <v>1518</v>
      </c>
      <c r="J11" s="22" t="s">
        <v>1439</v>
      </c>
      <c r="K11" s="21"/>
      <c r="L11" s="22" t="s">
        <v>459</v>
      </c>
      <c r="M11" s="22" t="s">
        <v>2</v>
      </c>
      <c r="N11" s="21">
        <v>2</v>
      </c>
      <c r="O11" s="21"/>
      <c r="P11" s="21"/>
      <c r="Q11" s="24" t="s">
        <v>1519</v>
      </c>
      <c r="R11" s="33" t="s">
        <v>1520</v>
      </c>
      <c r="S11" s="25" t="s">
        <v>1521</v>
      </c>
      <c r="T11" s="1" t="s">
        <v>1537</v>
      </c>
      <c r="U11" s="24" t="s">
        <v>1539</v>
      </c>
      <c r="V11" s="24" t="s">
        <v>1538</v>
      </c>
      <c r="AG11" s="16" t="s">
        <v>1085</v>
      </c>
      <c r="AH11" s="42"/>
    </row>
    <row r="12" spans="1:34" s="27" customFormat="1" ht="66">
      <c r="A12" s="29">
        <f>IF(B12&gt;0,A11+1,"")</f>
        <v>2</v>
      </c>
      <c r="B12" s="29" t="s">
        <v>360</v>
      </c>
      <c r="C12" s="31" t="s">
        <v>1530</v>
      </c>
      <c r="D12" s="34" t="s">
        <v>1523</v>
      </c>
      <c r="E12" s="35" t="s">
        <v>1524</v>
      </c>
      <c r="F12" s="90" t="s">
        <v>1529</v>
      </c>
      <c r="G12" s="36" t="s">
        <v>1525</v>
      </c>
      <c r="H12" s="34" t="s">
        <v>1526</v>
      </c>
      <c r="I12" s="34" t="s">
        <v>1527</v>
      </c>
      <c r="J12" s="36" t="s">
        <v>375</v>
      </c>
      <c r="K12" s="34" t="s">
        <v>1528</v>
      </c>
      <c r="L12" s="34" t="s">
        <v>1505</v>
      </c>
      <c r="M12" s="38" t="s">
        <v>2</v>
      </c>
      <c r="N12" s="30">
        <v>12</v>
      </c>
      <c r="O12" s="30"/>
      <c r="P12" s="30"/>
      <c r="Q12" s="36" t="s">
        <v>1534</v>
      </c>
      <c r="R12" s="34" t="s">
        <v>1531</v>
      </c>
      <c r="S12" s="34" t="s">
        <v>1531</v>
      </c>
      <c r="T12" s="36" t="s">
        <v>1535</v>
      </c>
      <c r="U12" s="24" t="s">
        <v>1539</v>
      </c>
      <c r="V12" s="24" t="s">
        <v>1538</v>
      </c>
      <c r="AG12" s="28" t="s">
        <v>1086</v>
      </c>
      <c r="AH12" s="42"/>
    </row>
    <row r="13" spans="1:34" ht="79.2">
      <c r="A13" s="31">
        <f>IF(B13&gt;0,A12+1,"")</f>
        <v>3</v>
      </c>
      <c r="B13" s="31" t="s">
        <v>724</v>
      </c>
      <c r="C13" s="31" t="s">
        <v>1551</v>
      </c>
      <c r="D13" s="37" t="s">
        <v>1543</v>
      </c>
      <c r="E13" s="37" t="s">
        <v>1544</v>
      </c>
      <c r="F13" s="91" t="s">
        <v>1545</v>
      </c>
      <c r="G13" s="37" t="s">
        <v>1546</v>
      </c>
      <c r="H13" s="37" t="s">
        <v>1547</v>
      </c>
      <c r="I13" s="37" t="s">
        <v>1548</v>
      </c>
      <c r="J13" s="37" t="s">
        <v>1549</v>
      </c>
      <c r="K13" s="37"/>
      <c r="L13" s="37" t="s">
        <v>1550</v>
      </c>
      <c r="M13" s="39" t="s">
        <v>4</v>
      </c>
      <c r="N13" s="37">
        <v>5</v>
      </c>
      <c r="O13" s="37"/>
      <c r="P13" s="37"/>
      <c r="Q13" s="37" t="s">
        <v>1545</v>
      </c>
      <c r="R13" s="37" t="s">
        <v>1545</v>
      </c>
      <c r="S13" s="34" t="s">
        <v>1552</v>
      </c>
      <c r="T13" s="36" t="s">
        <v>1535</v>
      </c>
      <c r="U13" s="24" t="s">
        <v>1539</v>
      </c>
      <c r="V13" s="24" t="s">
        <v>1538</v>
      </c>
      <c r="AG13" s="16" t="s">
        <v>907</v>
      </c>
      <c r="AH13" s="42"/>
    </row>
    <row r="14" spans="1:34">
      <c r="A14" s="31" t="str">
        <f>IF(B14&gt;0,#REF!+1,"")</f>
        <v/>
      </c>
      <c r="B14" s="31"/>
      <c r="C14" s="31"/>
      <c r="D14" s="23"/>
      <c r="E14" s="23"/>
      <c r="F14" s="23"/>
      <c r="G14" s="23"/>
      <c r="H14" s="23"/>
      <c r="I14" s="23"/>
      <c r="J14" s="23"/>
      <c r="K14" s="23"/>
      <c r="L14" s="23"/>
      <c r="M14" s="23"/>
      <c r="N14" s="23"/>
      <c r="O14" s="23"/>
      <c r="P14" s="23"/>
      <c r="Q14" s="23"/>
      <c r="R14" s="23"/>
      <c r="S14" s="23"/>
      <c r="T14" s="23"/>
      <c r="U14" s="23"/>
      <c r="V14" s="23"/>
      <c r="AG14" s="16" t="s">
        <v>73</v>
      </c>
      <c r="AH14" s="42"/>
    </row>
    <row r="15" spans="1:34" ht="14.4" customHeight="1">
      <c r="A15" s="23"/>
      <c r="B15" s="23"/>
      <c r="C15" s="23"/>
      <c r="D15" s="23"/>
      <c r="E15" s="23"/>
      <c r="F15" s="23"/>
      <c r="G15" s="23"/>
      <c r="H15" s="23"/>
      <c r="I15" s="23"/>
      <c r="J15" s="23"/>
      <c r="K15" s="23"/>
      <c r="L15" s="23"/>
      <c r="M15" s="23"/>
      <c r="N15" s="23"/>
      <c r="O15" s="23"/>
      <c r="P15" s="23"/>
      <c r="Q15" s="23"/>
      <c r="R15" s="23"/>
      <c r="S15" s="23"/>
      <c r="T15" s="23"/>
      <c r="U15" s="23"/>
      <c r="V15" s="23"/>
      <c r="AG15" s="16" t="s">
        <v>53</v>
      </c>
      <c r="AH15" s="42"/>
    </row>
    <row r="16" spans="1:34">
      <c r="AG16" s="16" t="s">
        <v>68</v>
      </c>
      <c r="AH16" s="42"/>
    </row>
    <row r="17" spans="1:34">
      <c r="A17" s="4"/>
      <c r="B17" s="4"/>
      <c r="C17" s="4"/>
      <c r="D17" s="5" t="s">
        <v>1501</v>
      </c>
      <c r="E17" s="5"/>
      <c r="F17" s="5"/>
      <c r="G17" s="5"/>
      <c r="H17" s="5"/>
      <c r="I17" s="5"/>
      <c r="J17" s="4"/>
      <c r="K17" s="6"/>
      <c r="L17" s="5"/>
      <c r="M17" s="5"/>
      <c r="N17" s="5"/>
      <c r="O17" s="5"/>
      <c r="P17" s="5"/>
      <c r="AG17" s="16" t="s">
        <v>84</v>
      </c>
      <c r="AH17" s="42"/>
    </row>
    <row r="18" spans="1:34">
      <c r="A18" s="4"/>
      <c r="B18" s="12"/>
      <c r="C18" s="12"/>
      <c r="D18" s="5"/>
      <c r="E18" s="5"/>
      <c r="F18" s="5"/>
      <c r="G18" s="5"/>
      <c r="H18" s="5"/>
      <c r="I18" s="5"/>
      <c r="J18" s="13" t="s">
        <v>1571</v>
      </c>
      <c r="K18" s="6"/>
      <c r="L18" s="5"/>
      <c r="N18" s="13"/>
      <c r="O18" s="13"/>
      <c r="P18" s="13"/>
      <c r="AG18" s="16" t="s">
        <v>76</v>
      </c>
      <c r="AH18" s="42"/>
    </row>
    <row r="19" spans="1:34">
      <c r="A19" s="4"/>
      <c r="B19" s="4"/>
      <c r="C19" s="4"/>
      <c r="D19" s="5"/>
      <c r="E19" s="5"/>
      <c r="F19" s="5"/>
      <c r="G19" s="5"/>
      <c r="H19" s="5"/>
      <c r="I19" s="5"/>
      <c r="J19" s="14" t="s">
        <v>1502</v>
      </c>
      <c r="K19" s="6"/>
      <c r="L19" s="5"/>
      <c r="N19" s="14"/>
      <c r="O19" s="14"/>
      <c r="P19" s="14"/>
      <c r="AG19" s="16" t="s">
        <v>55</v>
      </c>
      <c r="AH19" s="42"/>
    </row>
    <row r="20" spans="1:34">
      <c r="A20" s="4"/>
      <c r="B20" s="4"/>
      <c r="C20" s="4"/>
      <c r="D20" s="5"/>
      <c r="E20" s="5"/>
      <c r="F20" s="5"/>
      <c r="G20" s="5"/>
      <c r="H20" s="5"/>
      <c r="I20" s="5"/>
      <c r="J20" s="15" t="s">
        <v>1503</v>
      </c>
      <c r="K20" s="6"/>
      <c r="L20" s="5"/>
      <c r="N20" s="15"/>
      <c r="O20" s="15"/>
      <c r="P20" s="15"/>
      <c r="AG20" s="16" t="s">
        <v>56</v>
      </c>
      <c r="AH20" s="42"/>
    </row>
    <row r="21" spans="1:34">
      <c r="A21" s="4"/>
      <c r="B21" s="4"/>
      <c r="C21" s="4"/>
      <c r="D21" s="5"/>
      <c r="E21" s="5"/>
      <c r="F21" s="5"/>
      <c r="G21" s="5"/>
      <c r="H21" s="5"/>
      <c r="I21" s="5"/>
      <c r="J21" s="4"/>
      <c r="K21" s="6"/>
      <c r="L21" s="5"/>
      <c r="M21" s="5"/>
      <c r="N21" s="5"/>
      <c r="O21" s="5"/>
      <c r="P21" s="5"/>
      <c r="AG21" s="16" t="s">
        <v>77</v>
      </c>
      <c r="AH21" s="42"/>
    </row>
    <row r="22" spans="1:34">
      <c r="AG22" s="16" t="s">
        <v>69</v>
      </c>
      <c r="AH22" s="42"/>
    </row>
    <row r="23" spans="1:34">
      <c r="AG23" s="16" t="s">
        <v>60</v>
      </c>
      <c r="AH23" s="42"/>
    </row>
    <row r="24" spans="1:34">
      <c r="AG24" s="16" t="s">
        <v>61</v>
      </c>
      <c r="AH24" s="42"/>
    </row>
    <row r="25" spans="1:34">
      <c r="AG25" s="16" t="s">
        <v>74</v>
      </c>
      <c r="AH25" s="42"/>
    </row>
    <row r="26" spans="1:34">
      <c r="AG26" s="16" t="s">
        <v>80</v>
      </c>
      <c r="AH26" s="42"/>
    </row>
    <row r="27" spans="1:34">
      <c r="AG27" s="16" t="s">
        <v>64</v>
      </c>
      <c r="AH27" s="42"/>
    </row>
    <row r="28" spans="1:34">
      <c r="AG28" s="16" t="s">
        <v>65</v>
      </c>
      <c r="AH28" s="42"/>
    </row>
    <row r="29" spans="1:34">
      <c r="AG29" s="16" t="s">
        <v>70</v>
      </c>
      <c r="AH29" s="42"/>
    </row>
    <row r="30" spans="1:34">
      <c r="AG30" s="16" t="s">
        <v>71</v>
      </c>
      <c r="AH30" s="42"/>
    </row>
    <row r="31" spans="1:34">
      <c r="AG31" s="16" t="s">
        <v>66</v>
      </c>
      <c r="AH31" s="42"/>
    </row>
    <row r="32" spans="1:34">
      <c r="AG32" s="16" t="s">
        <v>1156</v>
      </c>
      <c r="AH32" s="42"/>
    </row>
    <row r="33" spans="33:34">
      <c r="AG33" s="16" t="s">
        <v>57</v>
      </c>
      <c r="AH33" s="42"/>
    </row>
    <row r="34" spans="33:34">
      <c r="AG34" s="16" t="s">
        <v>58</v>
      </c>
      <c r="AH34" s="42"/>
    </row>
    <row r="35" spans="33:34">
      <c r="AG35" s="16" t="s">
        <v>63</v>
      </c>
      <c r="AH35" s="42"/>
    </row>
    <row r="36" spans="33:34">
      <c r="AG36" s="16" t="s">
        <v>67</v>
      </c>
      <c r="AH36" s="42"/>
    </row>
    <row r="37" spans="33:34">
      <c r="AG37" s="16" t="s">
        <v>75</v>
      </c>
      <c r="AH37" s="42"/>
    </row>
    <row r="38" spans="33:34">
      <c r="AG38" s="16" t="s">
        <v>62</v>
      </c>
      <c r="AH38" s="42"/>
    </row>
    <row r="39" spans="33:34">
      <c r="AG39" s="16" t="s">
        <v>59</v>
      </c>
      <c r="AH39" s="42"/>
    </row>
    <row r="40" spans="33:34">
      <c r="AG40" s="16" t="s">
        <v>54</v>
      </c>
      <c r="AH40" s="42"/>
    </row>
    <row r="41" spans="33:34">
      <c r="AG41" s="16" t="s">
        <v>81</v>
      </c>
      <c r="AH41" s="42"/>
    </row>
    <row r="42" spans="33:34">
      <c r="AG42" s="16" t="s">
        <v>72</v>
      </c>
      <c r="AH42" s="42"/>
    </row>
    <row r="43" spans="33:34">
      <c r="AG43" s="16" t="s">
        <v>83</v>
      </c>
      <c r="AH43" s="42"/>
    </row>
    <row r="44" spans="33:34">
      <c r="AG44" s="16" t="s">
        <v>78</v>
      </c>
      <c r="AH44" s="42"/>
    </row>
    <row r="45" spans="33:34">
      <c r="AG45" s="16" t="s">
        <v>79</v>
      </c>
      <c r="AH45" s="42"/>
    </row>
    <row r="46" spans="33:34">
      <c r="AG46" s="16" t="s">
        <v>82</v>
      </c>
      <c r="AH46" s="42"/>
    </row>
    <row r="47" spans="33:34">
      <c r="AG47" s="16" t="s">
        <v>175</v>
      </c>
      <c r="AH47" s="42"/>
    </row>
    <row r="48" spans="33:34">
      <c r="AG48" s="16" t="s">
        <v>1033</v>
      </c>
      <c r="AH48" s="42"/>
    </row>
    <row r="49" spans="33:34">
      <c r="AG49" s="16" t="s">
        <v>1079</v>
      </c>
      <c r="AH49" s="42"/>
    </row>
    <row r="50" spans="33:34">
      <c r="AG50" s="16" t="s">
        <v>426</v>
      </c>
      <c r="AH50" s="42"/>
    </row>
    <row r="51" spans="33:34">
      <c r="AG51" s="16" t="s">
        <v>427</v>
      </c>
      <c r="AH51" s="42"/>
    </row>
    <row r="52" spans="33:34">
      <c r="AG52" s="16" t="s">
        <v>430</v>
      </c>
      <c r="AH52" s="42"/>
    </row>
    <row r="53" spans="33:34">
      <c r="AG53" s="16" t="s">
        <v>431</v>
      </c>
      <c r="AH53" s="42"/>
    </row>
    <row r="54" spans="33:34">
      <c r="AG54" s="16" t="s">
        <v>432</v>
      </c>
      <c r="AH54" s="42"/>
    </row>
    <row r="55" spans="33:34">
      <c r="AG55" s="16" t="s">
        <v>433</v>
      </c>
      <c r="AH55" s="42"/>
    </row>
    <row r="56" spans="33:34">
      <c r="AG56" s="16" t="s">
        <v>434</v>
      </c>
      <c r="AH56" s="42"/>
    </row>
    <row r="57" spans="33:34">
      <c r="AG57" s="16" t="s">
        <v>436</v>
      </c>
      <c r="AH57" s="42"/>
    </row>
    <row r="58" spans="33:34">
      <c r="AG58" s="16" t="s">
        <v>437</v>
      </c>
      <c r="AH58" s="42"/>
    </row>
    <row r="59" spans="33:34">
      <c r="AG59" s="16" t="s">
        <v>438</v>
      </c>
      <c r="AH59" s="42"/>
    </row>
    <row r="60" spans="33:34">
      <c r="AG60" s="16" t="s">
        <v>439</v>
      </c>
      <c r="AH60" s="42"/>
    </row>
    <row r="61" spans="33:34">
      <c r="AG61" s="16" t="s">
        <v>440</v>
      </c>
      <c r="AH61" s="42"/>
    </row>
    <row r="62" spans="33:34">
      <c r="AG62" s="16" t="s">
        <v>441</v>
      </c>
      <c r="AH62" s="42"/>
    </row>
    <row r="63" spans="33:34">
      <c r="AG63" s="16" t="s">
        <v>442</v>
      </c>
      <c r="AH63" s="42"/>
    </row>
    <row r="64" spans="33:34">
      <c r="AG64" s="16" t="s">
        <v>443</v>
      </c>
      <c r="AH64" s="42"/>
    </row>
    <row r="65" spans="33:34">
      <c r="AG65" s="16" t="s">
        <v>444</v>
      </c>
      <c r="AH65" s="42"/>
    </row>
    <row r="66" spans="33:34">
      <c r="AG66" s="16" t="s">
        <v>490</v>
      </c>
      <c r="AH66" s="42"/>
    </row>
    <row r="67" spans="33:34">
      <c r="AG67" s="16" t="s">
        <v>451</v>
      </c>
      <c r="AH67" s="42"/>
    </row>
    <row r="68" spans="33:34">
      <c r="AG68" s="16" t="s">
        <v>491</v>
      </c>
      <c r="AH68" s="42"/>
    </row>
    <row r="69" spans="33:34">
      <c r="AG69" s="16" t="s">
        <v>454</v>
      </c>
      <c r="AH69" s="42"/>
    </row>
    <row r="70" spans="33:34">
      <c r="AG70" s="16" t="s">
        <v>435</v>
      </c>
      <c r="AH70" s="42"/>
    </row>
    <row r="71" spans="33:34">
      <c r="AG71" s="16" t="s">
        <v>457</v>
      </c>
      <c r="AH71" s="42"/>
    </row>
    <row r="72" spans="33:34">
      <c r="AG72" s="16" t="s">
        <v>492</v>
      </c>
      <c r="AH72" s="42"/>
    </row>
    <row r="73" spans="33:34">
      <c r="AG73" s="16" t="s">
        <v>461</v>
      </c>
      <c r="AH73" s="42"/>
    </row>
    <row r="74" spans="33:34">
      <c r="AG74" s="16" t="s">
        <v>464</v>
      </c>
      <c r="AH74" s="42"/>
    </row>
    <row r="75" spans="33:34">
      <c r="AG75" s="16" t="s">
        <v>465</v>
      </c>
      <c r="AH75" s="42"/>
    </row>
    <row r="76" spans="33:34">
      <c r="AG76" s="16" t="s">
        <v>466</v>
      </c>
      <c r="AH76" s="42"/>
    </row>
    <row r="77" spans="33:34">
      <c r="AG77" s="16" t="s">
        <v>468</v>
      </c>
      <c r="AH77" s="42"/>
    </row>
    <row r="78" spans="33:34">
      <c r="AG78" s="16" t="s">
        <v>456</v>
      </c>
      <c r="AH78" s="42"/>
    </row>
    <row r="79" spans="33:34">
      <c r="AG79" s="16" t="s">
        <v>1038</v>
      </c>
      <c r="AH79" s="42"/>
    </row>
    <row r="80" spans="33:34">
      <c r="AG80" s="16" t="s">
        <v>1039</v>
      </c>
      <c r="AH80" s="42"/>
    </row>
    <row r="81" spans="33:34">
      <c r="AG81" s="16" t="s">
        <v>1040</v>
      </c>
      <c r="AH81" s="42"/>
    </row>
    <row r="82" spans="33:34">
      <c r="AG82" s="16" t="s">
        <v>1041</v>
      </c>
      <c r="AH82" s="42"/>
    </row>
    <row r="83" spans="33:34">
      <c r="AG83" s="16" t="s">
        <v>1042</v>
      </c>
      <c r="AH83" s="42"/>
    </row>
    <row r="84" spans="33:34">
      <c r="AG84" s="16" t="s">
        <v>1046</v>
      </c>
      <c r="AH84" s="42"/>
    </row>
    <row r="85" spans="33:34">
      <c r="AG85" s="16" t="s">
        <v>1047</v>
      </c>
      <c r="AH85" s="42"/>
    </row>
    <row r="86" spans="33:34">
      <c r="AG86" s="16" t="s">
        <v>1048</v>
      </c>
      <c r="AH86" s="42"/>
    </row>
    <row r="87" spans="33:34">
      <c r="AG87" s="16" t="s">
        <v>1049</v>
      </c>
      <c r="AH87" s="42"/>
    </row>
    <row r="88" spans="33:34">
      <c r="AG88" s="16" t="s">
        <v>1051</v>
      </c>
      <c r="AH88" s="42"/>
    </row>
    <row r="89" spans="33:34">
      <c r="AG89" s="16" t="s">
        <v>1050</v>
      </c>
      <c r="AH89" s="42"/>
    </row>
    <row r="90" spans="33:34">
      <c r="AG90" s="16" t="s">
        <v>1052</v>
      </c>
      <c r="AH90" s="42"/>
    </row>
    <row r="91" spans="33:34">
      <c r="AG91" s="16" t="s">
        <v>1058</v>
      </c>
      <c r="AH91" s="42"/>
    </row>
    <row r="92" spans="33:34">
      <c r="AG92" s="16" t="s">
        <v>1059</v>
      </c>
      <c r="AH92" s="42"/>
    </row>
    <row r="93" spans="33:34">
      <c r="AG93" s="16" t="s">
        <v>1060</v>
      </c>
      <c r="AH93" s="42"/>
    </row>
    <row r="94" spans="33:34">
      <c r="AG94" s="16" t="s">
        <v>1062</v>
      </c>
      <c r="AH94" s="42"/>
    </row>
    <row r="95" spans="33:34">
      <c r="AG95" s="16" t="s">
        <v>1063</v>
      </c>
      <c r="AH95" s="42"/>
    </row>
    <row r="96" spans="33:34">
      <c r="AG96" s="16" t="s">
        <v>1053</v>
      </c>
      <c r="AH96" s="42"/>
    </row>
    <row r="97" spans="33:34">
      <c r="AG97" s="16" t="s">
        <v>1054</v>
      </c>
      <c r="AH97" s="42"/>
    </row>
    <row r="98" spans="33:34">
      <c r="AG98" s="16" t="s">
        <v>1055</v>
      </c>
      <c r="AH98" s="42"/>
    </row>
    <row r="99" spans="33:34">
      <c r="AG99" s="16" t="s">
        <v>1056</v>
      </c>
      <c r="AH99" s="42"/>
    </row>
    <row r="100" spans="33:34">
      <c r="AG100" s="16" t="s">
        <v>1057</v>
      </c>
      <c r="AH100" s="42"/>
    </row>
    <row r="101" spans="33:34">
      <c r="AG101" s="16" t="s">
        <v>1043</v>
      </c>
      <c r="AH101" s="42"/>
    </row>
    <row r="102" spans="33:34">
      <c r="AG102" s="16" t="s">
        <v>1044</v>
      </c>
      <c r="AH102" s="42"/>
    </row>
    <row r="103" spans="33:34">
      <c r="AG103" s="16" t="s">
        <v>1045</v>
      </c>
      <c r="AH103" s="42"/>
    </row>
    <row r="104" spans="33:34">
      <c r="AG104" s="16" t="s">
        <v>1061</v>
      </c>
      <c r="AH104" s="42"/>
    </row>
    <row r="105" spans="33:34">
      <c r="AG105" s="16" t="s">
        <v>429</v>
      </c>
      <c r="AH105" s="42"/>
    </row>
    <row r="106" spans="33:34">
      <c r="AG106" s="16" t="s">
        <v>486</v>
      </c>
      <c r="AH106" s="42"/>
    </row>
    <row r="107" spans="33:34">
      <c r="AG107" s="16" t="s">
        <v>488</v>
      </c>
      <c r="AH107" s="42"/>
    </row>
    <row r="108" spans="33:34">
      <c r="AG108" s="16" t="s">
        <v>489</v>
      </c>
      <c r="AH108" s="42"/>
    </row>
    <row r="109" spans="33:34">
      <c r="AG109" s="16" t="s">
        <v>419</v>
      </c>
      <c r="AH109" s="42"/>
    </row>
    <row r="110" spans="33:34">
      <c r="AG110" s="16" t="s">
        <v>421</v>
      </c>
      <c r="AH110" s="42"/>
    </row>
    <row r="111" spans="33:34">
      <c r="AG111" s="16" t="s">
        <v>420</v>
      </c>
      <c r="AH111" s="42"/>
    </row>
    <row r="112" spans="33:34">
      <c r="AG112" s="16" t="s">
        <v>422</v>
      </c>
      <c r="AH112" s="42"/>
    </row>
    <row r="113" spans="33:34">
      <c r="AG113" s="16" t="s">
        <v>418</v>
      </c>
      <c r="AH113" s="42"/>
    </row>
    <row r="114" spans="33:34">
      <c r="AG114" s="16" t="s">
        <v>495</v>
      </c>
      <c r="AH114" s="42"/>
    </row>
    <row r="115" spans="33:34">
      <c r="AG115" s="16" t="s">
        <v>494</v>
      </c>
      <c r="AH115" s="42"/>
    </row>
    <row r="116" spans="33:34">
      <c r="AG116" s="16" t="s">
        <v>493</v>
      </c>
      <c r="AH116" s="42"/>
    </row>
    <row r="117" spans="33:34">
      <c r="AG117" s="16" t="s">
        <v>514</v>
      </c>
      <c r="AH117" s="42"/>
    </row>
    <row r="118" spans="33:34">
      <c r="AG118" s="16" t="s">
        <v>515</v>
      </c>
      <c r="AH118" s="42"/>
    </row>
    <row r="119" spans="33:34">
      <c r="AG119" s="16" t="s">
        <v>1143</v>
      </c>
      <c r="AH119" s="42"/>
    </row>
    <row r="120" spans="33:34">
      <c r="AG120" s="16" t="s">
        <v>467</v>
      </c>
      <c r="AH120" s="42"/>
    </row>
    <row r="121" spans="33:34">
      <c r="AG121" s="16" t="s">
        <v>449</v>
      </c>
      <c r="AH121" s="42"/>
    </row>
    <row r="122" spans="33:34">
      <c r="AG122" s="16" t="s">
        <v>462</v>
      </c>
      <c r="AH122" s="42"/>
    </row>
    <row r="123" spans="33:34">
      <c r="AG123" s="16" t="s">
        <v>1176</v>
      </c>
      <c r="AH123" s="42"/>
    </row>
    <row r="124" spans="33:34">
      <c r="AG124" s="16" t="s">
        <v>425</v>
      </c>
      <c r="AH124" s="42"/>
    </row>
    <row r="125" spans="33:34">
      <c r="AG125" s="16" t="s">
        <v>1210</v>
      </c>
      <c r="AH125" s="42"/>
    </row>
    <row r="126" spans="33:34">
      <c r="AG126" s="16" t="s">
        <v>1113</v>
      </c>
      <c r="AH126" s="42"/>
    </row>
    <row r="127" spans="33:34">
      <c r="AG127" s="16" t="s">
        <v>424</v>
      </c>
      <c r="AH127" s="42"/>
    </row>
    <row r="128" spans="33:34">
      <c r="AG128" s="16" t="s">
        <v>1161</v>
      </c>
      <c r="AH128" s="42"/>
    </row>
    <row r="129" spans="33:34">
      <c r="AG129" s="16" t="s">
        <v>447</v>
      </c>
      <c r="AH129" s="42"/>
    </row>
    <row r="130" spans="33:34">
      <c r="AG130" s="16" t="s">
        <v>453</v>
      </c>
      <c r="AH130" s="42"/>
    </row>
    <row r="131" spans="33:34">
      <c r="AG131" s="16" t="s">
        <v>455</v>
      </c>
      <c r="AH131" s="42"/>
    </row>
    <row r="132" spans="33:34">
      <c r="AG132" s="16" t="s">
        <v>1232</v>
      </c>
      <c r="AH132" s="42"/>
    </row>
    <row r="133" spans="33:34">
      <c r="AG133" s="16" t="s">
        <v>1135</v>
      </c>
      <c r="AH133" s="42"/>
    </row>
    <row r="134" spans="33:34">
      <c r="AG134" s="16" t="s">
        <v>1142</v>
      </c>
      <c r="AH134" s="42"/>
    </row>
    <row r="135" spans="33:34">
      <c r="AG135" s="16" t="s">
        <v>1151</v>
      </c>
      <c r="AH135" s="42"/>
    </row>
    <row r="136" spans="33:34">
      <c r="AG136" s="16" t="s">
        <v>1158</v>
      </c>
      <c r="AH136" s="42"/>
    </row>
    <row r="137" spans="33:34">
      <c r="AG137" s="16" t="s">
        <v>1170</v>
      </c>
      <c r="AH137" s="42"/>
    </row>
    <row r="138" spans="33:34">
      <c r="AG138" s="16" t="s">
        <v>1171</v>
      </c>
      <c r="AH138" s="42"/>
    </row>
    <row r="139" spans="33:34">
      <c r="AG139" s="16" t="s">
        <v>1174</v>
      </c>
      <c r="AH139" s="42"/>
    </row>
    <row r="140" spans="33:34">
      <c r="AG140" s="16" t="s">
        <v>1177</v>
      </c>
      <c r="AH140" s="42"/>
    </row>
    <row r="141" spans="33:34">
      <c r="AG141" s="16" t="s">
        <v>1178</v>
      </c>
      <c r="AH141" s="42"/>
    </row>
    <row r="142" spans="33:34">
      <c r="AG142" s="16" t="s">
        <v>1185</v>
      </c>
      <c r="AH142" s="42"/>
    </row>
    <row r="143" spans="33:34">
      <c r="AG143" s="16" t="s">
        <v>1186</v>
      </c>
      <c r="AH143" s="42"/>
    </row>
    <row r="144" spans="33:34">
      <c r="AG144" s="16" t="s">
        <v>1188</v>
      </c>
      <c r="AH144" s="42"/>
    </row>
    <row r="145" spans="33:34">
      <c r="AG145" s="16" t="s">
        <v>1195</v>
      </c>
      <c r="AH145" s="42"/>
    </row>
    <row r="146" spans="33:34">
      <c r="AG146" s="16" t="s">
        <v>1192</v>
      </c>
      <c r="AH146" s="42"/>
    </row>
    <row r="147" spans="33:34">
      <c r="AG147" s="16" t="s">
        <v>1193</v>
      </c>
      <c r="AH147" s="42"/>
    </row>
    <row r="148" spans="33:34">
      <c r="AG148" s="16" t="s">
        <v>1200</v>
      </c>
      <c r="AH148" s="42"/>
    </row>
    <row r="149" spans="33:34">
      <c r="AG149" s="16" t="s">
        <v>1205</v>
      </c>
      <c r="AH149" s="42"/>
    </row>
    <row r="150" spans="33:34">
      <c r="AG150" s="16" t="s">
        <v>1222</v>
      </c>
      <c r="AH150" s="42"/>
    </row>
    <row r="151" spans="33:34">
      <c r="AG151" s="16" t="s">
        <v>1213</v>
      </c>
      <c r="AH151" s="42"/>
    </row>
    <row r="152" spans="33:34">
      <c r="AG152" s="16" t="s">
        <v>1214</v>
      </c>
      <c r="AH152" s="42"/>
    </row>
    <row r="153" spans="33:34">
      <c r="AG153" s="16" t="s">
        <v>1218</v>
      </c>
      <c r="AH153" s="42"/>
    </row>
    <row r="154" spans="33:34">
      <c r="AG154" s="16" t="s">
        <v>1220</v>
      </c>
      <c r="AH154" s="42"/>
    </row>
    <row r="155" spans="33:34">
      <c r="AG155" s="16" t="s">
        <v>1132</v>
      </c>
      <c r="AH155" s="42"/>
    </row>
    <row r="156" spans="33:34">
      <c r="AG156" s="16" t="s">
        <v>1227</v>
      </c>
      <c r="AH156" s="42"/>
    </row>
    <row r="157" spans="33:34">
      <c r="AG157" s="16" t="s">
        <v>1229</v>
      </c>
      <c r="AH157" s="42"/>
    </row>
    <row r="158" spans="33:34">
      <c r="AG158" s="16" t="s">
        <v>1235</v>
      </c>
      <c r="AH158" s="42"/>
    </row>
    <row r="159" spans="33:34">
      <c r="AG159" s="16" t="s">
        <v>1130</v>
      </c>
      <c r="AH159" s="42"/>
    </row>
    <row r="160" spans="33:34">
      <c r="AG160" s="16" t="s">
        <v>1136</v>
      </c>
      <c r="AH160" s="42"/>
    </row>
    <row r="161" spans="33:34">
      <c r="AG161" s="16" t="s">
        <v>1125</v>
      </c>
      <c r="AH161" s="42"/>
    </row>
    <row r="162" spans="33:34">
      <c r="AG162" s="16" t="s">
        <v>1128</v>
      </c>
      <c r="AH162" s="42"/>
    </row>
    <row r="163" spans="33:34">
      <c r="AG163" s="16" t="s">
        <v>1129</v>
      </c>
      <c r="AH163" s="42"/>
    </row>
    <row r="164" spans="33:34">
      <c r="AG164" s="16" t="s">
        <v>1169</v>
      </c>
      <c r="AH164" s="42"/>
    </row>
    <row r="165" spans="33:34">
      <c r="AG165" s="16" t="s">
        <v>1152</v>
      </c>
      <c r="AH165" s="42"/>
    </row>
    <row r="166" spans="33:34">
      <c r="AG166" s="16" t="s">
        <v>1221</v>
      </c>
      <c r="AH166" s="42"/>
    </row>
    <row r="167" spans="33:34">
      <c r="AG167" s="16" t="s">
        <v>1124</v>
      </c>
      <c r="AH167" s="42"/>
    </row>
    <row r="168" spans="33:34">
      <c r="AG168" s="16" t="s">
        <v>1139</v>
      </c>
      <c r="AH168" s="42"/>
    </row>
    <row r="169" spans="33:34">
      <c r="AG169" s="16" t="s">
        <v>1147</v>
      </c>
      <c r="AH169" s="42"/>
    </row>
    <row r="170" spans="33:34">
      <c r="AG170" s="16" t="s">
        <v>1150</v>
      </c>
      <c r="AH170" s="42"/>
    </row>
    <row r="171" spans="33:34">
      <c r="AG171" s="16" t="s">
        <v>1154</v>
      </c>
      <c r="AH171" s="42"/>
    </row>
    <row r="172" spans="33:34">
      <c r="AG172" s="16" t="s">
        <v>1160</v>
      </c>
      <c r="AH172" s="42"/>
    </row>
    <row r="173" spans="33:34">
      <c r="AG173" s="16" t="s">
        <v>1162</v>
      </c>
      <c r="AH173" s="42"/>
    </row>
    <row r="174" spans="33:34">
      <c r="AG174" s="16" t="s">
        <v>1173</v>
      </c>
      <c r="AH174" s="42"/>
    </row>
    <row r="175" spans="33:34">
      <c r="AG175" s="16" t="s">
        <v>1133</v>
      </c>
      <c r="AH175" s="42"/>
    </row>
    <row r="176" spans="33:34">
      <c r="AG176" s="16" t="s">
        <v>1190</v>
      </c>
      <c r="AH176" s="42"/>
    </row>
    <row r="177" spans="33:34">
      <c r="AG177" s="16" t="s">
        <v>1191</v>
      </c>
      <c r="AH177" s="42"/>
    </row>
    <row r="178" spans="33:34">
      <c r="AG178" s="16" t="s">
        <v>1131</v>
      </c>
      <c r="AH178" s="42"/>
    </row>
    <row r="179" spans="33:34">
      <c r="AG179" s="16" t="s">
        <v>1212</v>
      </c>
      <c r="AH179" s="42"/>
    </row>
    <row r="180" spans="33:34">
      <c r="AG180" s="16" t="s">
        <v>1215</v>
      </c>
      <c r="AH180" s="42"/>
    </row>
    <row r="181" spans="33:34">
      <c r="AG181" s="16" t="s">
        <v>1217</v>
      </c>
      <c r="AH181" s="42"/>
    </row>
    <row r="182" spans="33:34">
      <c r="AG182" s="16" t="s">
        <v>1137</v>
      </c>
      <c r="AH182" s="42"/>
    </row>
    <row r="183" spans="33:34">
      <c r="AG183" s="16" t="s">
        <v>1223</v>
      </c>
      <c r="AH183" s="42"/>
    </row>
    <row r="184" spans="33:34">
      <c r="AG184" s="16" t="s">
        <v>1230</v>
      </c>
      <c r="AH184" s="42"/>
    </row>
    <row r="185" spans="33:34">
      <c r="AG185" s="16" t="s">
        <v>1236</v>
      </c>
      <c r="AH185" s="42"/>
    </row>
    <row r="186" spans="33:34">
      <c r="AG186" s="16" t="s">
        <v>1237</v>
      </c>
      <c r="AH186" s="42"/>
    </row>
    <row r="187" spans="33:34">
      <c r="AG187" s="16" t="s">
        <v>1238</v>
      </c>
      <c r="AH187" s="42"/>
    </row>
    <row r="188" spans="33:34">
      <c r="AG188" s="16" t="s">
        <v>1242</v>
      </c>
      <c r="AH188" s="42"/>
    </row>
    <row r="189" spans="33:34">
      <c r="AG189" s="16" t="s">
        <v>1116</v>
      </c>
      <c r="AH189" s="42"/>
    </row>
    <row r="190" spans="33:34">
      <c r="AG190" s="16" t="s">
        <v>1117</v>
      </c>
      <c r="AH190" s="42"/>
    </row>
    <row r="191" spans="33:34">
      <c r="AG191" s="16" t="s">
        <v>1134</v>
      </c>
      <c r="AH191" s="42"/>
    </row>
    <row r="192" spans="33:34">
      <c r="AG192" s="16" t="s">
        <v>1121</v>
      </c>
      <c r="AH192" s="42"/>
    </row>
    <row r="193" spans="33:34">
      <c r="AG193" s="16" t="s">
        <v>1112</v>
      </c>
      <c r="AH193" s="42"/>
    </row>
    <row r="194" spans="33:34">
      <c r="AG194" s="16" t="s">
        <v>1165</v>
      </c>
      <c r="AH194" s="42"/>
    </row>
    <row r="195" spans="33:34">
      <c r="AG195" s="16" t="s">
        <v>1148</v>
      </c>
      <c r="AH195" s="42"/>
    </row>
    <row r="196" spans="33:34">
      <c r="AG196" s="16" t="s">
        <v>1149</v>
      </c>
      <c r="AH196" s="42"/>
    </row>
    <row r="197" spans="33:34">
      <c r="AG197" s="16" t="s">
        <v>1155</v>
      </c>
      <c r="AH197" s="42"/>
    </row>
    <row r="198" spans="33:34">
      <c r="AG198" s="16" t="s">
        <v>1163</v>
      </c>
      <c r="AH198" s="42"/>
    </row>
    <row r="199" spans="33:34">
      <c r="AG199" s="16" t="s">
        <v>1164</v>
      </c>
      <c r="AH199" s="42"/>
    </row>
    <row r="200" spans="33:34">
      <c r="AG200" s="16" t="s">
        <v>1166</v>
      </c>
      <c r="AH200" s="42"/>
    </row>
    <row r="201" spans="33:34">
      <c r="AG201" s="16" t="s">
        <v>1172</v>
      </c>
      <c r="AH201" s="42"/>
    </row>
    <row r="202" spans="33:34">
      <c r="AG202" s="16" t="s">
        <v>1196</v>
      </c>
      <c r="AH202" s="42"/>
    </row>
    <row r="203" spans="33:34">
      <c r="AG203" s="16" t="s">
        <v>1201</v>
      </c>
      <c r="AH203" s="42"/>
    </row>
    <row r="204" spans="33:34">
      <c r="AG204" s="16" t="s">
        <v>1202</v>
      </c>
      <c r="AH204" s="42"/>
    </row>
    <row r="205" spans="33:34">
      <c r="AG205" s="16" t="s">
        <v>1204</v>
      </c>
      <c r="AH205" s="42"/>
    </row>
    <row r="206" spans="33:34">
      <c r="AG206" s="16" t="s">
        <v>1207</v>
      </c>
      <c r="AH206" s="42"/>
    </row>
    <row r="207" spans="33:34">
      <c r="AG207" s="16" t="s">
        <v>1208</v>
      </c>
      <c r="AH207" s="42"/>
    </row>
    <row r="208" spans="33:34">
      <c r="AG208" s="16" t="s">
        <v>1209</v>
      </c>
      <c r="AH208" s="42"/>
    </row>
    <row r="209" spans="33:34">
      <c r="AG209" s="16" t="s">
        <v>1211</v>
      </c>
      <c r="AH209" s="42"/>
    </row>
    <row r="210" spans="33:34">
      <c r="AG210" s="16" t="s">
        <v>1219</v>
      </c>
      <c r="AH210" s="42"/>
    </row>
    <row r="211" spans="33:34">
      <c r="AG211" s="16" t="s">
        <v>1224</v>
      </c>
      <c r="AH211" s="42"/>
    </row>
    <row r="212" spans="33:34">
      <c r="AG212" s="16" t="s">
        <v>1228</v>
      </c>
      <c r="AH212" s="42"/>
    </row>
    <row r="213" spans="33:34">
      <c r="AG213" s="16" t="s">
        <v>1240</v>
      </c>
      <c r="AH213" s="42"/>
    </row>
    <row r="214" spans="33:34">
      <c r="AG214" s="16" t="s">
        <v>1114</v>
      </c>
      <c r="AH214" s="42"/>
    </row>
    <row r="215" spans="33:34">
      <c r="AG215" s="16" t="s">
        <v>1119</v>
      </c>
      <c r="AH215" s="42"/>
    </row>
    <row r="216" spans="33:34">
      <c r="AG216" s="16" t="s">
        <v>470</v>
      </c>
      <c r="AH216" s="42"/>
    </row>
    <row r="217" spans="33:34">
      <c r="AG217" s="16" t="s">
        <v>472</v>
      </c>
      <c r="AH217" s="42"/>
    </row>
    <row r="218" spans="33:34">
      <c r="AG218" s="16" t="s">
        <v>1181</v>
      </c>
      <c r="AH218" s="42"/>
    </row>
    <row r="219" spans="33:34">
      <c r="AG219" s="16" t="s">
        <v>458</v>
      </c>
      <c r="AH219" s="42"/>
    </row>
    <row r="220" spans="33:34">
      <c r="AG220" s="16" t="s">
        <v>471</v>
      </c>
      <c r="AH220" s="42"/>
    </row>
    <row r="221" spans="33:34">
      <c r="AG221" s="16" t="s">
        <v>450</v>
      </c>
      <c r="AH221" s="42"/>
    </row>
    <row r="222" spans="33:34">
      <c r="AG222" s="16" t="s">
        <v>483</v>
      </c>
      <c r="AH222" s="42"/>
    </row>
    <row r="223" spans="33:34">
      <c r="AG223" s="16" t="s">
        <v>1138</v>
      </c>
      <c r="AH223" s="42"/>
    </row>
    <row r="224" spans="33:34">
      <c r="AG224" s="16" t="s">
        <v>484</v>
      </c>
      <c r="AH224" s="42"/>
    </row>
    <row r="225" spans="33:34">
      <c r="AG225" s="16" t="s">
        <v>1187</v>
      </c>
      <c r="AH225" s="42"/>
    </row>
    <row r="226" spans="33:34">
      <c r="AG226" s="16" t="s">
        <v>1179</v>
      </c>
      <c r="AH226" s="42"/>
    </row>
    <row r="227" spans="33:34">
      <c r="AG227" s="16" t="s">
        <v>1127</v>
      </c>
      <c r="AH227" s="42"/>
    </row>
    <row r="228" spans="33:34">
      <c r="AG228" s="16" t="s">
        <v>1199</v>
      </c>
      <c r="AH228" s="42"/>
    </row>
    <row r="229" spans="33:34">
      <c r="AG229" s="16" t="s">
        <v>1175</v>
      </c>
      <c r="AH229" s="42"/>
    </row>
    <row r="230" spans="33:34">
      <c r="AG230" s="16" t="s">
        <v>1189</v>
      </c>
      <c r="AH230" s="42"/>
    </row>
    <row r="231" spans="33:34">
      <c r="AG231" s="16" t="s">
        <v>1203</v>
      </c>
      <c r="AH231" s="42"/>
    </row>
    <row r="232" spans="33:34">
      <c r="AG232" s="16" t="s">
        <v>1233</v>
      </c>
      <c r="AH232" s="42"/>
    </row>
    <row r="233" spans="33:34">
      <c r="AG233" s="16" t="s">
        <v>1118</v>
      </c>
      <c r="AH233" s="42"/>
    </row>
    <row r="234" spans="33:34">
      <c r="AG234" s="16" t="s">
        <v>1123</v>
      </c>
      <c r="AH234" s="42"/>
    </row>
    <row r="235" spans="33:34">
      <c r="AG235" s="16" t="s">
        <v>1206</v>
      </c>
      <c r="AH235" s="42"/>
    </row>
    <row r="236" spans="33:34">
      <c r="AG236" s="16" t="s">
        <v>1226</v>
      </c>
      <c r="AH236" s="42"/>
    </row>
    <row r="237" spans="33:34">
      <c r="AG237" s="16" t="s">
        <v>452</v>
      </c>
      <c r="AH237" s="42"/>
    </row>
    <row r="238" spans="33:34">
      <c r="AG238" s="16" t="s">
        <v>475</v>
      </c>
      <c r="AH238" s="42"/>
    </row>
    <row r="239" spans="33:34">
      <c r="AG239" s="16" t="s">
        <v>1184</v>
      </c>
      <c r="AH239" s="42"/>
    </row>
    <row r="240" spans="33:34">
      <c r="AG240" s="16" t="s">
        <v>1198</v>
      </c>
      <c r="AH240" s="42"/>
    </row>
    <row r="241" spans="33:34">
      <c r="AG241" s="16" t="s">
        <v>1231</v>
      </c>
      <c r="AH241" s="42"/>
    </row>
    <row r="242" spans="33:34">
      <c r="AG242" s="16" t="s">
        <v>1115</v>
      </c>
      <c r="AH242" s="42"/>
    </row>
    <row r="243" spans="33:34">
      <c r="AG243" s="16" t="s">
        <v>1126</v>
      </c>
      <c r="AH243" s="42"/>
    </row>
    <row r="244" spans="33:34">
      <c r="AG244" s="16" t="s">
        <v>1216</v>
      </c>
      <c r="AH244" s="42"/>
    </row>
    <row r="245" spans="33:34">
      <c r="AG245" s="16" t="s">
        <v>1234</v>
      </c>
      <c r="AH245" s="42"/>
    </row>
    <row r="246" spans="33:34">
      <c r="AG246" s="16" t="s">
        <v>1122</v>
      </c>
      <c r="AH246" s="42"/>
    </row>
    <row r="247" spans="33:34">
      <c r="AG247" s="16" t="s">
        <v>1239</v>
      </c>
      <c r="AH247" s="42"/>
    </row>
    <row r="248" spans="33:34">
      <c r="AG248" s="16" t="s">
        <v>469</v>
      </c>
      <c r="AH248" s="42"/>
    </row>
    <row r="249" spans="33:34">
      <c r="AG249" s="16" t="s">
        <v>473</v>
      </c>
      <c r="AH249" s="42"/>
    </row>
    <row r="250" spans="33:34">
      <c r="AG250" s="16" t="s">
        <v>463</v>
      </c>
      <c r="AH250" s="42"/>
    </row>
    <row r="251" spans="33:34">
      <c r="AG251" s="16" t="s">
        <v>428</v>
      </c>
      <c r="AH251" s="42"/>
    </row>
    <row r="252" spans="33:34">
      <c r="AG252" s="16" t="s">
        <v>448</v>
      </c>
      <c r="AH252" s="42"/>
    </row>
    <row r="253" spans="33:34">
      <c r="AG253" s="16" t="s">
        <v>481</v>
      </c>
      <c r="AH253" s="42"/>
    </row>
    <row r="254" spans="33:34">
      <c r="AG254" s="16" t="s">
        <v>1180</v>
      </c>
      <c r="AH254" s="42"/>
    </row>
    <row r="255" spans="33:34">
      <c r="AG255" s="16" t="s">
        <v>1120</v>
      </c>
      <c r="AH255" s="42"/>
    </row>
    <row r="256" spans="33:34">
      <c r="AG256" s="16" t="s">
        <v>460</v>
      </c>
      <c r="AH256" s="42"/>
    </row>
    <row r="257" spans="33:34">
      <c r="AG257" s="16" t="s">
        <v>423</v>
      </c>
      <c r="AH257" s="42"/>
    </row>
    <row r="258" spans="33:34">
      <c r="AG258" s="16" t="s">
        <v>476</v>
      </c>
      <c r="AH258" s="42"/>
    </row>
    <row r="259" spans="33:34">
      <c r="AG259" s="16" t="s">
        <v>477</v>
      </c>
      <c r="AH259" s="42"/>
    </row>
    <row r="260" spans="33:34">
      <c r="AG260" s="16" t="s">
        <v>478</v>
      </c>
      <c r="AH260" s="42"/>
    </row>
    <row r="261" spans="33:34">
      <c r="AG261" s="16" t="s">
        <v>479</v>
      </c>
      <c r="AH261" s="42"/>
    </row>
    <row r="262" spans="33:34">
      <c r="AG262" s="16" t="s">
        <v>480</v>
      </c>
      <c r="AH262" s="42"/>
    </row>
    <row r="263" spans="33:34">
      <c r="AG263" s="16" t="s">
        <v>482</v>
      </c>
      <c r="AH263" s="42"/>
    </row>
    <row r="264" spans="33:34">
      <c r="AG264" s="16" t="s">
        <v>474</v>
      </c>
      <c r="AH264" s="42"/>
    </row>
    <row r="265" spans="33:34">
      <c r="AG265" s="16" t="s">
        <v>1153</v>
      </c>
      <c r="AH265" s="42"/>
    </row>
    <row r="266" spans="33:34">
      <c r="AG266" s="16" t="s">
        <v>1168</v>
      </c>
      <c r="AH266" s="42"/>
    </row>
    <row r="267" spans="33:34">
      <c r="AG267" s="16" t="s">
        <v>1182</v>
      </c>
      <c r="AH267" s="42"/>
    </row>
    <row r="268" spans="33:34">
      <c r="AG268" s="16" t="s">
        <v>1157</v>
      </c>
      <c r="AH268" s="42"/>
    </row>
    <row r="269" spans="33:34">
      <c r="AG269" s="16" t="s">
        <v>1167</v>
      </c>
      <c r="AH269" s="42"/>
    </row>
    <row r="270" spans="33:34">
      <c r="AG270" s="16" t="s">
        <v>1183</v>
      </c>
      <c r="AH270" s="42"/>
    </row>
    <row r="271" spans="33:34">
      <c r="AG271" s="16" t="s">
        <v>1225</v>
      </c>
      <c r="AH271" s="42"/>
    </row>
    <row r="272" spans="33:34">
      <c r="AG272" s="16" t="s">
        <v>1197</v>
      </c>
      <c r="AH272" s="42"/>
    </row>
    <row r="273" spans="33:34">
      <c r="AG273" s="16" t="s">
        <v>1241</v>
      </c>
      <c r="AH273" s="42"/>
    </row>
    <row r="274" spans="33:34">
      <c r="AG274" s="16" t="s">
        <v>446</v>
      </c>
      <c r="AH274" s="42"/>
    </row>
    <row r="275" spans="33:34">
      <c r="AG275" s="16" t="s">
        <v>445</v>
      </c>
      <c r="AH275" s="42"/>
    </row>
    <row r="276" spans="33:34">
      <c r="AG276" s="16" t="s">
        <v>397</v>
      </c>
      <c r="AH276" s="42"/>
    </row>
    <row r="277" spans="33:34">
      <c r="AG277" s="16" t="s">
        <v>398</v>
      </c>
      <c r="AH277" s="42"/>
    </row>
    <row r="278" spans="33:34">
      <c r="AG278" s="16" t="s">
        <v>399</v>
      </c>
      <c r="AH278" s="42"/>
    </row>
    <row r="279" spans="33:34">
      <c r="AG279" s="16" t="s">
        <v>395</v>
      </c>
      <c r="AH279" s="42"/>
    </row>
    <row r="280" spans="33:34">
      <c r="AG280" s="16" t="s">
        <v>396</v>
      </c>
      <c r="AH280" s="42"/>
    </row>
    <row r="281" spans="33:34">
      <c r="AG281" s="16" t="s">
        <v>988</v>
      </c>
      <c r="AH281" s="42"/>
    </row>
    <row r="282" spans="33:34">
      <c r="AG282" s="16" t="s">
        <v>986</v>
      </c>
      <c r="AH282" s="42"/>
    </row>
    <row r="283" spans="33:34">
      <c r="AG283" s="16" t="s">
        <v>987</v>
      </c>
      <c r="AH283" s="42"/>
    </row>
    <row r="284" spans="33:34">
      <c r="AG284" s="16" t="s">
        <v>316</v>
      </c>
      <c r="AH284" s="42"/>
    </row>
    <row r="285" spans="33:34">
      <c r="AG285" s="16" t="s">
        <v>317</v>
      </c>
      <c r="AH285" s="42"/>
    </row>
    <row r="286" spans="33:34">
      <c r="AG286" s="16" t="s">
        <v>318</v>
      </c>
      <c r="AH286" s="42"/>
    </row>
    <row r="287" spans="33:34">
      <c r="AG287" s="16" t="s">
        <v>319</v>
      </c>
      <c r="AH287" s="42"/>
    </row>
    <row r="288" spans="33:34">
      <c r="AG288" s="16" t="s">
        <v>43</v>
      </c>
      <c r="AH288" s="42"/>
    </row>
    <row r="289" spans="33:34">
      <c r="AG289" s="16" t="s">
        <v>394</v>
      </c>
      <c r="AH289" s="42"/>
    </row>
    <row r="290" spans="33:34">
      <c r="AG290" s="16" t="s">
        <v>46</v>
      </c>
      <c r="AH290" s="42"/>
    </row>
    <row r="291" spans="33:34">
      <c r="AG291" s="16" t="s">
        <v>44</v>
      </c>
      <c r="AH291" s="42"/>
    </row>
    <row r="292" spans="33:34">
      <c r="AG292" s="16" t="s">
        <v>45</v>
      </c>
      <c r="AH292" s="42"/>
    </row>
    <row r="293" spans="33:34">
      <c r="AG293" s="16" t="s">
        <v>1087</v>
      </c>
      <c r="AH293" s="42"/>
    </row>
    <row r="294" spans="33:34">
      <c r="AG294" s="16" t="s">
        <v>916</v>
      </c>
      <c r="AH294" s="42"/>
    </row>
    <row r="295" spans="33:34">
      <c r="AG295" s="16" t="s">
        <v>917</v>
      </c>
      <c r="AH295" s="42"/>
    </row>
    <row r="296" spans="33:34">
      <c r="AG296" s="16" t="s">
        <v>1111</v>
      </c>
      <c r="AH296" s="42"/>
    </row>
    <row r="297" spans="33:34">
      <c r="AG297" s="16" t="s">
        <v>908</v>
      </c>
      <c r="AH297" s="42"/>
    </row>
    <row r="298" spans="33:34">
      <c r="AG298" s="16" t="s">
        <v>909</v>
      </c>
      <c r="AH298" s="42"/>
    </row>
    <row r="299" spans="33:34">
      <c r="AG299" s="16" t="s">
        <v>910</v>
      </c>
      <c r="AH299" s="42"/>
    </row>
    <row r="300" spans="33:34">
      <c r="AG300" s="16" t="s">
        <v>912</v>
      </c>
      <c r="AH300" s="42"/>
    </row>
    <row r="301" spans="33:34">
      <c r="AG301" s="16" t="s">
        <v>915</v>
      </c>
      <c r="AH301" s="42"/>
    </row>
    <row r="302" spans="33:34">
      <c r="AG302" s="16" t="s">
        <v>911</v>
      </c>
      <c r="AH302" s="42"/>
    </row>
    <row r="303" spans="33:34">
      <c r="AG303" s="16" t="s">
        <v>913</v>
      </c>
      <c r="AH303" s="42"/>
    </row>
    <row r="304" spans="33:34">
      <c r="AG304" s="16" t="s">
        <v>914</v>
      </c>
      <c r="AH304" s="42"/>
    </row>
    <row r="305" spans="33:34">
      <c r="AG305" s="16" t="s">
        <v>135</v>
      </c>
      <c r="AH305" s="42"/>
    </row>
    <row r="306" spans="33:34">
      <c r="AG306" s="16" t="s">
        <v>124</v>
      </c>
      <c r="AH306" s="42"/>
    </row>
    <row r="307" spans="33:34">
      <c r="AG307" s="16" t="s">
        <v>137</v>
      </c>
      <c r="AH307" s="42"/>
    </row>
    <row r="308" spans="33:34">
      <c r="AG308" s="16" t="s">
        <v>140</v>
      </c>
      <c r="AH308" s="42"/>
    </row>
    <row r="309" spans="33:34">
      <c r="AG309" s="16" t="s">
        <v>141</v>
      </c>
      <c r="AH309" s="42"/>
    </row>
    <row r="310" spans="33:34">
      <c r="AG310" s="16" t="s">
        <v>125</v>
      </c>
      <c r="AH310" s="42"/>
    </row>
    <row r="311" spans="33:34">
      <c r="AG311" s="16" t="s">
        <v>143</v>
      </c>
      <c r="AH311" s="42"/>
    </row>
    <row r="312" spans="33:34">
      <c r="AG312" s="16" t="s">
        <v>127</v>
      </c>
      <c r="AH312" s="42"/>
    </row>
    <row r="313" spans="33:34">
      <c r="AG313" s="16" t="s">
        <v>161</v>
      </c>
      <c r="AH313" s="42"/>
    </row>
    <row r="314" spans="33:34">
      <c r="AG314" s="16" t="s">
        <v>132</v>
      </c>
      <c r="AH314" s="42"/>
    </row>
    <row r="315" spans="33:34">
      <c r="AG315" s="16" t="s">
        <v>165</v>
      </c>
      <c r="AH315" s="42"/>
    </row>
    <row r="316" spans="33:34">
      <c r="AG316" s="16" t="s">
        <v>150</v>
      </c>
      <c r="AH316" s="42"/>
    </row>
    <row r="317" spans="33:34">
      <c r="AG317" s="16" t="s">
        <v>130</v>
      </c>
      <c r="AH317" s="42"/>
    </row>
    <row r="318" spans="33:34">
      <c r="AG318" s="16" t="s">
        <v>129</v>
      </c>
      <c r="AH318" s="42"/>
    </row>
    <row r="319" spans="33:34">
      <c r="AG319" s="16" t="s">
        <v>139</v>
      </c>
      <c r="AH319" s="42"/>
    </row>
    <row r="320" spans="33:34">
      <c r="AG320" s="16" t="s">
        <v>145</v>
      </c>
      <c r="AH320" s="42"/>
    </row>
    <row r="321" spans="33:34">
      <c r="AG321" s="16" t="s">
        <v>156</v>
      </c>
      <c r="AH321" s="42"/>
    </row>
    <row r="322" spans="33:34">
      <c r="AG322" s="16" t="s">
        <v>154</v>
      </c>
      <c r="AH322" s="42"/>
    </row>
    <row r="323" spans="33:34">
      <c r="AG323" s="16" t="s">
        <v>144</v>
      </c>
      <c r="AH323" s="42"/>
    </row>
    <row r="324" spans="33:34">
      <c r="AG324" s="16" t="s">
        <v>149</v>
      </c>
      <c r="AH324" s="42"/>
    </row>
    <row r="325" spans="33:34">
      <c r="AG325" s="16" t="s">
        <v>151</v>
      </c>
      <c r="AH325" s="42"/>
    </row>
    <row r="326" spans="33:34">
      <c r="AG326" s="16" t="s">
        <v>159</v>
      </c>
      <c r="AH326" s="42"/>
    </row>
    <row r="327" spans="33:34">
      <c r="AG327" s="16" t="s">
        <v>160</v>
      </c>
      <c r="AH327" s="42"/>
    </row>
    <row r="328" spans="33:34">
      <c r="AG328" s="16" t="s">
        <v>163</v>
      </c>
      <c r="AH328" s="42"/>
    </row>
    <row r="329" spans="33:34">
      <c r="AG329" s="16" t="s">
        <v>157</v>
      </c>
      <c r="AH329" s="42"/>
    </row>
    <row r="330" spans="33:34">
      <c r="AG330" s="16" t="s">
        <v>126</v>
      </c>
      <c r="AH330" s="42"/>
    </row>
    <row r="331" spans="33:34">
      <c r="AG331" s="16" t="s">
        <v>152</v>
      </c>
      <c r="AH331" s="42"/>
    </row>
    <row r="332" spans="33:34">
      <c r="AG332" s="16" t="s">
        <v>138</v>
      </c>
      <c r="AH332" s="42"/>
    </row>
    <row r="333" spans="33:34">
      <c r="AG333" s="16" t="s">
        <v>131</v>
      </c>
      <c r="AH333" s="42"/>
    </row>
    <row r="334" spans="33:34">
      <c r="AG334" s="16" t="s">
        <v>164</v>
      </c>
      <c r="AH334" s="42"/>
    </row>
    <row r="335" spans="33:34">
      <c r="AG335" s="16" t="s">
        <v>153</v>
      </c>
      <c r="AH335" s="42"/>
    </row>
    <row r="336" spans="33:34">
      <c r="AG336" s="16" t="s">
        <v>155</v>
      </c>
      <c r="AH336" s="42"/>
    </row>
    <row r="337" spans="33:34">
      <c r="AG337" s="16" t="s">
        <v>133</v>
      </c>
      <c r="AH337" s="42"/>
    </row>
    <row r="338" spans="33:34">
      <c r="AG338" s="16" t="s">
        <v>147</v>
      </c>
      <c r="AH338" s="42"/>
    </row>
    <row r="339" spans="33:34">
      <c r="AG339" s="16" t="s">
        <v>158</v>
      </c>
      <c r="AH339" s="42"/>
    </row>
    <row r="340" spans="33:34">
      <c r="AG340" s="16" t="s">
        <v>128</v>
      </c>
      <c r="AH340" s="42"/>
    </row>
    <row r="341" spans="33:34">
      <c r="AG341" s="16" t="s">
        <v>162</v>
      </c>
      <c r="AH341" s="42"/>
    </row>
    <row r="342" spans="33:34">
      <c r="AG342" s="16" t="s">
        <v>136</v>
      </c>
      <c r="AH342" s="42"/>
    </row>
    <row r="343" spans="33:34">
      <c r="AG343" s="16" t="s">
        <v>142</v>
      </c>
      <c r="AH343" s="42"/>
    </row>
    <row r="344" spans="33:34">
      <c r="AG344" s="16" t="s">
        <v>146</v>
      </c>
      <c r="AH344" s="42"/>
    </row>
    <row r="345" spans="33:34">
      <c r="AG345" s="16" t="s">
        <v>148</v>
      </c>
      <c r="AH345" s="42"/>
    </row>
    <row r="346" spans="33:34">
      <c r="AG346" s="16" t="s">
        <v>178</v>
      </c>
      <c r="AH346" s="42"/>
    </row>
    <row r="347" spans="33:34">
      <c r="AG347" s="16" t="s">
        <v>187</v>
      </c>
      <c r="AH347" s="42"/>
    </row>
    <row r="348" spans="33:34">
      <c r="AG348" s="16" t="s">
        <v>176</v>
      </c>
      <c r="AH348" s="42"/>
    </row>
    <row r="349" spans="33:34">
      <c r="AG349" s="16" t="s">
        <v>181</v>
      </c>
      <c r="AH349" s="42"/>
    </row>
    <row r="350" spans="33:34">
      <c r="AG350" s="16" t="s">
        <v>1034</v>
      </c>
      <c r="AH350" s="42"/>
    </row>
    <row r="351" spans="33:34">
      <c r="AG351" s="16" t="s">
        <v>193</v>
      </c>
      <c r="AH351" s="42"/>
    </row>
    <row r="352" spans="33:34">
      <c r="AG352" s="16" t="s">
        <v>184</v>
      </c>
      <c r="AH352" s="42"/>
    </row>
    <row r="353" spans="33:34">
      <c r="AG353" s="16" t="s">
        <v>192</v>
      </c>
      <c r="AH353" s="42"/>
    </row>
    <row r="354" spans="33:34">
      <c r="AG354" s="16" t="s">
        <v>984</v>
      </c>
      <c r="AH354" s="42"/>
    </row>
    <row r="355" spans="33:34">
      <c r="AG355" s="16" t="s">
        <v>968</v>
      </c>
      <c r="AH355" s="42"/>
    </row>
    <row r="356" spans="33:34">
      <c r="AG356" s="16" t="s">
        <v>188</v>
      </c>
      <c r="AH356" s="42"/>
    </row>
    <row r="357" spans="33:34">
      <c r="AG357" s="16" t="s">
        <v>1037</v>
      </c>
      <c r="AH357" s="42"/>
    </row>
    <row r="358" spans="33:34">
      <c r="AG358" s="16" t="s">
        <v>967</v>
      </c>
      <c r="AH358" s="42"/>
    </row>
    <row r="359" spans="33:34">
      <c r="AG359" s="16" t="s">
        <v>1036</v>
      </c>
      <c r="AH359" s="42"/>
    </row>
    <row r="360" spans="33:34">
      <c r="AG360" s="16" t="s">
        <v>1035</v>
      </c>
      <c r="AH360" s="42"/>
    </row>
    <row r="361" spans="33:34">
      <c r="AG361" s="16" t="s">
        <v>985</v>
      </c>
      <c r="AH361" s="42"/>
    </row>
    <row r="362" spans="33:34">
      <c r="AG362" s="16" t="s">
        <v>182</v>
      </c>
      <c r="AH362" s="42"/>
    </row>
    <row r="363" spans="33:34">
      <c r="AG363" s="16" t="s">
        <v>179</v>
      </c>
      <c r="AH363" s="42"/>
    </row>
    <row r="364" spans="33:34">
      <c r="AG364" s="16" t="s">
        <v>183</v>
      </c>
      <c r="AH364" s="42"/>
    </row>
    <row r="365" spans="33:34">
      <c r="AG365" s="16" t="s">
        <v>180</v>
      </c>
      <c r="AH365" s="42"/>
    </row>
    <row r="366" spans="33:34">
      <c r="AG366" s="16" t="s">
        <v>186</v>
      </c>
      <c r="AH366" s="42"/>
    </row>
    <row r="367" spans="33:34">
      <c r="AG367" s="16" t="s">
        <v>185</v>
      </c>
      <c r="AH367" s="42"/>
    </row>
    <row r="368" spans="33:34">
      <c r="AG368" s="16" t="s">
        <v>1084</v>
      </c>
      <c r="AH368" s="42"/>
    </row>
    <row r="369" spans="33:34">
      <c r="AG369" s="16" t="s">
        <v>177</v>
      </c>
      <c r="AH369" s="42"/>
    </row>
    <row r="370" spans="33:34">
      <c r="AG370" s="16" t="s">
        <v>189</v>
      </c>
      <c r="AH370" s="42"/>
    </row>
    <row r="371" spans="33:34">
      <c r="AG371" s="16" t="s">
        <v>190</v>
      </c>
      <c r="AH371" s="42"/>
    </row>
    <row r="372" spans="33:34">
      <c r="AG372" s="16" t="s">
        <v>191</v>
      </c>
      <c r="AH372" s="42"/>
    </row>
    <row r="373" spans="33:34">
      <c r="AG373" s="16" t="s">
        <v>134</v>
      </c>
      <c r="AH373" s="42"/>
    </row>
    <row r="374" spans="33:34">
      <c r="AG374" s="16" t="s">
        <v>167</v>
      </c>
      <c r="AH374" s="42"/>
    </row>
    <row r="375" spans="33:34">
      <c r="AG375" s="16" t="s">
        <v>168</v>
      </c>
      <c r="AH375" s="42"/>
    </row>
    <row r="376" spans="33:34">
      <c r="AG376" s="16" t="s">
        <v>123</v>
      </c>
      <c r="AH376" s="42"/>
    </row>
    <row r="377" spans="33:34">
      <c r="AG377" s="16" t="s">
        <v>166</v>
      </c>
      <c r="AH377" s="42"/>
    </row>
    <row r="378" spans="33:34">
      <c r="AG378" s="16" t="s">
        <v>195</v>
      </c>
      <c r="AH378" s="42"/>
    </row>
    <row r="379" spans="33:34">
      <c r="AG379" s="16" t="s">
        <v>197</v>
      </c>
      <c r="AH379" s="42"/>
    </row>
    <row r="380" spans="33:34">
      <c r="AG380" s="16" t="s">
        <v>204</v>
      </c>
      <c r="AH380" s="42"/>
    </row>
    <row r="381" spans="33:34">
      <c r="AG381" s="16" t="s">
        <v>206</v>
      </c>
      <c r="AH381" s="42"/>
    </row>
    <row r="382" spans="33:34">
      <c r="AG382" s="16" t="s">
        <v>218</v>
      </c>
      <c r="AH382" s="42"/>
    </row>
    <row r="383" spans="33:34">
      <c r="AG383" s="16" t="s">
        <v>224</v>
      </c>
      <c r="AH383" s="42"/>
    </row>
    <row r="384" spans="33:34">
      <c r="AG384" s="16" t="s">
        <v>225</v>
      </c>
      <c r="AH384" s="42"/>
    </row>
    <row r="385" spans="33:34">
      <c r="AG385" s="16" t="s">
        <v>226</v>
      </c>
      <c r="AH385" s="42"/>
    </row>
    <row r="386" spans="33:34">
      <c r="AG386" s="16" t="s">
        <v>200</v>
      </c>
      <c r="AH386" s="42"/>
    </row>
    <row r="387" spans="33:34">
      <c r="AG387" s="16" t="s">
        <v>196</v>
      </c>
      <c r="AH387" s="42"/>
    </row>
    <row r="388" spans="33:34">
      <c r="AG388" s="16" t="s">
        <v>211</v>
      </c>
      <c r="AH388" s="42"/>
    </row>
    <row r="389" spans="33:34">
      <c r="AG389" s="16" t="s">
        <v>208</v>
      </c>
      <c r="AH389" s="42"/>
    </row>
    <row r="390" spans="33:34">
      <c r="AG390" s="16" t="s">
        <v>198</v>
      </c>
      <c r="AH390" s="42"/>
    </row>
    <row r="391" spans="33:34">
      <c r="AG391" s="16" t="s">
        <v>209</v>
      </c>
      <c r="AH391" s="42"/>
    </row>
    <row r="392" spans="33:34">
      <c r="AG392" s="16" t="s">
        <v>199</v>
      </c>
      <c r="AH392" s="42"/>
    </row>
    <row r="393" spans="33:34">
      <c r="AG393" s="16" t="s">
        <v>210</v>
      </c>
      <c r="AH393" s="42"/>
    </row>
    <row r="394" spans="33:34">
      <c r="AG394" s="16" t="s">
        <v>205</v>
      </c>
      <c r="AH394" s="42"/>
    </row>
    <row r="395" spans="33:34">
      <c r="AG395" s="16" t="s">
        <v>201</v>
      </c>
      <c r="AH395" s="42"/>
    </row>
    <row r="396" spans="33:34">
      <c r="AG396" s="16" t="s">
        <v>221</v>
      </c>
      <c r="AH396" s="42"/>
    </row>
    <row r="397" spans="33:34">
      <c r="AG397" s="16" t="s">
        <v>194</v>
      </c>
      <c r="AH397" s="42"/>
    </row>
    <row r="398" spans="33:34">
      <c r="AG398" s="16" t="s">
        <v>207</v>
      </c>
      <c r="AH398" s="42"/>
    </row>
    <row r="399" spans="33:34">
      <c r="AG399" s="16" t="s">
        <v>213</v>
      </c>
      <c r="AH399" s="42"/>
    </row>
    <row r="400" spans="33:34">
      <c r="AG400" s="16" t="s">
        <v>214</v>
      </c>
      <c r="AH400" s="42"/>
    </row>
    <row r="401" spans="33:34">
      <c r="AG401" s="16" t="s">
        <v>215</v>
      </c>
      <c r="AH401" s="42"/>
    </row>
    <row r="402" spans="33:34">
      <c r="AG402" s="16" t="s">
        <v>216</v>
      </c>
      <c r="AH402" s="42"/>
    </row>
    <row r="403" spans="33:34">
      <c r="AG403" s="16" t="s">
        <v>217</v>
      </c>
      <c r="AH403" s="42"/>
    </row>
    <row r="404" spans="33:34">
      <c r="AG404" s="16" t="s">
        <v>220</v>
      </c>
      <c r="AH404" s="42"/>
    </row>
    <row r="405" spans="33:34">
      <c r="AG405" s="16" t="s">
        <v>219</v>
      </c>
      <c r="AH405" s="42"/>
    </row>
    <row r="406" spans="33:34">
      <c r="AG406" s="16" t="s">
        <v>222</v>
      </c>
      <c r="AH406" s="42"/>
    </row>
    <row r="407" spans="33:34">
      <c r="AG407" s="16" t="s">
        <v>223</v>
      </c>
      <c r="AH407" s="42"/>
    </row>
    <row r="408" spans="33:34">
      <c r="AG408" s="16" t="s">
        <v>983</v>
      </c>
      <c r="AH408" s="42"/>
    </row>
    <row r="409" spans="33:34">
      <c r="AG409" s="16" t="s">
        <v>202</v>
      </c>
      <c r="AH409" s="42"/>
    </row>
    <row r="410" spans="33:34">
      <c r="AG410" s="16" t="s">
        <v>203</v>
      </c>
      <c r="AH410" s="42"/>
    </row>
    <row r="411" spans="33:34">
      <c r="AG411" s="16" t="s">
        <v>212</v>
      </c>
      <c r="AH411" s="42"/>
    </row>
    <row r="412" spans="33:34">
      <c r="AG412" s="16" t="s">
        <v>169</v>
      </c>
      <c r="AH412" s="42"/>
    </row>
    <row r="413" spans="33:34">
      <c r="AG413" s="16" t="s">
        <v>235</v>
      </c>
      <c r="AH413" s="42"/>
    </row>
    <row r="414" spans="33:34">
      <c r="AG414" s="16" t="s">
        <v>234</v>
      </c>
      <c r="AH414" s="42"/>
    </row>
    <row r="415" spans="33:34">
      <c r="AG415" s="16" t="s">
        <v>236</v>
      </c>
      <c r="AH415" s="42"/>
    </row>
    <row r="416" spans="33:34">
      <c r="AG416" s="16" t="s">
        <v>237</v>
      </c>
      <c r="AH416" s="42"/>
    </row>
    <row r="417" spans="33:34">
      <c r="AG417" s="16" t="s">
        <v>231</v>
      </c>
      <c r="AH417" s="42"/>
    </row>
    <row r="418" spans="33:34">
      <c r="AG418" s="16" t="s">
        <v>227</v>
      </c>
      <c r="AH418" s="42"/>
    </row>
    <row r="419" spans="33:34">
      <c r="AG419" s="16" t="s">
        <v>230</v>
      </c>
      <c r="AH419" s="42"/>
    </row>
    <row r="420" spans="33:34">
      <c r="AG420" s="16" t="s">
        <v>232</v>
      </c>
      <c r="AH420" s="42"/>
    </row>
    <row r="421" spans="33:34">
      <c r="AG421" s="16" t="s">
        <v>233</v>
      </c>
      <c r="AH421" s="42"/>
    </row>
    <row r="422" spans="33:34">
      <c r="AG422" s="16" t="s">
        <v>228</v>
      </c>
      <c r="AH422" s="42"/>
    </row>
    <row r="423" spans="33:34">
      <c r="AG423" s="16" t="s">
        <v>229</v>
      </c>
      <c r="AH423" s="42"/>
    </row>
    <row r="424" spans="33:34">
      <c r="AG424" s="16" t="s">
        <v>172</v>
      </c>
      <c r="AH424" s="42"/>
    </row>
    <row r="425" spans="33:34">
      <c r="AG425" s="16" t="s">
        <v>170</v>
      </c>
      <c r="AH425" s="42"/>
    </row>
    <row r="426" spans="33:34">
      <c r="AG426" s="16" t="s">
        <v>171</v>
      </c>
      <c r="AH426" s="42"/>
    </row>
    <row r="427" spans="33:34">
      <c r="AG427" s="16" t="s">
        <v>173</v>
      </c>
      <c r="AH427" s="42"/>
    </row>
    <row r="428" spans="33:34">
      <c r="AG428" s="16" t="s">
        <v>174</v>
      </c>
      <c r="AH428" s="42"/>
    </row>
    <row r="429" spans="33:34">
      <c r="AG429" s="16" t="s">
        <v>1462</v>
      </c>
      <c r="AH429" s="42"/>
    </row>
    <row r="430" spans="33:34">
      <c r="AG430" s="16" t="s">
        <v>978</v>
      </c>
      <c r="AH430" s="42"/>
    </row>
    <row r="431" spans="33:34">
      <c r="AG431" s="16" t="s">
        <v>980</v>
      </c>
      <c r="AH431" s="42"/>
    </row>
    <row r="432" spans="33:34">
      <c r="AG432" s="16" t="s">
        <v>975</v>
      </c>
      <c r="AH432" s="42"/>
    </row>
    <row r="433" spans="33:34">
      <c r="AG433" s="16" t="s">
        <v>977</v>
      </c>
      <c r="AH433" s="42"/>
    </row>
    <row r="434" spans="33:34">
      <c r="AG434" s="16" t="s">
        <v>982</v>
      </c>
      <c r="AH434" s="42"/>
    </row>
    <row r="435" spans="33:34">
      <c r="AG435" s="16" t="s">
        <v>981</v>
      </c>
      <c r="AH435" s="42"/>
    </row>
    <row r="436" spans="33:34">
      <c r="AG436" s="16" t="s">
        <v>979</v>
      </c>
      <c r="AH436" s="42"/>
    </row>
    <row r="437" spans="33:34">
      <c r="AG437" s="16" t="s">
        <v>974</v>
      </c>
      <c r="AH437" s="42"/>
    </row>
    <row r="438" spans="33:34">
      <c r="AG438" s="16" t="s">
        <v>976</v>
      </c>
      <c r="AH438" s="42"/>
    </row>
    <row r="439" spans="33:34">
      <c r="AG439" s="16" t="s">
        <v>247</v>
      </c>
      <c r="AH439" s="42"/>
    </row>
    <row r="440" spans="33:34">
      <c r="AG440" s="16" t="s">
        <v>250</v>
      </c>
      <c r="AH440" s="42"/>
    </row>
    <row r="441" spans="33:34">
      <c r="AG441" s="16" t="s">
        <v>253</v>
      </c>
      <c r="AH441" s="42"/>
    </row>
    <row r="442" spans="33:34">
      <c r="AG442" s="16" t="s">
        <v>272</v>
      </c>
      <c r="AH442" s="42"/>
    </row>
    <row r="443" spans="33:34">
      <c r="AG443" s="16" t="s">
        <v>251</v>
      </c>
      <c r="AH443" s="42"/>
    </row>
    <row r="444" spans="33:34">
      <c r="AG444" s="16" t="s">
        <v>248</v>
      </c>
      <c r="AH444" s="42"/>
    </row>
    <row r="445" spans="33:34">
      <c r="AG445" s="16" t="s">
        <v>254</v>
      </c>
      <c r="AH445" s="42"/>
    </row>
    <row r="446" spans="33:34">
      <c r="AG446" s="16" t="s">
        <v>288</v>
      </c>
      <c r="AH446" s="42"/>
    </row>
    <row r="447" spans="33:34">
      <c r="AG447" s="16" t="s">
        <v>276</v>
      </c>
      <c r="AH447" s="42"/>
    </row>
    <row r="448" spans="33:34">
      <c r="AG448" s="16" t="s">
        <v>955</v>
      </c>
      <c r="AH448" s="42"/>
    </row>
    <row r="449" spans="33:34">
      <c r="AG449" s="16" t="s">
        <v>991</v>
      </c>
      <c r="AH449" s="42"/>
    </row>
    <row r="450" spans="33:34">
      <c r="AG450" s="16" t="s">
        <v>241</v>
      </c>
      <c r="AH450" s="42"/>
    </row>
    <row r="451" spans="33:34">
      <c r="AG451" s="16" t="s">
        <v>243</v>
      </c>
      <c r="AH451" s="42"/>
    </row>
    <row r="452" spans="33:34">
      <c r="AG452" s="16" t="s">
        <v>256</v>
      </c>
      <c r="AH452" s="42"/>
    </row>
    <row r="453" spans="33:34">
      <c r="AG453" s="16" t="s">
        <v>259</v>
      </c>
      <c r="AH453" s="42"/>
    </row>
    <row r="454" spans="33:34">
      <c r="AG454" s="16" t="s">
        <v>262</v>
      </c>
      <c r="AH454" s="42"/>
    </row>
    <row r="455" spans="33:34">
      <c r="AG455" s="16" t="s">
        <v>265</v>
      </c>
      <c r="AH455" s="42"/>
    </row>
    <row r="456" spans="33:34">
      <c r="AG456" s="16" t="s">
        <v>274</v>
      </c>
      <c r="AH456" s="42"/>
    </row>
    <row r="457" spans="33:34">
      <c r="AG457" s="16" t="s">
        <v>268</v>
      </c>
      <c r="AH457" s="42"/>
    </row>
    <row r="458" spans="33:34">
      <c r="AG458" s="16" t="s">
        <v>281</v>
      </c>
      <c r="AH458" s="42"/>
    </row>
    <row r="459" spans="33:34">
      <c r="AG459" s="16" t="s">
        <v>279</v>
      </c>
      <c r="AH459" s="42"/>
    </row>
    <row r="460" spans="33:34">
      <c r="AG460" s="16" t="s">
        <v>956</v>
      </c>
      <c r="AH460" s="42"/>
    </row>
    <row r="461" spans="33:34">
      <c r="AG461" s="16" t="s">
        <v>995</v>
      </c>
      <c r="AH461" s="42"/>
    </row>
    <row r="462" spans="33:34">
      <c r="AG462" s="16" t="s">
        <v>998</v>
      </c>
      <c r="AH462" s="42"/>
    </row>
    <row r="463" spans="33:34">
      <c r="AG463" s="16" t="s">
        <v>994</v>
      </c>
      <c r="AH463" s="42"/>
    </row>
    <row r="464" spans="33:34">
      <c r="AG464" s="16" t="s">
        <v>271</v>
      </c>
      <c r="AH464" s="42"/>
    </row>
    <row r="465" spans="33:34">
      <c r="AG465" s="16" t="s">
        <v>989</v>
      </c>
      <c r="AH465" s="42"/>
    </row>
    <row r="466" spans="33:34">
      <c r="AG466" s="16" t="s">
        <v>257</v>
      </c>
      <c r="AH466" s="42"/>
    </row>
    <row r="467" spans="33:34">
      <c r="AG467" s="16" t="s">
        <v>286</v>
      </c>
      <c r="AH467" s="42"/>
    </row>
    <row r="468" spans="33:34">
      <c r="AG468" s="16" t="s">
        <v>285</v>
      </c>
      <c r="AH468" s="42"/>
    </row>
    <row r="469" spans="33:34">
      <c r="AG469" s="16" t="s">
        <v>287</v>
      </c>
      <c r="AH469" s="42"/>
    </row>
    <row r="470" spans="33:34">
      <c r="AG470" s="16" t="s">
        <v>996</v>
      </c>
      <c r="AH470" s="42"/>
    </row>
    <row r="471" spans="33:34">
      <c r="AG471" s="16" t="s">
        <v>954</v>
      </c>
      <c r="AH471" s="42"/>
    </row>
    <row r="472" spans="33:34">
      <c r="AG472" s="16" t="s">
        <v>992</v>
      </c>
      <c r="AH472" s="42"/>
    </row>
    <row r="473" spans="33:34">
      <c r="AG473" s="16" t="s">
        <v>289</v>
      </c>
      <c r="AH473" s="42"/>
    </row>
    <row r="474" spans="33:34">
      <c r="AG474" s="16" t="s">
        <v>275</v>
      </c>
      <c r="AH474" s="42"/>
    </row>
    <row r="475" spans="33:34">
      <c r="AG475" s="16" t="s">
        <v>245</v>
      </c>
      <c r="AH475" s="42"/>
    </row>
    <row r="476" spans="33:34">
      <c r="AG476" s="16" t="s">
        <v>270</v>
      </c>
      <c r="AH476" s="42"/>
    </row>
    <row r="477" spans="33:34">
      <c r="AG477" s="16" t="s">
        <v>239</v>
      </c>
      <c r="AH477" s="42"/>
    </row>
    <row r="478" spans="33:34">
      <c r="AG478" s="16" t="s">
        <v>282</v>
      </c>
      <c r="AH478" s="42"/>
    </row>
    <row r="479" spans="33:34">
      <c r="AG479" s="16" t="s">
        <v>284</v>
      </c>
      <c r="AH479" s="42"/>
    </row>
    <row r="480" spans="33:34">
      <c r="AG480" s="16" t="s">
        <v>246</v>
      </c>
      <c r="AH480" s="42"/>
    </row>
    <row r="481" spans="33:34">
      <c r="AG481" s="16" t="s">
        <v>252</v>
      </c>
      <c r="AH481" s="42"/>
    </row>
    <row r="482" spans="33:34">
      <c r="AG482" s="16" t="s">
        <v>249</v>
      </c>
      <c r="AH482" s="42"/>
    </row>
    <row r="483" spans="33:34">
      <c r="AG483" s="16" t="s">
        <v>290</v>
      </c>
      <c r="AH483" s="42"/>
    </row>
    <row r="484" spans="33:34">
      <c r="AG484" s="16" t="s">
        <v>997</v>
      </c>
      <c r="AH484" s="42"/>
    </row>
    <row r="485" spans="33:34">
      <c r="AG485" s="16" t="s">
        <v>993</v>
      </c>
      <c r="AH485" s="42"/>
    </row>
    <row r="486" spans="33:34">
      <c r="AG486" s="16" t="s">
        <v>267</v>
      </c>
      <c r="AH486" s="42"/>
    </row>
    <row r="487" spans="33:34">
      <c r="AG487" s="16" t="s">
        <v>263</v>
      </c>
      <c r="AH487" s="42"/>
    </row>
    <row r="488" spans="33:34">
      <c r="AG488" s="16" t="s">
        <v>266</v>
      </c>
      <c r="AH488" s="42"/>
    </row>
    <row r="489" spans="33:34">
      <c r="AG489" s="16" t="s">
        <v>260</v>
      </c>
      <c r="AH489" s="42"/>
    </row>
    <row r="490" spans="33:34">
      <c r="AG490" s="16" t="s">
        <v>990</v>
      </c>
      <c r="AH490" s="42"/>
    </row>
    <row r="491" spans="33:34">
      <c r="AG491" s="16" t="s">
        <v>240</v>
      </c>
      <c r="AH491" s="42"/>
    </row>
    <row r="492" spans="33:34">
      <c r="AG492" s="16" t="s">
        <v>255</v>
      </c>
      <c r="AH492" s="42"/>
    </row>
    <row r="493" spans="33:34">
      <c r="AG493" s="16" t="s">
        <v>278</v>
      </c>
      <c r="AH493" s="42"/>
    </row>
    <row r="494" spans="33:34">
      <c r="AG494" s="16" t="s">
        <v>244</v>
      </c>
      <c r="AH494" s="42"/>
    </row>
    <row r="495" spans="33:34">
      <c r="AG495" s="16" t="s">
        <v>258</v>
      </c>
      <c r="AH495" s="42"/>
    </row>
    <row r="496" spans="33:34">
      <c r="AG496" s="16" t="s">
        <v>261</v>
      </c>
      <c r="AH496" s="42"/>
    </row>
    <row r="497" spans="33:34">
      <c r="AG497" s="16" t="s">
        <v>264</v>
      </c>
      <c r="AH497" s="42"/>
    </row>
    <row r="498" spans="33:34">
      <c r="AG498" s="16" t="s">
        <v>273</v>
      </c>
      <c r="AH498" s="42"/>
    </row>
    <row r="499" spans="33:34">
      <c r="AG499" s="16" t="s">
        <v>277</v>
      </c>
      <c r="AH499" s="42"/>
    </row>
    <row r="500" spans="33:34">
      <c r="AG500" s="16" t="s">
        <v>238</v>
      </c>
      <c r="AH500" s="42"/>
    </row>
    <row r="501" spans="33:34">
      <c r="AG501" s="16" t="s">
        <v>242</v>
      </c>
      <c r="AH501" s="42"/>
    </row>
    <row r="502" spans="33:34">
      <c r="AG502" s="16" t="s">
        <v>269</v>
      </c>
      <c r="AH502" s="42"/>
    </row>
    <row r="503" spans="33:34">
      <c r="AG503" s="16" t="s">
        <v>280</v>
      </c>
      <c r="AH503" s="42"/>
    </row>
    <row r="504" spans="33:34">
      <c r="AG504" s="16" t="s">
        <v>90</v>
      </c>
      <c r="AH504" s="42"/>
    </row>
    <row r="505" spans="33:34">
      <c r="AG505" s="16" t="s">
        <v>99</v>
      </c>
      <c r="AH505" s="42"/>
    </row>
    <row r="506" spans="33:34">
      <c r="AG506" s="16" t="s">
        <v>100</v>
      </c>
      <c r="AH506" s="42"/>
    </row>
    <row r="507" spans="33:34">
      <c r="AG507" s="16" t="s">
        <v>92</v>
      </c>
      <c r="AH507" s="42"/>
    </row>
    <row r="508" spans="33:34">
      <c r="AG508" s="16" t="s">
        <v>106</v>
      </c>
      <c r="AH508" s="42"/>
    </row>
    <row r="509" spans="33:34">
      <c r="AG509" s="16" t="s">
        <v>114</v>
      </c>
      <c r="AH509" s="42"/>
    </row>
    <row r="510" spans="33:34">
      <c r="AG510" s="16" t="s">
        <v>87</v>
      </c>
      <c r="AH510" s="42"/>
    </row>
    <row r="511" spans="33:34">
      <c r="AG511" s="16" t="s">
        <v>93</v>
      </c>
      <c r="AH511" s="42"/>
    </row>
    <row r="512" spans="33:34">
      <c r="AG512" s="16" t="s">
        <v>109</v>
      </c>
      <c r="AH512" s="42"/>
    </row>
    <row r="513" spans="33:34">
      <c r="AG513" s="16" t="s">
        <v>86</v>
      </c>
      <c r="AH513" s="42"/>
    </row>
    <row r="514" spans="33:34">
      <c r="AG514" s="16" t="s">
        <v>88</v>
      </c>
      <c r="AH514" s="42"/>
    </row>
    <row r="515" spans="33:34">
      <c r="AG515" s="16" t="s">
        <v>108</v>
      </c>
      <c r="AH515" s="42"/>
    </row>
    <row r="516" spans="33:34">
      <c r="AG516" s="16" t="s">
        <v>94</v>
      </c>
      <c r="AH516" s="42"/>
    </row>
    <row r="517" spans="33:34">
      <c r="AG517" s="16" t="s">
        <v>104</v>
      </c>
      <c r="AH517" s="42"/>
    </row>
    <row r="518" spans="33:34">
      <c r="AG518" s="16" t="s">
        <v>96</v>
      </c>
      <c r="AH518" s="42"/>
    </row>
    <row r="519" spans="33:34">
      <c r="AG519" s="16" t="s">
        <v>102</v>
      </c>
      <c r="AH519" s="42"/>
    </row>
    <row r="520" spans="33:34">
      <c r="AG520" s="16" t="s">
        <v>107</v>
      </c>
      <c r="AH520" s="42"/>
    </row>
    <row r="521" spans="33:34">
      <c r="AG521" s="16" t="s">
        <v>110</v>
      </c>
      <c r="AH521" s="42"/>
    </row>
    <row r="522" spans="33:34">
      <c r="AG522" s="16" t="s">
        <v>111</v>
      </c>
      <c r="AH522" s="42"/>
    </row>
    <row r="523" spans="33:34">
      <c r="AG523" s="16" t="s">
        <v>112</v>
      </c>
      <c r="AH523" s="42"/>
    </row>
    <row r="524" spans="33:34">
      <c r="AG524" s="16" t="s">
        <v>95</v>
      </c>
      <c r="AH524" s="42"/>
    </row>
    <row r="525" spans="33:34">
      <c r="AG525" s="16" t="s">
        <v>105</v>
      </c>
      <c r="AH525" s="42"/>
    </row>
    <row r="526" spans="33:34">
      <c r="AG526" s="16" t="s">
        <v>85</v>
      </c>
      <c r="AH526" s="42"/>
    </row>
    <row r="527" spans="33:34">
      <c r="AG527" s="16" t="s">
        <v>101</v>
      </c>
      <c r="AH527" s="42"/>
    </row>
    <row r="528" spans="33:34">
      <c r="AG528" s="16" t="s">
        <v>91</v>
      </c>
      <c r="AH528" s="42"/>
    </row>
    <row r="529" spans="33:34">
      <c r="AG529" s="16" t="s">
        <v>89</v>
      </c>
      <c r="AH529" s="42"/>
    </row>
    <row r="530" spans="33:34">
      <c r="AG530" s="16" t="s">
        <v>98</v>
      </c>
      <c r="AH530" s="42"/>
    </row>
    <row r="531" spans="33:34">
      <c r="AG531" s="16" t="s">
        <v>97</v>
      </c>
      <c r="AH531" s="42"/>
    </row>
    <row r="532" spans="33:34">
      <c r="AG532" s="16" t="s">
        <v>103</v>
      </c>
      <c r="AH532" s="42"/>
    </row>
    <row r="533" spans="33:34">
      <c r="AG533" s="16" t="s">
        <v>113</v>
      </c>
      <c r="AH533" s="42"/>
    </row>
    <row r="534" spans="33:34">
      <c r="AG534" s="16" t="s">
        <v>1140</v>
      </c>
      <c r="AH534" s="42"/>
    </row>
    <row r="535" spans="33:34">
      <c r="AG535" s="16" t="s">
        <v>326</v>
      </c>
      <c r="AH535" s="42"/>
    </row>
    <row r="536" spans="33:34">
      <c r="AG536" s="16" t="s">
        <v>325</v>
      </c>
      <c r="AH536" s="42"/>
    </row>
    <row r="537" spans="33:34">
      <c r="AG537" s="16" t="s">
        <v>323</v>
      </c>
      <c r="AH537" s="42"/>
    </row>
    <row r="538" spans="33:34">
      <c r="AG538" s="16" t="s">
        <v>327</v>
      </c>
      <c r="AH538" s="42"/>
    </row>
    <row r="539" spans="33:34">
      <c r="AG539" s="16" t="s">
        <v>1097</v>
      </c>
      <c r="AH539" s="42"/>
    </row>
    <row r="540" spans="33:34">
      <c r="AG540" s="16" t="s">
        <v>338</v>
      </c>
      <c r="AH540" s="42"/>
    </row>
    <row r="541" spans="33:34">
      <c r="AG541" s="16" t="s">
        <v>346</v>
      </c>
      <c r="AH541" s="42"/>
    </row>
    <row r="542" spans="33:34">
      <c r="AG542" s="16" t="s">
        <v>344</v>
      </c>
      <c r="AH542" s="42"/>
    </row>
    <row r="543" spans="33:34">
      <c r="AG543" s="16" t="s">
        <v>345</v>
      </c>
      <c r="AH543" s="42"/>
    </row>
    <row r="544" spans="33:34">
      <c r="AG544" s="16" t="s">
        <v>349</v>
      </c>
      <c r="AH544" s="42"/>
    </row>
    <row r="545" spans="33:34">
      <c r="AG545" s="16" t="s">
        <v>357</v>
      </c>
      <c r="AH545" s="42"/>
    </row>
    <row r="546" spans="33:34">
      <c r="AG546" s="16" t="s">
        <v>1005</v>
      </c>
      <c r="AH546" s="42"/>
    </row>
    <row r="547" spans="33:34">
      <c r="AG547" s="16" t="s">
        <v>1006</v>
      </c>
      <c r="AH547" s="42"/>
    </row>
    <row r="548" spans="33:34">
      <c r="AG548" s="16" t="s">
        <v>350</v>
      </c>
      <c r="AH548" s="42"/>
    </row>
    <row r="549" spans="33:34">
      <c r="AG549" s="16" t="s">
        <v>339</v>
      </c>
      <c r="AH549" s="42"/>
    </row>
    <row r="550" spans="33:34">
      <c r="AG550" s="16" t="s">
        <v>351</v>
      </c>
      <c r="AH550" s="42"/>
    </row>
    <row r="551" spans="33:34">
      <c r="AG551" s="16" t="s">
        <v>340</v>
      </c>
      <c r="AH551" s="42"/>
    </row>
    <row r="552" spans="33:34">
      <c r="AG552" s="16" t="s">
        <v>358</v>
      </c>
      <c r="AH552" s="42"/>
    </row>
    <row r="553" spans="33:34">
      <c r="AG553" s="16" t="s">
        <v>1007</v>
      </c>
      <c r="AH553" s="42"/>
    </row>
    <row r="554" spans="33:34">
      <c r="AG554" s="16" t="s">
        <v>353</v>
      </c>
      <c r="AH554" s="42"/>
    </row>
    <row r="555" spans="33:34">
      <c r="AG555" s="16" t="s">
        <v>341</v>
      </c>
      <c r="AH555" s="42"/>
    </row>
    <row r="556" spans="33:34">
      <c r="AG556" s="16" t="s">
        <v>1008</v>
      </c>
      <c r="AH556" s="42"/>
    </row>
    <row r="557" spans="33:34">
      <c r="AG557" s="16" t="s">
        <v>343</v>
      </c>
      <c r="AH557" s="42"/>
    </row>
    <row r="558" spans="33:34">
      <c r="AG558" s="16" t="s">
        <v>354</v>
      </c>
      <c r="AH558" s="42"/>
    </row>
    <row r="559" spans="33:34">
      <c r="AG559" s="16" t="s">
        <v>342</v>
      </c>
      <c r="AH559" s="42"/>
    </row>
    <row r="560" spans="33:34">
      <c r="AG560" s="16" t="s">
        <v>359</v>
      </c>
      <c r="AH560" s="42"/>
    </row>
    <row r="561" spans="33:34">
      <c r="AG561" s="16" t="s">
        <v>355</v>
      </c>
      <c r="AH561" s="42"/>
    </row>
    <row r="562" spans="33:34">
      <c r="AG562" s="16" t="s">
        <v>356</v>
      </c>
      <c r="AH562" s="42"/>
    </row>
    <row r="563" spans="33:34">
      <c r="AG563" s="16" t="s">
        <v>320</v>
      </c>
      <c r="AH563" s="42"/>
    </row>
    <row r="564" spans="33:34">
      <c r="AG564" s="16" t="s">
        <v>321</v>
      </c>
      <c r="AH564" s="42"/>
    </row>
    <row r="565" spans="33:34">
      <c r="AG565" s="16" t="s">
        <v>324</v>
      </c>
      <c r="AH565" s="42"/>
    </row>
    <row r="566" spans="33:34">
      <c r="AG566" s="16" t="s">
        <v>1002</v>
      </c>
      <c r="AH566" s="42"/>
    </row>
    <row r="567" spans="33:34">
      <c r="AG567" s="16" t="s">
        <v>1003</v>
      </c>
      <c r="AH567" s="42"/>
    </row>
    <row r="568" spans="33:34">
      <c r="AG568" s="16" t="s">
        <v>1004</v>
      </c>
      <c r="AH568" s="42"/>
    </row>
    <row r="569" spans="33:34">
      <c r="AG569" s="16" t="s">
        <v>328</v>
      </c>
      <c r="AH569" s="42"/>
    </row>
    <row r="570" spans="33:34">
      <c r="AG570" s="16" t="s">
        <v>347</v>
      </c>
      <c r="AH570" s="42"/>
    </row>
    <row r="571" spans="33:34">
      <c r="AG571" s="16" t="s">
        <v>1009</v>
      </c>
      <c r="AH571" s="42"/>
    </row>
    <row r="572" spans="33:34">
      <c r="AG572" s="16" t="s">
        <v>322</v>
      </c>
      <c r="AH572" s="42"/>
    </row>
    <row r="573" spans="33:34">
      <c r="AG573" s="16" t="s">
        <v>1000</v>
      </c>
      <c r="AH573" s="42"/>
    </row>
    <row r="574" spans="33:34">
      <c r="AG574" s="16" t="s">
        <v>1001</v>
      </c>
      <c r="AH574" s="42"/>
    </row>
    <row r="575" spans="33:34">
      <c r="AG575" s="16" t="s">
        <v>337</v>
      </c>
      <c r="AH575" s="42"/>
    </row>
    <row r="576" spans="33:34">
      <c r="AG576" s="16" t="s">
        <v>333</v>
      </c>
      <c r="AH576" s="42"/>
    </row>
    <row r="577" spans="33:34">
      <c r="AG577" s="16" t="s">
        <v>329</v>
      </c>
      <c r="AH577" s="42"/>
    </row>
    <row r="578" spans="33:34">
      <c r="AG578" s="16" t="s">
        <v>352</v>
      </c>
      <c r="AH578" s="42"/>
    </row>
    <row r="579" spans="33:34">
      <c r="AG579" s="16" t="s">
        <v>348</v>
      </c>
      <c r="AH579" s="42"/>
    </row>
    <row r="580" spans="33:34">
      <c r="AG580" s="16" t="s">
        <v>332</v>
      </c>
      <c r="AH580" s="42"/>
    </row>
    <row r="581" spans="33:34">
      <c r="AG581" s="16" t="s">
        <v>335</v>
      </c>
      <c r="AH581" s="42"/>
    </row>
    <row r="582" spans="33:34">
      <c r="AG582" s="16" t="s">
        <v>336</v>
      </c>
      <c r="AH582" s="42"/>
    </row>
    <row r="583" spans="33:34">
      <c r="AG583" s="16" t="s">
        <v>334</v>
      </c>
      <c r="AH583" s="42"/>
    </row>
    <row r="584" spans="33:34">
      <c r="AG584" s="16" t="s">
        <v>331</v>
      </c>
      <c r="AH584" s="42"/>
    </row>
    <row r="585" spans="33:34">
      <c r="AG585" s="16" t="s">
        <v>330</v>
      </c>
      <c r="AH585" s="42"/>
    </row>
    <row r="586" spans="33:34">
      <c r="AG586" s="16" t="s">
        <v>970</v>
      </c>
      <c r="AH586" s="42"/>
    </row>
    <row r="587" spans="33:34">
      <c r="AG587" s="16" t="s">
        <v>47</v>
      </c>
      <c r="AH587" s="42"/>
    </row>
    <row r="588" spans="33:34">
      <c r="AG588" s="16" t="s">
        <v>969</v>
      </c>
      <c r="AH588" s="42"/>
    </row>
    <row r="589" spans="33:34">
      <c r="AG589" s="16" t="s">
        <v>1471</v>
      </c>
      <c r="AH589" s="42"/>
    </row>
    <row r="590" spans="33:34">
      <c r="AG590" s="16" t="s">
        <v>1474</v>
      </c>
      <c r="AH590" s="42"/>
    </row>
    <row r="591" spans="33:34">
      <c r="AG591" s="16" t="s">
        <v>1470</v>
      </c>
      <c r="AH591" s="42"/>
    </row>
    <row r="592" spans="33:34">
      <c r="AG592" s="16" t="s">
        <v>1472</v>
      </c>
      <c r="AH592" s="42"/>
    </row>
    <row r="593" spans="33:34">
      <c r="AG593" s="16" t="s">
        <v>1476</v>
      </c>
      <c r="AH593" s="42"/>
    </row>
    <row r="594" spans="33:34">
      <c r="AG594" s="16" t="s">
        <v>1475</v>
      </c>
      <c r="AH594" s="42"/>
    </row>
    <row r="595" spans="33:34">
      <c r="AG595" s="16" t="s">
        <v>1466</v>
      </c>
      <c r="AH595" s="42"/>
    </row>
    <row r="596" spans="33:34">
      <c r="AG596" s="16" t="s">
        <v>1478</v>
      </c>
      <c r="AH596" s="42"/>
    </row>
    <row r="597" spans="33:34">
      <c r="AG597" s="16" t="s">
        <v>1467</v>
      </c>
      <c r="AH597" s="42"/>
    </row>
    <row r="598" spans="33:34">
      <c r="AG598" s="16" t="s">
        <v>1468</v>
      </c>
      <c r="AH598" s="42"/>
    </row>
    <row r="599" spans="33:34">
      <c r="AG599" s="16" t="s">
        <v>1469</v>
      </c>
      <c r="AH599" s="42"/>
    </row>
    <row r="600" spans="33:34">
      <c r="AG600" s="16" t="s">
        <v>1477</v>
      </c>
      <c r="AH600" s="42"/>
    </row>
    <row r="601" spans="33:34">
      <c r="AG601" s="16" t="s">
        <v>1465</v>
      </c>
      <c r="AH601" s="42"/>
    </row>
    <row r="602" spans="33:34">
      <c r="AG602" s="16" t="s">
        <v>1464</v>
      </c>
      <c r="AH602" s="42"/>
    </row>
    <row r="603" spans="33:34">
      <c r="AG603" s="16" t="s">
        <v>1473</v>
      </c>
      <c r="AH603" s="42"/>
    </row>
    <row r="604" spans="33:34">
      <c r="AG604" s="16" t="s">
        <v>1463</v>
      </c>
      <c r="AH604" s="42"/>
    </row>
    <row r="605" spans="33:34">
      <c r="AG605" s="16" t="s">
        <v>971</v>
      </c>
      <c r="AH605" s="42"/>
    </row>
    <row r="606" spans="33:34">
      <c r="AG606" s="16" t="s">
        <v>972</v>
      </c>
      <c r="AH606" s="42"/>
    </row>
    <row r="607" spans="33:34">
      <c r="AG607" s="16" t="s">
        <v>973</v>
      </c>
      <c r="AH607" s="42"/>
    </row>
    <row r="608" spans="33:34">
      <c r="AG608" s="16" t="s">
        <v>293</v>
      </c>
      <c r="AH608" s="42"/>
    </row>
    <row r="609" spans="33:34">
      <c r="AG609" s="16" t="s">
        <v>291</v>
      </c>
      <c r="AH609" s="42"/>
    </row>
    <row r="610" spans="33:34">
      <c r="AG610" s="16" t="s">
        <v>292</v>
      </c>
      <c r="AH610" s="42"/>
    </row>
    <row r="611" spans="33:34">
      <c r="AG611" s="16" t="s">
        <v>294</v>
      </c>
      <c r="AH611" s="42"/>
    </row>
    <row r="612" spans="33:34">
      <c r="AG612" s="16" t="s">
        <v>1091</v>
      </c>
      <c r="AH612" s="42"/>
    </row>
    <row r="613" spans="33:34">
      <c r="AG613" s="16" t="s">
        <v>1090</v>
      </c>
      <c r="AH613" s="42"/>
    </row>
    <row r="614" spans="33:34">
      <c r="AG614" s="16" t="s">
        <v>1092</v>
      </c>
      <c r="AH614" s="42"/>
    </row>
    <row r="615" spans="33:34">
      <c r="AG615" s="16" t="s">
        <v>1096</v>
      </c>
      <c r="AH615" s="42"/>
    </row>
    <row r="616" spans="33:34">
      <c r="AG616" s="16" t="s">
        <v>1094</v>
      </c>
      <c r="AH616" s="42"/>
    </row>
    <row r="617" spans="33:34">
      <c r="AG617" s="16" t="s">
        <v>1095</v>
      </c>
      <c r="AH617" s="42"/>
    </row>
    <row r="618" spans="33:34">
      <c r="AG618" s="16" t="s">
        <v>1093</v>
      </c>
      <c r="AH618" s="42"/>
    </row>
    <row r="619" spans="33:34">
      <c r="AG619" s="16" t="s">
        <v>1089</v>
      </c>
      <c r="AH619" s="42"/>
    </row>
    <row r="620" spans="33:34">
      <c r="AG620" s="16" t="s">
        <v>1088</v>
      </c>
      <c r="AH620" s="42"/>
    </row>
    <row r="621" spans="33:34">
      <c r="AG621" s="16" t="s">
        <v>1194</v>
      </c>
      <c r="AH621" s="42"/>
    </row>
    <row r="622" spans="33:34">
      <c r="AG622" s="16" t="s">
        <v>299</v>
      </c>
      <c r="AH622" s="42"/>
    </row>
    <row r="623" spans="33:34">
      <c r="AG623" s="16" t="s">
        <v>295</v>
      </c>
      <c r="AH623" s="42"/>
    </row>
    <row r="624" spans="33:34">
      <c r="AG624" s="16" t="s">
        <v>302</v>
      </c>
      <c r="AH624" s="42"/>
    </row>
    <row r="625" spans="33:34">
      <c r="AG625" s="16" t="s">
        <v>297</v>
      </c>
      <c r="AH625" s="42"/>
    </row>
    <row r="626" spans="33:34">
      <c r="AG626" s="16" t="s">
        <v>298</v>
      </c>
      <c r="AH626" s="42"/>
    </row>
    <row r="627" spans="33:34">
      <c r="AG627" s="16" t="s">
        <v>304</v>
      </c>
      <c r="AH627" s="42"/>
    </row>
    <row r="628" spans="33:34">
      <c r="AG628" s="16" t="s">
        <v>300</v>
      </c>
      <c r="AH628" s="42"/>
    </row>
    <row r="629" spans="33:34">
      <c r="AG629" s="16" t="s">
        <v>303</v>
      </c>
      <c r="AH629" s="42"/>
    </row>
    <row r="630" spans="33:34">
      <c r="AG630" s="16" t="s">
        <v>301</v>
      </c>
      <c r="AH630" s="42"/>
    </row>
    <row r="631" spans="33:34">
      <c r="AG631" s="16" t="s">
        <v>296</v>
      </c>
      <c r="AH631" s="42"/>
    </row>
    <row r="632" spans="33:34">
      <c r="AG632" s="16" t="s">
        <v>958</v>
      </c>
      <c r="AH632" s="42"/>
    </row>
    <row r="633" spans="33:34">
      <c r="AG633" s="16" t="s">
        <v>536</v>
      </c>
      <c r="AH633" s="42"/>
    </row>
    <row r="634" spans="33:34">
      <c r="AG634" s="16" t="s">
        <v>522</v>
      </c>
      <c r="AH634" s="42"/>
    </row>
    <row r="635" spans="33:34">
      <c r="AG635" s="16" t="s">
        <v>527</v>
      </c>
      <c r="AH635" s="42"/>
    </row>
    <row r="636" spans="33:34">
      <c r="AG636" s="16" t="s">
        <v>520</v>
      </c>
      <c r="AH636" s="42"/>
    </row>
    <row r="637" spans="33:34">
      <c r="AG637" s="16" t="s">
        <v>1159</v>
      </c>
      <c r="AH637" s="42"/>
    </row>
    <row r="638" spans="33:34">
      <c r="AG638" s="16" t="s">
        <v>535</v>
      </c>
      <c r="AH638" s="42"/>
    </row>
    <row r="639" spans="33:34">
      <c r="AG639" s="16" t="s">
        <v>529</v>
      </c>
      <c r="AH639" s="42"/>
    </row>
    <row r="640" spans="33:34">
      <c r="AG640" s="16" t="s">
        <v>531</v>
      </c>
      <c r="AH640" s="42"/>
    </row>
    <row r="641" spans="33:34">
      <c r="AG641" s="16" t="s">
        <v>516</v>
      </c>
      <c r="AH641" s="42"/>
    </row>
    <row r="642" spans="33:34">
      <c r="AG642" s="16" t="s">
        <v>518</v>
      </c>
      <c r="AH642" s="42"/>
    </row>
    <row r="643" spans="33:34">
      <c r="AG643" s="16" t="s">
        <v>524</v>
      </c>
      <c r="AH643" s="42"/>
    </row>
    <row r="644" spans="33:34">
      <c r="AG644" s="16" t="s">
        <v>543</v>
      </c>
      <c r="AH644" s="42"/>
    </row>
    <row r="645" spans="33:34">
      <c r="AG645" s="16" t="s">
        <v>534</v>
      </c>
      <c r="AH645" s="42"/>
    </row>
    <row r="646" spans="33:34">
      <c r="AG646" s="16" t="s">
        <v>966</v>
      </c>
      <c r="AH646" s="42"/>
    </row>
    <row r="647" spans="33:34">
      <c r="AG647" s="16" t="s">
        <v>963</v>
      </c>
      <c r="AH647" s="42"/>
    </row>
    <row r="648" spans="33:34">
      <c r="AG648" s="16" t="s">
        <v>541</v>
      </c>
      <c r="AH648" s="42"/>
    </row>
    <row r="649" spans="33:34">
      <c r="AG649" s="16" t="s">
        <v>539</v>
      </c>
      <c r="AH649" s="42"/>
    </row>
    <row r="650" spans="33:34">
      <c r="AG650" s="16" t="s">
        <v>965</v>
      </c>
      <c r="AH650" s="42"/>
    </row>
    <row r="651" spans="33:34">
      <c r="AG651" s="16" t="s">
        <v>961</v>
      </c>
      <c r="AH651" s="42"/>
    </row>
    <row r="652" spans="33:34">
      <c r="AG652" s="16" t="s">
        <v>530</v>
      </c>
      <c r="AH652" s="42"/>
    </row>
    <row r="653" spans="33:34">
      <c r="AG653" s="16" t="s">
        <v>532</v>
      </c>
      <c r="AH653" s="42"/>
    </row>
    <row r="654" spans="33:34">
      <c r="AG654" s="16" t="s">
        <v>526</v>
      </c>
      <c r="AH654" s="42"/>
    </row>
    <row r="655" spans="33:34">
      <c r="AG655" s="16" t="s">
        <v>540</v>
      </c>
      <c r="AH655" s="42"/>
    </row>
    <row r="656" spans="33:34">
      <c r="AG656" s="16" t="s">
        <v>542</v>
      </c>
      <c r="AH656" s="42"/>
    </row>
    <row r="657" spans="33:34">
      <c r="AG657" s="16" t="s">
        <v>517</v>
      </c>
      <c r="AH657" s="42"/>
    </row>
    <row r="658" spans="33:34">
      <c r="AG658" s="16" t="s">
        <v>528</v>
      </c>
      <c r="AH658" s="42"/>
    </row>
    <row r="659" spans="33:34">
      <c r="AG659" s="16" t="s">
        <v>521</v>
      </c>
      <c r="AH659" s="42"/>
    </row>
    <row r="660" spans="33:34">
      <c r="AG660" s="16" t="s">
        <v>519</v>
      </c>
      <c r="AH660" s="42"/>
    </row>
    <row r="661" spans="33:34">
      <c r="AG661" s="16" t="s">
        <v>525</v>
      </c>
      <c r="AH661" s="42"/>
    </row>
    <row r="662" spans="33:34">
      <c r="AG662" s="16" t="s">
        <v>523</v>
      </c>
      <c r="AH662" s="42"/>
    </row>
    <row r="663" spans="33:34">
      <c r="AG663" s="16" t="s">
        <v>537</v>
      </c>
      <c r="AH663" s="42"/>
    </row>
    <row r="664" spans="33:34">
      <c r="AG664" s="16" t="s">
        <v>960</v>
      </c>
      <c r="AH664" s="42"/>
    </row>
    <row r="665" spans="33:34">
      <c r="AG665" s="16" t="s">
        <v>957</v>
      </c>
      <c r="AH665" s="42"/>
    </row>
    <row r="666" spans="33:34">
      <c r="AG666" s="16" t="s">
        <v>964</v>
      </c>
      <c r="AH666" s="42"/>
    </row>
    <row r="667" spans="33:34">
      <c r="AG667" s="16" t="s">
        <v>962</v>
      </c>
      <c r="AH667" s="42"/>
    </row>
    <row r="668" spans="33:34">
      <c r="AG668" s="16" t="s">
        <v>538</v>
      </c>
      <c r="AH668" s="42"/>
    </row>
    <row r="669" spans="33:34">
      <c r="AG669" s="16" t="s">
        <v>533</v>
      </c>
      <c r="AH669" s="42"/>
    </row>
    <row r="670" spans="33:34">
      <c r="AG670" s="16" t="s">
        <v>959</v>
      </c>
      <c r="AH670" s="42"/>
    </row>
    <row r="671" spans="33:34">
      <c r="AG671" s="16" t="s">
        <v>918</v>
      </c>
      <c r="AH671" s="42"/>
    </row>
    <row r="672" spans="33:34">
      <c r="AG672" s="16" t="s">
        <v>919</v>
      </c>
      <c r="AH672" s="42"/>
    </row>
    <row r="673" spans="33:34">
      <c r="AG673" s="16" t="s">
        <v>921</v>
      </c>
      <c r="AH673" s="42"/>
    </row>
    <row r="674" spans="33:34">
      <c r="AG674" s="16" t="s">
        <v>922</v>
      </c>
      <c r="AH674" s="42"/>
    </row>
    <row r="675" spans="33:34">
      <c r="AG675" s="16" t="s">
        <v>925</v>
      </c>
      <c r="AH675" s="42"/>
    </row>
    <row r="676" spans="33:34">
      <c r="AG676" s="16" t="s">
        <v>924</v>
      </c>
      <c r="AH676" s="42"/>
    </row>
    <row r="677" spans="33:34">
      <c r="AG677" s="16" t="s">
        <v>920</v>
      </c>
      <c r="AH677" s="42"/>
    </row>
    <row r="678" spans="33:34">
      <c r="AG678" s="16" t="s">
        <v>923</v>
      </c>
      <c r="AH678" s="42"/>
    </row>
    <row r="679" spans="33:34">
      <c r="AG679" s="16" t="s">
        <v>927</v>
      </c>
      <c r="AH679" s="42"/>
    </row>
    <row r="680" spans="33:34">
      <c r="AG680" s="16" t="s">
        <v>926</v>
      </c>
      <c r="AH680" s="42"/>
    </row>
    <row r="681" spans="33:34">
      <c r="AG681" s="16" t="s">
        <v>928</v>
      </c>
      <c r="AH681" s="42"/>
    </row>
    <row r="682" spans="33:34">
      <c r="AG682" s="16" t="s">
        <v>1026</v>
      </c>
      <c r="AH682" s="42"/>
    </row>
    <row r="683" spans="33:34">
      <c r="AG683" s="16" t="s">
        <v>1018</v>
      </c>
      <c r="AH683" s="42"/>
    </row>
    <row r="684" spans="33:34">
      <c r="AG684" s="16" t="s">
        <v>1023</v>
      </c>
      <c r="AH684" s="42"/>
    </row>
    <row r="685" spans="33:34">
      <c r="AG685" s="16" t="s">
        <v>1024</v>
      </c>
      <c r="AH685" s="42"/>
    </row>
    <row r="686" spans="33:34">
      <c r="AG686" s="16" t="s">
        <v>1022</v>
      </c>
      <c r="AH686" s="42"/>
    </row>
    <row r="687" spans="33:34">
      <c r="AG687" s="16" t="s">
        <v>1019</v>
      </c>
      <c r="AH687" s="42"/>
    </row>
    <row r="688" spans="33:34">
      <c r="AG688" s="16" t="s">
        <v>1021</v>
      </c>
      <c r="AH688" s="42"/>
    </row>
    <row r="689" spans="33:34">
      <c r="AG689" s="16" t="s">
        <v>1020</v>
      </c>
      <c r="AH689" s="42"/>
    </row>
    <row r="690" spans="33:34">
      <c r="AG690" s="16" t="s">
        <v>1031</v>
      </c>
      <c r="AH690" s="42"/>
    </row>
    <row r="691" spans="33:34">
      <c r="AG691" s="16" t="s">
        <v>1025</v>
      </c>
      <c r="AH691" s="42"/>
    </row>
    <row r="692" spans="33:34">
      <c r="AG692" s="16" t="s">
        <v>1032</v>
      </c>
      <c r="AH692" s="42"/>
    </row>
    <row r="693" spans="33:34">
      <c r="AG693" s="16" t="s">
        <v>1029</v>
      </c>
      <c r="AH693" s="42"/>
    </row>
    <row r="694" spans="33:34">
      <c r="AG694" s="16" t="s">
        <v>1030</v>
      </c>
      <c r="AH694" s="42"/>
    </row>
    <row r="695" spans="33:34">
      <c r="AG695" s="16" t="s">
        <v>1027</v>
      </c>
      <c r="AH695" s="42"/>
    </row>
    <row r="696" spans="33:34">
      <c r="AG696" s="16" t="s">
        <v>1028</v>
      </c>
      <c r="AH696" s="42"/>
    </row>
    <row r="697" spans="33:34">
      <c r="AG697" s="16" t="s">
        <v>1080</v>
      </c>
      <c r="AH697" s="42"/>
    </row>
    <row r="698" spans="33:34">
      <c r="AG698" s="16" t="s">
        <v>544</v>
      </c>
      <c r="AH698" s="42"/>
    </row>
    <row r="699" spans="33:34">
      <c r="AG699" s="16" t="s">
        <v>545</v>
      </c>
      <c r="AH699" s="42"/>
    </row>
    <row r="700" spans="33:34">
      <c r="AG700" s="16" t="s">
        <v>1074</v>
      </c>
      <c r="AH700" s="42"/>
    </row>
    <row r="701" spans="33:34">
      <c r="AG701" s="16" t="s">
        <v>546</v>
      </c>
      <c r="AH701" s="42"/>
    </row>
    <row r="702" spans="33:34">
      <c r="AG702" s="16" t="s">
        <v>547</v>
      </c>
      <c r="AH702" s="42"/>
    </row>
    <row r="703" spans="33:34">
      <c r="AG703" s="16" t="s">
        <v>1083</v>
      </c>
      <c r="AH703" s="42"/>
    </row>
    <row r="704" spans="33:34">
      <c r="AG704" s="16" t="s">
        <v>1082</v>
      </c>
      <c r="AH704" s="42"/>
    </row>
    <row r="705" spans="33:34">
      <c r="AG705" s="16" t="s">
        <v>1081</v>
      </c>
      <c r="AH705" s="42"/>
    </row>
    <row r="706" spans="33:34">
      <c r="AG706" s="16" t="s">
        <v>551</v>
      </c>
      <c r="AH706" s="42"/>
    </row>
    <row r="707" spans="33:34">
      <c r="AG707" s="16" t="s">
        <v>552</v>
      </c>
      <c r="AH707" s="42"/>
    </row>
    <row r="708" spans="33:34">
      <c r="AG708" s="16" t="s">
        <v>553</v>
      </c>
      <c r="AH708" s="42"/>
    </row>
    <row r="709" spans="33:34">
      <c r="AG709" s="16" t="s">
        <v>554</v>
      </c>
      <c r="AH709" s="42"/>
    </row>
    <row r="710" spans="33:34">
      <c r="AG710" s="16" t="s">
        <v>548</v>
      </c>
      <c r="AH710" s="42"/>
    </row>
    <row r="711" spans="33:34">
      <c r="AG711" s="16" t="s">
        <v>550</v>
      </c>
      <c r="AH711" s="42"/>
    </row>
    <row r="712" spans="33:34">
      <c r="AG712" s="16" t="s">
        <v>549</v>
      </c>
      <c r="AH712" s="42"/>
    </row>
    <row r="713" spans="33:34">
      <c r="AG713" s="16" t="s">
        <v>557</v>
      </c>
      <c r="AH713" s="42"/>
    </row>
    <row r="714" spans="33:34">
      <c r="AG714" s="16" t="s">
        <v>555</v>
      </c>
      <c r="AH714" s="42"/>
    </row>
    <row r="715" spans="33:34">
      <c r="AG715" s="16" t="s">
        <v>1075</v>
      </c>
      <c r="AH715" s="42"/>
    </row>
    <row r="716" spans="33:34">
      <c r="AG716" s="16" t="s">
        <v>1078</v>
      </c>
      <c r="AH716" s="42"/>
    </row>
    <row r="717" spans="33:34">
      <c r="AG717" s="16" t="s">
        <v>1076</v>
      </c>
      <c r="AH717" s="42"/>
    </row>
    <row r="718" spans="33:34">
      <c r="AG718" s="16" t="s">
        <v>1077</v>
      </c>
      <c r="AH718" s="42"/>
    </row>
    <row r="719" spans="33:34">
      <c r="AG719" s="16" t="s">
        <v>556</v>
      </c>
      <c r="AH719" s="42"/>
    </row>
    <row r="720" spans="33:34">
      <c r="AG720" s="16" t="s">
        <v>1064</v>
      </c>
      <c r="AH720" s="42"/>
    </row>
    <row r="721" spans="33:34">
      <c r="AG721" s="16" t="s">
        <v>1073</v>
      </c>
      <c r="AH721" s="42"/>
    </row>
    <row r="722" spans="33:34">
      <c r="AG722" s="16" t="s">
        <v>1068</v>
      </c>
      <c r="AH722" s="42"/>
    </row>
    <row r="723" spans="33:34">
      <c r="AG723" s="16" t="s">
        <v>1066</v>
      </c>
      <c r="AH723" s="42"/>
    </row>
    <row r="724" spans="33:34">
      <c r="AG724" s="16" t="s">
        <v>1069</v>
      </c>
      <c r="AH724" s="42"/>
    </row>
    <row r="725" spans="33:34">
      <c r="AG725" s="16" t="s">
        <v>1072</v>
      </c>
      <c r="AH725" s="42"/>
    </row>
    <row r="726" spans="33:34">
      <c r="AG726" s="16" t="s">
        <v>1071</v>
      </c>
      <c r="AH726" s="42"/>
    </row>
    <row r="727" spans="33:34">
      <c r="AG727" s="16" t="s">
        <v>1070</v>
      </c>
      <c r="AH727" s="42"/>
    </row>
    <row r="728" spans="33:34">
      <c r="AG728" s="16" t="s">
        <v>1065</v>
      </c>
      <c r="AH728" s="42"/>
    </row>
    <row r="729" spans="33:34">
      <c r="AG729" s="16" t="s">
        <v>1067</v>
      </c>
      <c r="AH729" s="42"/>
    </row>
    <row r="730" spans="33:34">
      <c r="AG730" s="16" t="s">
        <v>1144</v>
      </c>
      <c r="AH730" s="42"/>
    </row>
    <row r="731" spans="33:34">
      <c r="AG731" s="16" t="s">
        <v>1145</v>
      </c>
      <c r="AH731" s="42"/>
    </row>
    <row r="732" spans="33:34">
      <c r="AG732" s="16" t="s">
        <v>1146</v>
      </c>
      <c r="AH732" s="42"/>
    </row>
    <row r="733" spans="33:34">
      <c r="AG733" s="16" t="s">
        <v>115</v>
      </c>
      <c r="AH733" s="42"/>
    </row>
    <row r="734" spans="33:34">
      <c r="AG734" s="16" t="s">
        <v>116</v>
      </c>
      <c r="AH734" s="42"/>
    </row>
    <row r="735" spans="33:34">
      <c r="AG735" s="16" t="s">
        <v>117</v>
      </c>
      <c r="AH735" s="42"/>
    </row>
    <row r="736" spans="33:34">
      <c r="AG736" s="16" t="s">
        <v>1141</v>
      </c>
      <c r="AH736" s="42"/>
    </row>
    <row r="737" spans="33:34">
      <c r="AG737" s="16" t="s">
        <v>118</v>
      </c>
      <c r="AH737" s="42"/>
    </row>
    <row r="738" spans="33:34">
      <c r="AG738" s="16" t="s">
        <v>119</v>
      </c>
      <c r="AH738" s="42"/>
    </row>
    <row r="739" spans="33:34">
      <c r="AG739" s="16" t="s">
        <v>120</v>
      </c>
      <c r="AH739" s="42"/>
    </row>
    <row r="740" spans="33:34">
      <c r="AG740" s="16" t="s">
        <v>121</v>
      </c>
      <c r="AH740" s="42"/>
    </row>
    <row r="741" spans="33:34">
      <c r="AG741" s="16" t="s">
        <v>1448</v>
      </c>
      <c r="AH741" s="42"/>
    </row>
    <row r="742" spans="33:34">
      <c r="AG742" s="16" t="s">
        <v>122</v>
      </c>
      <c r="AH742" s="42"/>
    </row>
    <row r="743" spans="33:34">
      <c r="AG743" s="16" t="s">
        <v>309</v>
      </c>
      <c r="AH743" s="42"/>
    </row>
    <row r="744" spans="33:34">
      <c r="AG744" s="16" t="s">
        <v>307</v>
      </c>
      <c r="AH744" s="42"/>
    </row>
    <row r="745" spans="33:34">
      <c r="AG745" s="16" t="s">
        <v>314</v>
      </c>
      <c r="AH745" s="42"/>
    </row>
    <row r="746" spans="33:34">
      <c r="AG746" s="16" t="s">
        <v>310</v>
      </c>
      <c r="AH746" s="42"/>
    </row>
    <row r="747" spans="33:34">
      <c r="AG747" s="16" t="s">
        <v>308</v>
      </c>
      <c r="AH747" s="42"/>
    </row>
    <row r="748" spans="33:34">
      <c r="AG748" s="16" t="s">
        <v>305</v>
      </c>
      <c r="AH748" s="42"/>
    </row>
    <row r="749" spans="33:34">
      <c r="AG749" s="16" t="s">
        <v>306</v>
      </c>
      <c r="AH749" s="42"/>
    </row>
    <row r="750" spans="33:34">
      <c r="AG750" s="16" t="s">
        <v>311</v>
      </c>
      <c r="AH750" s="42"/>
    </row>
    <row r="751" spans="33:34">
      <c r="AG751" s="16" t="s">
        <v>313</v>
      </c>
      <c r="AH751" s="42"/>
    </row>
    <row r="752" spans="33:34">
      <c r="AG752" s="16" t="s">
        <v>312</v>
      </c>
      <c r="AH752" s="42"/>
    </row>
    <row r="753" spans="33:34">
      <c r="AG753" s="16" t="s">
        <v>1109</v>
      </c>
      <c r="AH753" s="42"/>
    </row>
    <row r="754" spans="33:34">
      <c r="AG754" s="16" t="s">
        <v>1107</v>
      </c>
      <c r="AH754" s="42"/>
    </row>
    <row r="755" spans="33:34">
      <c r="AG755" s="16" t="s">
        <v>1108</v>
      </c>
      <c r="AH755" s="42"/>
    </row>
    <row r="756" spans="33:34">
      <c r="AG756" s="16" t="s">
        <v>1110</v>
      </c>
      <c r="AH756" s="42"/>
    </row>
    <row r="757" spans="33:34">
      <c r="AG757" s="16" t="s">
        <v>1099</v>
      </c>
      <c r="AH757" s="42"/>
    </row>
    <row r="758" spans="33:34">
      <c r="AG758" s="16" t="s">
        <v>1100</v>
      </c>
      <c r="AH758" s="42"/>
    </row>
    <row r="759" spans="33:34">
      <c r="AG759" s="16" t="s">
        <v>1098</v>
      </c>
      <c r="AH759" s="42"/>
    </row>
    <row r="760" spans="33:34">
      <c r="AG760" s="16" t="s">
        <v>1103</v>
      </c>
      <c r="AH760" s="42"/>
    </row>
    <row r="761" spans="33:34">
      <c r="AG761" s="16" t="s">
        <v>1102</v>
      </c>
      <c r="AH761" s="42"/>
    </row>
    <row r="762" spans="33:34">
      <c r="AG762" s="16" t="s">
        <v>1106</v>
      </c>
      <c r="AH762" s="42"/>
    </row>
    <row r="763" spans="33:34">
      <c r="AG763" s="16" t="s">
        <v>1101</v>
      </c>
      <c r="AH763" s="42"/>
    </row>
    <row r="764" spans="33:34">
      <c r="AG764" s="16" t="s">
        <v>1105</v>
      </c>
      <c r="AH764" s="42"/>
    </row>
    <row r="765" spans="33:34">
      <c r="AG765" s="16" t="s">
        <v>1104</v>
      </c>
      <c r="AH765" s="42"/>
    </row>
    <row r="766" spans="33:34">
      <c r="AG766" s="16" t="s">
        <v>367</v>
      </c>
      <c r="AH766" s="42"/>
    </row>
    <row r="767" spans="33:34">
      <c r="AG767" s="16" t="s">
        <v>368</v>
      </c>
      <c r="AH767" s="42"/>
    </row>
    <row r="768" spans="33:34">
      <c r="AG768" s="16" t="s">
        <v>364</v>
      </c>
      <c r="AH768" s="42"/>
    </row>
    <row r="769" spans="33:34">
      <c r="AG769" s="16" t="s">
        <v>365</v>
      </c>
      <c r="AH769" s="42"/>
    </row>
    <row r="770" spans="33:34">
      <c r="AG770" s="16" t="s">
        <v>371</v>
      </c>
      <c r="AH770" s="42"/>
    </row>
    <row r="771" spans="33:34">
      <c r="AG771" s="16" t="s">
        <v>363</v>
      </c>
      <c r="AH771" s="42"/>
    </row>
    <row r="772" spans="33:34">
      <c r="AG772" s="16" t="s">
        <v>370</v>
      </c>
      <c r="AH772" s="42"/>
    </row>
    <row r="773" spans="33:34">
      <c r="AG773" s="16" t="s">
        <v>366</v>
      </c>
      <c r="AH773" s="42"/>
    </row>
    <row r="774" spans="33:34">
      <c r="AG774" s="16" t="s">
        <v>369</v>
      </c>
      <c r="AH774" s="42"/>
    </row>
    <row r="775" spans="33:34">
      <c r="AG775" s="16" t="s">
        <v>361</v>
      </c>
      <c r="AH775" s="42"/>
    </row>
    <row r="776" spans="33:34">
      <c r="AG776" s="16" t="s">
        <v>362</v>
      </c>
      <c r="AH776" s="42"/>
    </row>
    <row r="777" spans="33:34">
      <c r="AG777" s="16" t="s">
        <v>51</v>
      </c>
      <c r="AH777" s="42"/>
    </row>
    <row r="778" spans="33:34">
      <c r="AG778" s="16" t="s">
        <v>52</v>
      </c>
      <c r="AH778" s="42"/>
    </row>
    <row r="779" spans="33:34">
      <c r="AG779" s="16" t="s">
        <v>49</v>
      </c>
      <c r="AH779" s="42"/>
    </row>
    <row r="780" spans="33:34">
      <c r="AG780" s="16" t="s">
        <v>50</v>
      </c>
      <c r="AH780" s="42"/>
    </row>
    <row r="781" spans="33:34">
      <c r="AG781" s="16" t="s">
        <v>48</v>
      </c>
      <c r="AH781" s="42"/>
    </row>
    <row r="782" spans="33:34">
      <c r="AG782" s="16" t="s">
        <v>485</v>
      </c>
      <c r="AH782" s="42"/>
    </row>
    <row r="783" spans="33:34">
      <c r="AG783" s="16" t="s">
        <v>388</v>
      </c>
      <c r="AH783" s="42"/>
    </row>
    <row r="784" spans="33:34">
      <c r="AG784" s="16" t="s">
        <v>387</v>
      </c>
      <c r="AH784" s="42"/>
    </row>
    <row r="785" spans="33:34">
      <c r="AG785" s="16" t="s">
        <v>386</v>
      </c>
      <c r="AH785" s="42"/>
    </row>
    <row r="786" spans="33:34">
      <c r="AG786" s="16" t="s">
        <v>385</v>
      </c>
      <c r="AH786" s="42"/>
    </row>
    <row r="787" spans="33:34">
      <c r="AG787" s="16" t="s">
        <v>389</v>
      </c>
      <c r="AH787" s="42"/>
    </row>
    <row r="788" spans="33:34">
      <c r="AG788" s="16" t="s">
        <v>390</v>
      </c>
      <c r="AH788" s="42"/>
    </row>
    <row r="789" spans="33:34">
      <c r="AG789" s="16" t="s">
        <v>392</v>
      </c>
      <c r="AH789" s="42"/>
    </row>
    <row r="790" spans="33:34">
      <c r="AG790" s="16" t="s">
        <v>391</v>
      </c>
      <c r="AH790" s="42"/>
    </row>
    <row r="791" spans="33:34">
      <c r="AG791" s="16" t="s">
        <v>1016</v>
      </c>
      <c r="AH791" s="42"/>
    </row>
    <row r="792" spans="33:34">
      <c r="AG792" s="16" t="s">
        <v>1017</v>
      </c>
      <c r="AH792" s="42"/>
    </row>
    <row r="793" spans="33:34">
      <c r="AG793" s="16" t="s">
        <v>1012</v>
      </c>
      <c r="AH793" s="42"/>
    </row>
    <row r="794" spans="33:34">
      <c r="AG794" s="16" t="s">
        <v>1013</v>
      </c>
      <c r="AH794" s="42"/>
    </row>
    <row r="795" spans="33:34">
      <c r="AG795" s="16" t="s">
        <v>1015</v>
      </c>
      <c r="AH795" s="42"/>
    </row>
    <row r="796" spans="33:34">
      <c r="AG796" s="16" t="s">
        <v>1014</v>
      </c>
      <c r="AH796" s="42"/>
    </row>
    <row r="797" spans="33:34">
      <c r="AG797" s="16" t="s">
        <v>1011</v>
      </c>
      <c r="AH797" s="42"/>
    </row>
    <row r="798" spans="33:34">
      <c r="AG798" s="16" t="s">
        <v>1010</v>
      </c>
      <c r="AH798" s="42"/>
    </row>
    <row r="799" spans="33:34">
      <c r="AG799" s="16" t="s">
        <v>513</v>
      </c>
      <c r="AH799" s="42"/>
    </row>
    <row r="800" spans="33:34">
      <c r="AG800" s="16" t="s">
        <v>512</v>
      </c>
      <c r="AH800" s="42"/>
    </row>
    <row r="801" spans="33:34">
      <c r="AG801" s="16" t="s">
        <v>507</v>
      </c>
      <c r="AH801" s="42"/>
    </row>
    <row r="802" spans="33:34">
      <c r="AG802" s="16" t="s">
        <v>508</v>
      </c>
      <c r="AH802" s="42"/>
    </row>
    <row r="803" spans="33:34">
      <c r="AG803" s="16" t="s">
        <v>510</v>
      </c>
      <c r="AH803" s="42"/>
    </row>
    <row r="804" spans="33:34">
      <c r="AG804" s="16" t="s">
        <v>511</v>
      </c>
      <c r="AH804" s="42"/>
    </row>
    <row r="805" spans="33:34">
      <c r="AG805" s="16" t="s">
        <v>509</v>
      </c>
      <c r="AH805" s="42"/>
    </row>
    <row r="806" spans="33:34">
      <c r="AG806" s="16" t="s">
        <v>496</v>
      </c>
      <c r="AH806" s="42"/>
    </row>
    <row r="807" spans="33:34">
      <c r="AG807" s="16" t="s">
        <v>501</v>
      </c>
      <c r="AH807" s="42"/>
    </row>
    <row r="808" spans="33:34">
      <c r="AG808" s="16" t="s">
        <v>502</v>
      </c>
      <c r="AH808" s="42"/>
    </row>
    <row r="809" spans="33:34">
      <c r="AG809" s="16" t="s">
        <v>505</v>
      </c>
      <c r="AH809" s="42"/>
    </row>
    <row r="810" spans="33:34">
      <c r="AG810" s="16" t="s">
        <v>506</v>
      </c>
      <c r="AH810" s="42"/>
    </row>
    <row r="811" spans="33:34">
      <c r="AG811" s="16" t="s">
        <v>499</v>
      </c>
      <c r="AH811" s="42"/>
    </row>
    <row r="812" spans="33:34">
      <c r="AG812" s="16" t="s">
        <v>500</v>
      </c>
      <c r="AH812" s="42"/>
    </row>
    <row r="813" spans="33:34">
      <c r="AG813" s="16" t="s">
        <v>504</v>
      </c>
      <c r="AH813" s="42"/>
    </row>
    <row r="814" spans="33:34">
      <c r="AG814" s="16" t="s">
        <v>497</v>
      </c>
      <c r="AH814" s="42"/>
    </row>
    <row r="815" spans="33:34">
      <c r="AG815" s="16" t="s">
        <v>498</v>
      </c>
      <c r="AH815" s="42"/>
    </row>
    <row r="816" spans="33:34">
      <c r="AG816" s="16" t="s">
        <v>503</v>
      </c>
      <c r="AH816" s="42"/>
    </row>
    <row r="817" spans="33:34">
      <c r="AG817" s="16" t="s">
        <v>414</v>
      </c>
      <c r="AH817" s="42"/>
    </row>
    <row r="818" spans="33:34">
      <c r="AG818" s="16" t="s">
        <v>401</v>
      </c>
      <c r="AH818" s="42"/>
    </row>
    <row r="819" spans="33:34">
      <c r="AG819" s="16" t="s">
        <v>404</v>
      </c>
      <c r="AH819" s="42"/>
    </row>
    <row r="820" spans="33:34">
      <c r="AG820" s="16" t="s">
        <v>406</v>
      </c>
      <c r="AH820" s="42"/>
    </row>
    <row r="821" spans="33:34">
      <c r="AG821" s="16" t="s">
        <v>412</v>
      </c>
      <c r="AH821" s="42"/>
    </row>
    <row r="822" spans="33:34">
      <c r="AG822" s="16" t="s">
        <v>415</v>
      </c>
      <c r="AH822" s="42"/>
    </row>
    <row r="823" spans="33:34">
      <c r="AG823" s="16" t="s">
        <v>416</v>
      </c>
      <c r="AH823" s="42"/>
    </row>
    <row r="824" spans="33:34">
      <c r="AG824" s="16" t="s">
        <v>413</v>
      </c>
      <c r="AH824" s="42"/>
    </row>
    <row r="825" spans="33:34">
      <c r="AG825" s="16" t="s">
        <v>405</v>
      </c>
      <c r="AH825" s="42"/>
    </row>
    <row r="826" spans="33:34">
      <c r="AG826" s="16" t="s">
        <v>403</v>
      </c>
      <c r="AH826" s="42"/>
    </row>
    <row r="827" spans="33:34">
      <c r="AG827" s="16" t="s">
        <v>409</v>
      </c>
      <c r="AH827" s="42"/>
    </row>
    <row r="828" spans="33:34">
      <c r="AG828" s="16" t="s">
        <v>408</v>
      </c>
      <c r="AH828" s="42"/>
    </row>
    <row r="829" spans="33:34">
      <c r="AG829" s="16" t="s">
        <v>400</v>
      </c>
      <c r="AH829" s="42"/>
    </row>
    <row r="830" spans="33:34">
      <c r="AG830" s="16" t="s">
        <v>402</v>
      </c>
      <c r="AH830" s="42"/>
    </row>
    <row r="831" spans="33:34">
      <c r="AG831" s="16" t="s">
        <v>410</v>
      </c>
      <c r="AH831" s="42"/>
    </row>
    <row r="832" spans="33:34">
      <c r="AG832" s="16" t="s">
        <v>411</v>
      </c>
      <c r="AH832" s="42"/>
    </row>
    <row r="833" spans="33:34">
      <c r="AG833" s="16" t="s">
        <v>407</v>
      </c>
      <c r="AH833" s="42"/>
    </row>
    <row r="834" spans="33:34">
      <c r="AG834" s="16" t="s">
        <v>6</v>
      </c>
      <c r="AH834" s="42"/>
    </row>
    <row r="835" spans="33:34">
      <c r="AG835" s="16" t="s">
        <v>9</v>
      </c>
      <c r="AH835" s="42"/>
    </row>
    <row r="836" spans="33:34">
      <c r="AG836" s="16" t="s">
        <v>24</v>
      </c>
      <c r="AH836" s="42"/>
    </row>
    <row r="837" spans="33:34">
      <c r="AG837" s="16" t="s">
        <v>26</v>
      </c>
      <c r="AH837" s="42"/>
    </row>
    <row r="838" spans="33:34">
      <c r="AG838" s="16" t="s">
        <v>30</v>
      </c>
      <c r="AH838" s="42"/>
    </row>
    <row r="839" spans="33:34">
      <c r="AG839" s="16" t="s">
        <v>11</v>
      </c>
      <c r="AH839" s="42"/>
    </row>
    <row r="840" spans="33:34">
      <c r="AG840" s="16" t="s">
        <v>14</v>
      </c>
      <c r="AH840" s="42"/>
    </row>
    <row r="841" spans="33:34">
      <c r="AG841" s="16" t="s">
        <v>15</v>
      </c>
      <c r="AH841" s="42"/>
    </row>
    <row r="842" spans="33:34">
      <c r="AG842" s="16" t="s">
        <v>16</v>
      </c>
      <c r="AH842" s="42"/>
    </row>
    <row r="843" spans="33:34">
      <c r="AG843" s="16" t="s">
        <v>17</v>
      </c>
      <c r="AH843" s="42"/>
    </row>
    <row r="844" spans="33:34">
      <c r="AG844" s="16" t="s">
        <v>18</v>
      </c>
      <c r="AH844" s="42"/>
    </row>
    <row r="845" spans="33:34">
      <c r="AG845" s="16" t="s">
        <v>19</v>
      </c>
      <c r="AH845" s="42"/>
    </row>
    <row r="846" spans="33:34">
      <c r="AG846" s="16" t="s">
        <v>20</v>
      </c>
      <c r="AH846" s="42"/>
    </row>
    <row r="847" spans="33:34">
      <c r="AG847" s="16" t="s">
        <v>21</v>
      </c>
      <c r="AH847" s="42"/>
    </row>
    <row r="848" spans="33:34">
      <c r="AG848" s="16" t="s">
        <v>22</v>
      </c>
      <c r="AH848" s="42"/>
    </row>
    <row r="849" spans="33:34">
      <c r="AG849" s="16" t="s">
        <v>23</v>
      </c>
      <c r="AH849" s="42"/>
    </row>
    <row r="850" spans="33:34">
      <c r="AG850" s="16" t="s">
        <v>29</v>
      </c>
      <c r="AH850" s="42"/>
    </row>
    <row r="851" spans="33:34">
      <c r="AG851" s="16" t="s">
        <v>36</v>
      </c>
      <c r="AH851" s="42"/>
    </row>
    <row r="852" spans="33:34">
      <c r="AG852" s="16" t="s">
        <v>8</v>
      </c>
      <c r="AH852" s="42"/>
    </row>
    <row r="853" spans="33:34">
      <c r="AG853" s="16" t="s">
        <v>10</v>
      </c>
      <c r="AH853" s="42"/>
    </row>
    <row r="854" spans="33:34">
      <c r="AG854" s="16" t="s">
        <v>12</v>
      </c>
      <c r="AH854" s="42"/>
    </row>
    <row r="855" spans="33:34">
      <c r="AG855" s="16" t="s">
        <v>33</v>
      </c>
      <c r="AH855" s="42"/>
    </row>
    <row r="856" spans="33:34">
      <c r="AG856" s="16" t="s">
        <v>34</v>
      </c>
      <c r="AH856" s="42"/>
    </row>
    <row r="857" spans="33:34">
      <c r="AG857" s="16" t="s">
        <v>37</v>
      </c>
      <c r="AH857" s="42"/>
    </row>
    <row r="858" spans="33:34">
      <c r="AG858" s="16" t="s">
        <v>41</v>
      </c>
      <c r="AH858" s="42"/>
    </row>
    <row r="859" spans="33:34">
      <c r="AG859" s="16" t="s">
        <v>38</v>
      </c>
      <c r="AH859" s="42"/>
    </row>
    <row r="860" spans="33:34">
      <c r="AG860" s="16" t="s">
        <v>39</v>
      </c>
      <c r="AH860" s="42"/>
    </row>
    <row r="861" spans="33:34">
      <c r="AG861" s="16" t="s">
        <v>40</v>
      </c>
      <c r="AH861" s="42"/>
    </row>
    <row r="862" spans="33:34">
      <c r="AG862" s="16" t="s">
        <v>42</v>
      </c>
      <c r="AH862" s="42"/>
    </row>
    <row r="863" spans="33:34">
      <c r="AG863" s="16" t="s">
        <v>28</v>
      </c>
      <c r="AH863" s="42"/>
    </row>
    <row r="864" spans="33:34">
      <c r="AG864" s="16" t="s">
        <v>13</v>
      </c>
      <c r="AH864" s="42"/>
    </row>
    <row r="865" spans="33:34">
      <c r="AG865" s="16" t="s">
        <v>7</v>
      </c>
      <c r="AH865" s="42"/>
    </row>
    <row r="866" spans="33:34">
      <c r="AG866" s="16" t="s">
        <v>25</v>
      </c>
      <c r="AH866" s="42"/>
    </row>
    <row r="867" spans="33:34">
      <c r="AG867" s="16" t="s">
        <v>31</v>
      </c>
      <c r="AH867" s="42"/>
    </row>
    <row r="868" spans="33:34">
      <c r="AG868" s="16" t="s">
        <v>32</v>
      </c>
      <c r="AH868" s="42"/>
    </row>
    <row r="869" spans="33:34">
      <c r="AG869" s="16" t="s">
        <v>35</v>
      </c>
      <c r="AH869" s="42"/>
    </row>
    <row r="870" spans="33:34">
      <c r="AG870" s="16" t="s">
        <v>27</v>
      </c>
      <c r="AH870" s="42"/>
    </row>
    <row r="871" spans="33:34">
      <c r="AG871" s="16" t="s">
        <v>417</v>
      </c>
      <c r="AH871" s="42"/>
    </row>
    <row r="872" spans="33:34">
      <c r="AG872" s="16" t="s">
        <v>382</v>
      </c>
      <c r="AH872" s="42"/>
    </row>
    <row r="873" spans="33:34">
      <c r="AG873" s="16" t="s">
        <v>383</v>
      </c>
      <c r="AH873" s="42"/>
    </row>
    <row r="874" spans="33:34">
      <c r="AG874" s="16" t="s">
        <v>384</v>
      </c>
      <c r="AH874" s="42"/>
    </row>
    <row r="875" spans="33:34">
      <c r="AG875" s="16" t="s">
        <v>373</v>
      </c>
      <c r="AH875" s="42"/>
    </row>
    <row r="876" spans="33:34">
      <c r="AG876" s="16" t="s">
        <v>378</v>
      </c>
      <c r="AH876" s="42"/>
    </row>
    <row r="877" spans="33:34">
      <c r="AG877" s="16" t="s">
        <v>999</v>
      </c>
      <c r="AH877" s="42"/>
    </row>
    <row r="878" spans="33:34">
      <c r="AG878" s="16" t="s">
        <v>380</v>
      </c>
      <c r="AH878" s="42"/>
    </row>
    <row r="879" spans="33:34">
      <c r="AG879" s="16" t="s">
        <v>379</v>
      </c>
      <c r="AH879" s="42"/>
    </row>
    <row r="880" spans="33:34">
      <c r="AG880" s="16" t="s">
        <v>377</v>
      </c>
      <c r="AH880" s="42"/>
    </row>
    <row r="881" spans="33:34">
      <c r="AG881" s="16" t="s">
        <v>372</v>
      </c>
      <c r="AH881" s="42"/>
    </row>
    <row r="882" spans="33:34">
      <c r="AG882" s="16" t="s">
        <v>376</v>
      </c>
      <c r="AH882" s="42"/>
    </row>
    <row r="883" spans="33:34">
      <c r="AG883" s="16" t="s">
        <v>374</v>
      </c>
      <c r="AH883" s="42"/>
    </row>
    <row r="884" spans="33:34">
      <c r="AG884" s="16" t="s">
        <v>381</v>
      </c>
      <c r="AH884" s="42"/>
    </row>
    <row r="885" spans="33:34">
      <c r="AG885" s="16" t="s">
        <v>590</v>
      </c>
      <c r="AH885" s="42"/>
    </row>
    <row r="886" spans="33:34">
      <c r="AG886" s="16" t="s">
        <v>591</v>
      </c>
      <c r="AH886" s="42"/>
    </row>
    <row r="887" spans="33:34">
      <c r="AG887" s="16" t="s">
        <v>1333</v>
      </c>
      <c r="AH887" s="42"/>
    </row>
    <row r="888" spans="33:34">
      <c r="AG888" s="16" t="s">
        <v>592</v>
      </c>
      <c r="AH888" s="42"/>
    </row>
    <row r="889" spans="33:34">
      <c r="AG889" s="16" t="s">
        <v>593</v>
      </c>
      <c r="AH889" s="42"/>
    </row>
    <row r="890" spans="33:34">
      <c r="AG890" s="16" t="s">
        <v>594</v>
      </c>
      <c r="AH890" s="42"/>
    </row>
    <row r="891" spans="33:34">
      <c r="AG891" s="16" t="s">
        <v>1257</v>
      </c>
      <c r="AH891" s="42"/>
    </row>
    <row r="892" spans="33:34">
      <c r="AG892" s="16" t="s">
        <v>1256</v>
      </c>
      <c r="AH892" s="42"/>
    </row>
    <row r="893" spans="33:34">
      <c r="AG893" s="16" t="s">
        <v>1255</v>
      </c>
      <c r="AH893" s="42"/>
    </row>
    <row r="894" spans="33:34">
      <c r="AG894" s="16" t="s">
        <v>1272</v>
      </c>
      <c r="AH894" s="42"/>
    </row>
    <row r="895" spans="33:34">
      <c r="AG895" s="16" t="s">
        <v>1271</v>
      </c>
      <c r="AH895" s="42"/>
    </row>
    <row r="896" spans="33:34">
      <c r="AG896" s="16" t="s">
        <v>1270</v>
      </c>
      <c r="AH896" s="42"/>
    </row>
    <row r="897" spans="33:34">
      <c r="AG897" s="16" t="s">
        <v>603</v>
      </c>
      <c r="AH897" s="42"/>
    </row>
    <row r="898" spans="33:34">
      <c r="AG898" s="16" t="s">
        <v>598</v>
      </c>
      <c r="AH898" s="42"/>
    </row>
    <row r="899" spans="33:34">
      <c r="AG899" s="16" t="s">
        <v>604</v>
      </c>
      <c r="AH899" s="42"/>
    </row>
    <row r="900" spans="33:34">
      <c r="AG900" s="16" t="s">
        <v>597</v>
      </c>
      <c r="AH900" s="42"/>
    </row>
    <row r="901" spans="33:34">
      <c r="AG901" s="16" t="s">
        <v>596</v>
      </c>
      <c r="AH901" s="42"/>
    </row>
    <row r="902" spans="33:34">
      <c r="AG902" s="16" t="s">
        <v>1275</v>
      </c>
      <c r="AH902" s="42"/>
    </row>
    <row r="903" spans="33:34">
      <c r="AG903" s="16" t="s">
        <v>1273</v>
      </c>
      <c r="AH903" s="42"/>
    </row>
    <row r="904" spans="33:34">
      <c r="AG904" s="16" t="s">
        <v>595</v>
      </c>
      <c r="AH904" s="42"/>
    </row>
    <row r="905" spans="33:34">
      <c r="AG905" s="16" t="s">
        <v>1266</v>
      </c>
      <c r="AH905" s="42"/>
    </row>
    <row r="906" spans="33:34">
      <c r="AG906" s="16" t="s">
        <v>1274</v>
      </c>
      <c r="AH906" s="42"/>
    </row>
    <row r="907" spans="33:34">
      <c r="AG907" s="16" t="s">
        <v>1260</v>
      </c>
      <c r="AH907" s="42"/>
    </row>
    <row r="908" spans="33:34">
      <c r="AG908" s="16" t="s">
        <v>1261</v>
      </c>
      <c r="AH908" s="42"/>
    </row>
    <row r="909" spans="33:34">
      <c r="AG909" s="16" t="s">
        <v>1259</v>
      </c>
      <c r="AH909" s="42"/>
    </row>
    <row r="910" spans="33:34">
      <c r="AG910" s="16" t="s">
        <v>1258</v>
      </c>
      <c r="AH910" s="42"/>
    </row>
    <row r="911" spans="33:34">
      <c r="AG911" s="16" t="s">
        <v>605</v>
      </c>
      <c r="AH911" s="42"/>
    </row>
    <row r="912" spans="33:34">
      <c r="AG912" s="16" t="s">
        <v>1262</v>
      </c>
      <c r="AH912" s="42"/>
    </row>
    <row r="913" spans="33:34">
      <c r="AG913" s="16" t="s">
        <v>600</v>
      </c>
      <c r="AH913" s="42"/>
    </row>
    <row r="914" spans="33:34">
      <c r="AG914" s="16" t="s">
        <v>1264</v>
      </c>
      <c r="AH914" s="42"/>
    </row>
    <row r="915" spans="33:34">
      <c r="AG915" s="16" t="s">
        <v>1268</v>
      </c>
      <c r="AH915" s="42"/>
    </row>
    <row r="916" spans="33:34">
      <c r="AG916" s="16" t="s">
        <v>602</v>
      </c>
      <c r="AH916" s="42"/>
    </row>
    <row r="917" spans="33:34">
      <c r="AG917" s="16" t="s">
        <v>1269</v>
      </c>
      <c r="AH917" s="42"/>
    </row>
    <row r="918" spans="33:34">
      <c r="AG918" s="16" t="s">
        <v>1263</v>
      </c>
      <c r="AH918" s="42"/>
    </row>
    <row r="919" spans="33:34">
      <c r="AG919" s="16" t="s">
        <v>599</v>
      </c>
      <c r="AH919" s="42"/>
    </row>
    <row r="920" spans="33:34">
      <c r="AG920" s="16" t="s">
        <v>1265</v>
      </c>
      <c r="AH920" s="42"/>
    </row>
    <row r="921" spans="33:34">
      <c r="AG921" s="16" t="s">
        <v>1267</v>
      </c>
      <c r="AH921" s="42"/>
    </row>
    <row r="922" spans="33:34">
      <c r="AG922" s="16" t="s">
        <v>657</v>
      </c>
      <c r="AH922" s="42"/>
    </row>
    <row r="923" spans="33:34">
      <c r="AG923" s="16" t="s">
        <v>648</v>
      </c>
      <c r="AH923" s="42"/>
    </row>
    <row r="924" spans="33:34">
      <c r="AG924" s="16" t="s">
        <v>1286</v>
      </c>
      <c r="AH924" s="42"/>
    </row>
    <row r="925" spans="33:34">
      <c r="AG925" s="16" t="s">
        <v>1461</v>
      </c>
      <c r="AH925" s="42"/>
    </row>
    <row r="926" spans="33:34">
      <c r="AG926" s="16" t="s">
        <v>1287</v>
      </c>
      <c r="AH926" s="42"/>
    </row>
    <row r="927" spans="33:34">
      <c r="AG927" s="16" t="s">
        <v>644</v>
      </c>
      <c r="AH927" s="42"/>
    </row>
    <row r="928" spans="33:34">
      <c r="AG928" s="16" t="s">
        <v>1294</v>
      </c>
      <c r="AH928" s="42"/>
    </row>
    <row r="929" spans="33:34">
      <c r="AG929" s="16" t="s">
        <v>641</v>
      </c>
      <c r="AH929" s="42"/>
    </row>
    <row r="930" spans="33:34">
      <c r="AG930" s="16" t="s">
        <v>642</v>
      </c>
      <c r="AH930" s="42"/>
    </row>
    <row r="931" spans="33:34">
      <c r="AG931" s="16" t="s">
        <v>643</v>
      </c>
      <c r="AH931" s="42"/>
    </row>
    <row r="932" spans="33:34">
      <c r="AG932" s="16" t="s">
        <v>649</v>
      </c>
      <c r="AH932" s="42"/>
    </row>
    <row r="933" spans="33:34">
      <c r="AG933" s="16" t="s">
        <v>650</v>
      </c>
      <c r="AH933" s="42"/>
    </row>
    <row r="934" spans="33:34">
      <c r="AG934" s="16" t="s">
        <v>651</v>
      </c>
      <c r="AH934" s="42"/>
    </row>
    <row r="935" spans="33:34">
      <c r="AG935" s="16" t="s">
        <v>652</v>
      </c>
      <c r="AH935" s="42"/>
    </row>
    <row r="936" spans="33:34">
      <c r="AG936" s="16" t="s">
        <v>1300</v>
      </c>
      <c r="AH936" s="42"/>
    </row>
    <row r="937" spans="33:34">
      <c r="AG937" s="16" t="s">
        <v>647</v>
      </c>
      <c r="AH937" s="42"/>
    </row>
    <row r="938" spans="33:34">
      <c r="AG938" s="16" t="s">
        <v>1285</v>
      </c>
      <c r="AH938" s="42"/>
    </row>
    <row r="939" spans="33:34">
      <c r="AG939" s="16" t="s">
        <v>1289</v>
      </c>
      <c r="AH939" s="42"/>
    </row>
    <row r="940" spans="33:34">
      <c r="AG940" s="16" t="s">
        <v>655</v>
      </c>
      <c r="AH940" s="42"/>
    </row>
    <row r="941" spans="33:34">
      <c r="AG941" s="16" t="s">
        <v>656</v>
      </c>
      <c r="AH941" s="42"/>
    </row>
    <row r="942" spans="33:34">
      <c r="AG942" s="16" t="s">
        <v>645</v>
      </c>
      <c r="AH942" s="42"/>
    </row>
    <row r="943" spans="33:34">
      <c r="AG943" s="16" t="s">
        <v>1288</v>
      </c>
      <c r="AH943" s="42"/>
    </row>
    <row r="944" spans="33:34">
      <c r="AG944" s="16" t="s">
        <v>654</v>
      </c>
      <c r="AH944" s="42"/>
    </row>
    <row r="945" spans="33:34">
      <c r="AG945" s="16" t="s">
        <v>1301</v>
      </c>
      <c r="AH945" s="42"/>
    </row>
    <row r="946" spans="33:34">
      <c r="AG946" s="16" t="s">
        <v>612</v>
      </c>
      <c r="AH946" s="42"/>
    </row>
    <row r="947" spans="33:34">
      <c r="AG947" s="16" t="s">
        <v>606</v>
      </c>
      <c r="AH947" s="42"/>
    </row>
    <row r="948" spans="33:34">
      <c r="AG948" s="16" t="s">
        <v>610</v>
      </c>
      <c r="AH948" s="42"/>
    </row>
    <row r="949" spans="33:34">
      <c r="AG949" s="16" t="s">
        <v>662</v>
      </c>
      <c r="AH949" s="42"/>
    </row>
    <row r="950" spans="33:34">
      <c r="AG950" s="16" t="s">
        <v>628</v>
      </c>
      <c r="AH950" s="42"/>
    </row>
    <row r="951" spans="33:34">
      <c r="AG951" s="16" t="s">
        <v>1331</v>
      </c>
      <c r="AH951" s="42"/>
    </row>
    <row r="952" spans="33:34">
      <c r="AG952" s="16" t="s">
        <v>646</v>
      </c>
      <c r="AH952" s="42"/>
    </row>
    <row r="953" spans="33:34">
      <c r="AG953" s="16" t="s">
        <v>634</v>
      </c>
      <c r="AH953" s="42"/>
    </row>
    <row r="954" spans="33:34">
      <c r="AG954" s="16" t="s">
        <v>608</v>
      </c>
      <c r="AH954" s="42"/>
    </row>
    <row r="955" spans="33:34">
      <c r="AG955" s="16" t="s">
        <v>631</v>
      </c>
      <c r="AH955" s="42"/>
    </row>
    <row r="956" spans="33:34">
      <c r="AG956" s="16" t="s">
        <v>623</v>
      </c>
      <c r="AH956" s="42"/>
    </row>
    <row r="957" spans="33:34">
      <c r="AG957" s="16" t="s">
        <v>627</v>
      </c>
      <c r="AH957" s="42"/>
    </row>
    <row r="958" spans="33:34">
      <c r="AG958" s="16" t="s">
        <v>636</v>
      </c>
      <c r="AH958" s="42"/>
    </row>
    <row r="959" spans="33:34">
      <c r="AG959" s="16" t="s">
        <v>607</v>
      </c>
      <c r="AH959" s="42"/>
    </row>
    <row r="960" spans="33:34">
      <c r="AG960" s="16" t="s">
        <v>618</v>
      </c>
      <c r="AH960" s="42"/>
    </row>
    <row r="961" spans="33:34">
      <c r="AG961" s="16" t="s">
        <v>1283</v>
      </c>
      <c r="AH961" s="42"/>
    </row>
    <row r="962" spans="33:34">
      <c r="AG962" s="16" t="s">
        <v>1284</v>
      </c>
      <c r="AH962" s="42"/>
    </row>
    <row r="963" spans="33:34">
      <c r="AG963" s="16" t="s">
        <v>1282</v>
      </c>
      <c r="AH963" s="42"/>
    </row>
    <row r="964" spans="33:34">
      <c r="AG964" s="16" t="s">
        <v>1281</v>
      </c>
      <c r="AH964" s="42"/>
    </row>
    <row r="965" spans="33:34">
      <c r="AG965" s="16" t="s">
        <v>659</v>
      </c>
      <c r="AH965" s="42"/>
    </row>
    <row r="966" spans="33:34">
      <c r="AG966" s="16" t="s">
        <v>626</v>
      </c>
      <c r="AH966" s="42"/>
    </row>
    <row r="967" spans="33:34">
      <c r="AG967" s="16" t="s">
        <v>664</v>
      </c>
      <c r="AH967" s="42"/>
    </row>
    <row r="968" spans="33:34">
      <c r="AG968" s="16" t="s">
        <v>1304</v>
      </c>
      <c r="AH968" s="42"/>
    </row>
    <row r="969" spans="33:34">
      <c r="AG969" s="16" t="s">
        <v>668</v>
      </c>
      <c r="AH969" s="42"/>
    </row>
    <row r="970" spans="33:34">
      <c r="AG970" s="16" t="s">
        <v>1303</v>
      </c>
      <c r="AH970" s="42"/>
    </row>
    <row r="971" spans="33:34">
      <c r="AG971" s="16" t="s">
        <v>665</v>
      </c>
      <c r="AH971" s="42"/>
    </row>
    <row r="972" spans="33:34">
      <c r="AG972" s="16" t="s">
        <v>666</v>
      </c>
      <c r="AH972" s="42"/>
    </row>
    <row r="973" spans="33:34">
      <c r="AG973" s="16" t="s">
        <v>1305</v>
      </c>
      <c r="AH973" s="42"/>
    </row>
    <row r="974" spans="33:34">
      <c r="AG974" s="16" t="s">
        <v>1302</v>
      </c>
      <c r="AH974" s="42"/>
    </row>
    <row r="975" spans="33:34">
      <c r="AG975" s="16" t="s">
        <v>669</v>
      </c>
      <c r="AH975" s="42"/>
    </row>
    <row r="976" spans="33:34">
      <c r="AG976" s="16" t="s">
        <v>663</v>
      </c>
      <c r="AH976" s="42"/>
    </row>
    <row r="977" spans="33:34">
      <c r="AG977" s="16" t="s">
        <v>667</v>
      </c>
      <c r="AH977" s="42"/>
    </row>
    <row r="978" spans="33:34">
      <c r="AG978" s="16" t="s">
        <v>671</v>
      </c>
      <c r="AH978" s="42"/>
    </row>
    <row r="979" spans="33:34">
      <c r="AG979" s="16" t="s">
        <v>1306</v>
      </c>
      <c r="AH979" s="42"/>
    </row>
    <row r="980" spans="33:34">
      <c r="AG980" s="16" t="s">
        <v>818</v>
      </c>
      <c r="AH980" s="42"/>
    </row>
    <row r="981" spans="33:34">
      <c r="AG981" s="16" t="s">
        <v>670</v>
      </c>
      <c r="AH981" s="42"/>
    </row>
    <row r="982" spans="33:34">
      <c r="AG982" s="16" t="s">
        <v>1483</v>
      </c>
      <c r="AH982" s="42"/>
    </row>
    <row r="983" spans="33:34">
      <c r="AG983" s="16" t="s">
        <v>1330</v>
      </c>
      <c r="AH983" s="42"/>
    </row>
    <row r="984" spans="33:34">
      <c r="AG984" s="16" t="s">
        <v>903</v>
      </c>
      <c r="AH984" s="42"/>
    </row>
    <row r="985" spans="33:34">
      <c r="AG985" s="16" t="s">
        <v>672</v>
      </c>
      <c r="AH985" s="42"/>
    </row>
    <row r="986" spans="33:34">
      <c r="AG986" s="16" t="s">
        <v>905</v>
      </c>
      <c r="AH986" s="42"/>
    </row>
    <row r="987" spans="33:34">
      <c r="AG987" s="16" t="s">
        <v>1480</v>
      </c>
      <c r="AH987" s="42"/>
    </row>
    <row r="988" spans="33:34">
      <c r="AG988" s="16" t="s">
        <v>1481</v>
      </c>
      <c r="AH988" s="42"/>
    </row>
    <row r="989" spans="33:34">
      <c r="AG989" s="16" t="s">
        <v>1482</v>
      </c>
      <c r="AH989" s="42"/>
    </row>
    <row r="990" spans="33:34">
      <c r="AG990" s="16" t="s">
        <v>901</v>
      </c>
      <c r="AH990" s="42"/>
    </row>
    <row r="991" spans="33:34">
      <c r="AG991" s="16" t="s">
        <v>904</v>
      </c>
      <c r="AH991" s="42"/>
    </row>
    <row r="992" spans="33:34">
      <c r="AG992" s="16" t="s">
        <v>902</v>
      </c>
      <c r="AH992" s="42"/>
    </row>
    <row r="993" spans="33:34">
      <c r="AG993" s="16" t="s">
        <v>906</v>
      </c>
      <c r="AH993" s="42"/>
    </row>
    <row r="994" spans="33:34">
      <c r="AG994" s="16" t="s">
        <v>1479</v>
      </c>
      <c r="AH994" s="42"/>
    </row>
    <row r="995" spans="33:34">
      <c r="AG995" s="16" t="s">
        <v>1382</v>
      </c>
      <c r="AH995" s="42"/>
    </row>
    <row r="996" spans="33:34">
      <c r="AG996" s="16" t="s">
        <v>1387</v>
      </c>
      <c r="AH996" s="42"/>
    </row>
    <row r="997" spans="33:34">
      <c r="AG997" s="16" t="s">
        <v>1336</v>
      </c>
      <c r="AH997" s="42"/>
    </row>
    <row r="998" spans="33:34">
      <c r="AG998" s="16" t="s">
        <v>1414</v>
      </c>
      <c r="AH998" s="42"/>
    </row>
    <row r="999" spans="33:34">
      <c r="AG999" s="16" t="s">
        <v>1421</v>
      </c>
      <c r="AH999" s="42"/>
    </row>
    <row r="1000" spans="33:34">
      <c r="AG1000" s="16" t="s">
        <v>1422</v>
      </c>
      <c r="AH1000" s="42"/>
    </row>
    <row r="1001" spans="33:34">
      <c r="AG1001" s="16" t="s">
        <v>1360</v>
      </c>
      <c r="AH1001" s="42"/>
    </row>
    <row r="1002" spans="33:34">
      <c r="AG1002" s="16" t="s">
        <v>1361</v>
      </c>
      <c r="AH1002" s="42"/>
    </row>
    <row r="1003" spans="33:34">
      <c r="AG1003" s="16" t="s">
        <v>1411</v>
      </c>
      <c r="AH1003" s="42"/>
    </row>
    <row r="1004" spans="33:34">
      <c r="AG1004" s="16" t="s">
        <v>939</v>
      </c>
      <c r="AH1004" s="42"/>
    </row>
    <row r="1005" spans="33:34">
      <c r="AG1005" s="16" t="s">
        <v>940</v>
      </c>
      <c r="AH1005" s="42"/>
    </row>
    <row r="1006" spans="33:34">
      <c r="AG1006" s="16" t="s">
        <v>1400</v>
      </c>
      <c r="AH1006" s="42"/>
    </row>
    <row r="1007" spans="33:34">
      <c r="AG1007" s="16" t="s">
        <v>1366</v>
      </c>
      <c r="AH1007" s="42"/>
    </row>
    <row r="1008" spans="33:34">
      <c r="AG1008" s="16" t="s">
        <v>1367</v>
      </c>
      <c r="AH1008" s="42"/>
    </row>
    <row r="1009" spans="33:34">
      <c r="AG1009" s="16" t="s">
        <v>1395</v>
      </c>
      <c r="AH1009" s="42"/>
    </row>
    <row r="1010" spans="33:34">
      <c r="AG1010" s="16" t="s">
        <v>1396</v>
      </c>
      <c r="AH1010" s="42"/>
    </row>
    <row r="1011" spans="33:34">
      <c r="AG1011" s="16" t="s">
        <v>1397</v>
      </c>
      <c r="AH1011" s="42"/>
    </row>
    <row r="1012" spans="33:34">
      <c r="AG1012" s="16" t="s">
        <v>1403</v>
      </c>
      <c r="AH1012" s="42"/>
    </row>
    <row r="1013" spans="33:34">
      <c r="AG1013" s="16" t="s">
        <v>1398</v>
      </c>
      <c r="AH1013" s="42"/>
    </row>
    <row r="1014" spans="33:34">
      <c r="AG1014" s="16" t="s">
        <v>1399</v>
      </c>
      <c r="AH1014" s="42"/>
    </row>
    <row r="1015" spans="33:34">
      <c r="AG1015" s="16" t="s">
        <v>1407</v>
      </c>
      <c r="AH1015" s="42"/>
    </row>
    <row r="1016" spans="33:34">
      <c r="AG1016" s="16" t="s">
        <v>1408</v>
      </c>
      <c r="AH1016" s="42"/>
    </row>
    <row r="1017" spans="33:34">
      <c r="AG1017" s="16" t="s">
        <v>1409</v>
      </c>
      <c r="AH1017" s="42"/>
    </row>
    <row r="1018" spans="33:34">
      <c r="AG1018" s="16" t="s">
        <v>1410</v>
      </c>
      <c r="AH1018" s="42"/>
    </row>
    <row r="1019" spans="33:34">
      <c r="AG1019" s="16" t="s">
        <v>1355</v>
      </c>
      <c r="AH1019" s="42"/>
    </row>
    <row r="1020" spans="33:34">
      <c r="AG1020" s="16" t="s">
        <v>1415</v>
      </c>
      <c r="AH1020" s="42"/>
    </row>
    <row r="1021" spans="33:34">
      <c r="AG1021" s="16" t="s">
        <v>1412</v>
      </c>
      <c r="AH1021" s="42"/>
    </row>
    <row r="1022" spans="33:34">
      <c r="AG1022" s="16" t="s">
        <v>1440</v>
      </c>
      <c r="AH1022" s="42"/>
    </row>
    <row r="1023" spans="33:34">
      <c r="AG1023" s="16" t="s">
        <v>1438</v>
      </c>
      <c r="AH1023" s="42"/>
    </row>
    <row r="1024" spans="33:34">
      <c r="AG1024" s="16" t="s">
        <v>1365</v>
      </c>
      <c r="AH1024" s="42"/>
    </row>
    <row r="1025" spans="33:34">
      <c r="AG1025" s="16" t="s">
        <v>1368</v>
      </c>
      <c r="AH1025" s="42"/>
    </row>
    <row r="1026" spans="33:34">
      <c r="AG1026" s="16" t="s">
        <v>1373</v>
      </c>
      <c r="AH1026" s="42"/>
    </row>
    <row r="1027" spans="33:34">
      <c r="AG1027" s="16" t="s">
        <v>1375</v>
      </c>
      <c r="AH1027" s="42"/>
    </row>
    <row r="1028" spans="33:34">
      <c r="AG1028" s="16" t="s">
        <v>1358</v>
      </c>
      <c r="AH1028" s="42"/>
    </row>
    <row r="1029" spans="33:34">
      <c r="AG1029" s="16" t="s">
        <v>1444</v>
      </c>
      <c r="AH1029" s="42"/>
    </row>
    <row r="1030" spans="33:34">
      <c r="AG1030" s="16" t="s">
        <v>1369</v>
      </c>
      <c r="AH1030" s="42"/>
    </row>
    <row r="1031" spans="33:34">
      <c r="AG1031" s="16" t="s">
        <v>1370</v>
      </c>
      <c r="AH1031" s="42"/>
    </row>
    <row r="1032" spans="33:34">
      <c r="AG1032" s="16" t="s">
        <v>1338</v>
      </c>
      <c r="AH1032" s="42"/>
    </row>
    <row r="1033" spans="33:34">
      <c r="AG1033" s="16" t="s">
        <v>1337</v>
      </c>
      <c r="AH1033" s="42"/>
    </row>
    <row r="1034" spans="33:34">
      <c r="AG1034" s="16" t="s">
        <v>1380</v>
      </c>
      <c r="AH1034" s="42"/>
    </row>
    <row r="1035" spans="33:34">
      <c r="AG1035" s="16" t="s">
        <v>1381</v>
      </c>
      <c r="AH1035" s="42"/>
    </row>
    <row r="1036" spans="33:34">
      <c r="AG1036" s="16" t="s">
        <v>1339</v>
      </c>
      <c r="AH1036" s="42"/>
    </row>
    <row r="1037" spans="33:34">
      <c r="AG1037" s="16" t="s">
        <v>1443</v>
      </c>
      <c r="AH1037" s="42"/>
    </row>
    <row r="1038" spans="33:34">
      <c r="AG1038" s="16" t="s">
        <v>1371</v>
      </c>
      <c r="AH1038" s="42"/>
    </row>
    <row r="1039" spans="33:34">
      <c r="AG1039" s="16" t="s">
        <v>1340</v>
      </c>
      <c r="AH1039" s="42"/>
    </row>
    <row r="1040" spans="33:34">
      <c r="AG1040" s="16" t="s">
        <v>1343</v>
      </c>
      <c r="AH1040" s="42"/>
    </row>
    <row r="1041" spans="33:34">
      <c r="AG1041" s="16" t="s">
        <v>1357</v>
      </c>
      <c r="AH1041" s="42"/>
    </row>
    <row r="1042" spans="33:34">
      <c r="AG1042" s="16" t="s">
        <v>1359</v>
      </c>
      <c r="AH1042" s="42"/>
    </row>
    <row r="1043" spans="33:34">
      <c r="AG1043" s="16" t="s">
        <v>1441</v>
      </c>
      <c r="AH1043" s="42"/>
    </row>
    <row r="1044" spans="33:34">
      <c r="AG1044" s="16" t="s">
        <v>1352</v>
      </c>
      <c r="AH1044" s="42"/>
    </row>
    <row r="1045" spans="33:34">
      <c r="AG1045" s="16" t="s">
        <v>1392</v>
      </c>
      <c r="AH1045" s="42"/>
    </row>
    <row r="1046" spans="33:34">
      <c r="AG1046" s="16" t="s">
        <v>1391</v>
      </c>
      <c r="AH1046" s="42"/>
    </row>
    <row r="1047" spans="33:34">
      <c r="AG1047" s="16" t="s">
        <v>1413</v>
      </c>
      <c r="AH1047" s="42"/>
    </row>
    <row r="1048" spans="33:34">
      <c r="AG1048" s="16" t="s">
        <v>941</v>
      </c>
      <c r="AH1048" s="42"/>
    </row>
    <row r="1049" spans="33:34">
      <c r="AG1049" s="16" t="s">
        <v>1390</v>
      </c>
      <c r="AH1049" s="42"/>
    </row>
    <row r="1050" spans="33:34">
      <c r="AG1050" s="16" t="s">
        <v>1377</v>
      </c>
      <c r="AH1050" s="42"/>
    </row>
    <row r="1051" spans="33:34">
      <c r="AG1051" s="16" t="s">
        <v>1393</v>
      </c>
      <c r="AH1051" s="42"/>
    </row>
    <row r="1052" spans="33:34">
      <c r="AG1052" s="16" t="s">
        <v>1378</v>
      </c>
      <c r="AH1052" s="42"/>
    </row>
    <row r="1053" spans="33:34">
      <c r="AG1053" s="16" t="s">
        <v>1356</v>
      </c>
      <c r="AH1053" s="42"/>
    </row>
    <row r="1054" spans="33:34">
      <c r="AG1054" s="16" t="s">
        <v>1362</v>
      </c>
      <c r="AH1054" s="42"/>
    </row>
    <row r="1055" spans="33:34">
      <c r="AG1055" s="16" t="s">
        <v>1363</v>
      </c>
      <c r="AH1055" s="42"/>
    </row>
    <row r="1056" spans="33:34">
      <c r="AG1056" s="16" t="s">
        <v>1450</v>
      </c>
      <c r="AH1056" s="42"/>
    </row>
    <row r="1057" spans="33:34">
      <c r="AG1057" s="16" t="s">
        <v>1341</v>
      </c>
      <c r="AH1057" s="42"/>
    </row>
    <row r="1058" spans="33:34">
      <c r="AG1058" s="16" t="s">
        <v>1383</v>
      </c>
      <c r="AH1058" s="42"/>
    </row>
    <row r="1059" spans="33:34">
      <c r="AG1059" s="16" t="s">
        <v>1451</v>
      </c>
      <c r="AH1059" s="42"/>
    </row>
    <row r="1060" spans="33:34">
      <c r="AG1060" s="16" t="s">
        <v>1345</v>
      </c>
      <c r="AH1060" s="42"/>
    </row>
    <row r="1061" spans="33:34">
      <c r="AG1061" s="16" t="s">
        <v>1437</v>
      </c>
      <c r="AH1061" s="42"/>
    </row>
    <row r="1062" spans="33:34">
      <c r="AG1062" s="16" t="s">
        <v>1344</v>
      </c>
      <c r="AH1062" s="42"/>
    </row>
    <row r="1063" spans="33:34">
      <c r="AG1063" s="16" t="s">
        <v>1388</v>
      </c>
      <c r="AH1063" s="42"/>
    </row>
    <row r="1064" spans="33:34">
      <c r="AG1064" s="16" t="s">
        <v>1389</v>
      </c>
      <c r="AH1064" s="42"/>
    </row>
    <row r="1065" spans="33:34">
      <c r="AG1065" s="16" t="s">
        <v>1374</v>
      </c>
      <c r="AH1065" s="42"/>
    </row>
    <row r="1066" spans="33:34">
      <c r="AG1066" s="16" t="s">
        <v>1376</v>
      </c>
      <c r="AH1066" s="42"/>
    </row>
    <row r="1067" spans="33:34">
      <c r="AG1067" s="16" t="s">
        <v>1417</v>
      </c>
      <c r="AH1067" s="42"/>
    </row>
    <row r="1068" spans="33:34">
      <c r="AG1068" s="16" t="s">
        <v>1346</v>
      </c>
      <c r="AH1068" s="42"/>
    </row>
    <row r="1069" spans="33:34">
      <c r="AG1069" s="16" t="s">
        <v>1347</v>
      </c>
      <c r="AH1069" s="42"/>
    </row>
    <row r="1070" spans="33:34">
      <c r="AG1070" s="16" t="s">
        <v>1416</v>
      </c>
      <c r="AH1070" s="42"/>
    </row>
    <row r="1071" spans="33:34">
      <c r="AG1071" s="16" t="s">
        <v>1418</v>
      </c>
      <c r="AH1071" s="42"/>
    </row>
    <row r="1072" spans="33:34">
      <c r="AG1072" s="16" t="s">
        <v>1394</v>
      </c>
      <c r="AH1072" s="42"/>
    </row>
    <row r="1073" spans="33:34">
      <c r="AG1073" s="16" t="s">
        <v>1401</v>
      </c>
      <c r="AH1073" s="42"/>
    </row>
    <row r="1074" spans="33:34">
      <c r="AG1074" s="16" t="s">
        <v>1406</v>
      </c>
      <c r="AH1074" s="42"/>
    </row>
    <row r="1075" spans="33:34">
      <c r="AG1075" s="16" t="s">
        <v>1404</v>
      </c>
      <c r="AH1075" s="42"/>
    </row>
    <row r="1076" spans="33:34">
      <c r="AG1076" s="16" t="s">
        <v>1405</v>
      </c>
      <c r="AH1076" s="42"/>
    </row>
    <row r="1077" spans="33:34">
      <c r="AG1077" s="16" t="s">
        <v>1402</v>
      </c>
      <c r="AH1077" s="42"/>
    </row>
    <row r="1078" spans="33:34">
      <c r="AG1078" s="16" t="s">
        <v>1372</v>
      </c>
      <c r="AH1078" s="42"/>
    </row>
    <row r="1079" spans="33:34">
      <c r="AG1079" s="16" t="s">
        <v>1420</v>
      </c>
      <c r="AH1079" s="42"/>
    </row>
    <row r="1080" spans="33:34">
      <c r="AG1080" s="16" t="s">
        <v>1419</v>
      </c>
      <c r="AH1080" s="42"/>
    </row>
    <row r="1081" spans="33:34">
      <c r="AG1081" s="16" t="s">
        <v>1342</v>
      </c>
      <c r="AH1081" s="42"/>
    </row>
    <row r="1082" spans="33:34">
      <c r="AG1082" s="16" t="s">
        <v>1379</v>
      </c>
      <c r="AH1082" s="42"/>
    </row>
    <row r="1083" spans="33:34">
      <c r="AG1083" s="16" t="s">
        <v>1348</v>
      </c>
      <c r="AH1083" s="42"/>
    </row>
    <row r="1084" spans="33:34">
      <c r="AG1084" s="16" t="s">
        <v>1384</v>
      </c>
      <c r="AH1084" s="42"/>
    </row>
    <row r="1085" spans="33:34">
      <c r="AG1085" s="16" t="s">
        <v>1349</v>
      </c>
      <c r="AH1085" s="42"/>
    </row>
    <row r="1086" spans="33:34">
      <c r="AG1086" s="16" t="s">
        <v>1350</v>
      </c>
      <c r="AH1086" s="42"/>
    </row>
    <row r="1087" spans="33:34">
      <c r="AG1087" s="16" t="s">
        <v>1351</v>
      </c>
      <c r="AH1087" s="42"/>
    </row>
    <row r="1088" spans="33:34">
      <c r="AG1088" s="16" t="s">
        <v>1449</v>
      </c>
      <c r="AH1088" s="42"/>
    </row>
    <row r="1089" spans="33:34">
      <c r="AG1089" s="16" t="s">
        <v>1446</v>
      </c>
      <c r="AH1089" s="42"/>
    </row>
    <row r="1090" spans="33:34">
      <c r="AG1090" s="16" t="s">
        <v>1353</v>
      </c>
      <c r="AH1090" s="42"/>
    </row>
    <row r="1091" spans="33:34">
      <c r="AG1091" s="16" t="s">
        <v>1354</v>
      </c>
      <c r="AH1091" s="42"/>
    </row>
    <row r="1092" spans="33:34">
      <c r="AG1092" s="16" t="s">
        <v>935</v>
      </c>
      <c r="AH1092" s="42"/>
    </row>
    <row r="1093" spans="33:34">
      <c r="AG1093" s="16" t="s">
        <v>1442</v>
      </c>
      <c r="AH1093" s="42"/>
    </row>
    <row r="1094" spans="33:34">
      <c r="AG1094" s="16" t="s">
        <v>1386</v>
      </c>
      <c r="AH1094" s="42"/>
    </row>
    <row r="1095" spans="33:34">
      <c r="AG1095" s="16" t="s">
        <v>1445</v>
      </c>
      <c r="AH1095" s="42"/>
    </row>
    <row r="1096" spans="33:34">
      <c r="AG1096" s="16" t="s">
        <v>1364</v>
      </c>
      <c r="AH1096" s="42"/>
    </row>
    <row r="1097" spans="33:34">
      <c r="AG1097" s="16" t="s">
        <v>943</v>
      </c>
      <c r="AH1097" s="42"/>
    </row>
    <row r="1098" spans="33:34">
      <c r="AG1098" s="16" t="s">
        <v>949</v>
      </c>
      <c r="AH1098" s="42"/>
    </row>
    <row r="1099" spans="33:34">
      <c r="AG1099" s="16" t="s">
        <v>1436</v>
      </c>
      <c r="AH1099" s="42"/>
    </row>
    <row r="1100" spans="33:34">
      <c r="AG1100" s="16" t="s">
        <v>559</v>
      </c>
      <c r="AH1100" s="42"/>
    </row>
    <row r="1101" spans="33:34">
      <c r="AG1101" s="16" t="s">
        <v>560</v>
      </c>
      <c r="AH1101" s="42"/>
    </row>
    <row r="1102" spans="33:34">
      <c r="AG1102" s="16" t="s">
        <v>558</v>
      </c>
      <c r="AH1102" s="42"/>
    </row>
    <row r="1103" spans="33:34">
      <c r="AG1103" s="16" t="s">
        <v>572</v>
      </c>
      <c r="AH1103" s="42"/>
    </row>
    <row r="1104" spans="33:34">
      <c r="AG1104" s="16" t="s">
        <v>563</v>
      </c>
      <c r="AH1104" s="42"/>
    </row>
    <row r="1105" spans="33:34">
      <c r="AG1105" s="16" t="s">
        <v>566</v>
      </c>
      <c r="AH1105" s="42"/>
    </row>
    <row r="1106" spans="33:34">
      <c r="AG1106" s="16" t="s">
        <v>567</v>
      </c>
      <c r="AH1106" s="42"/>
    </row>
    <row r="1107" spans="33:34">
      <c r="AG1107" s="16" t="s">
        <v>562</v>
      </c>
      <c r="AH1107" s="42"/>
    </row>
    <row r="1108" spans="33:34">
      <c r="AG1108" s="16" t="s">
        <v>568</v>
      </c>
      <c r="AH1108" s="42"/>
    </row>
    <row r="1109" spans="33:34">
      <c r="AG1109" s="16" t="s">
        <v>570</v>
      </c>
      <c r="AH1109" s="42"/>
    </row>
    <row r="1110" spans="33:34">
      <c r="AG1110" s="16" t="s">
        <v>561</v>
      </c>
      <c r="AH1110" s="42"/>
    </row>
    <row r="1111" spans="33:34">
      <c r="AG1111" s="16" t="s">
        <v>581</v>
      </c>
      <c r="AH1111" s="42"/>
    </row>
    <row r="1112" spans="33:34">
      <c r="AG1112" s="16" t="s">
        <v>574</v>
      </c>
      <c r="AH1112" s="42"/>
    </row>
    <row r="1113" spans="33:34">
      <c r="AG1113" s="16" t="s">
        <v>575</v>
      </c>
      <c r="AH1113" s="42"/>
    </row>
    <row r="1114" spans="33:34">
      <c r="AG1114" s="16" t="s">
        <v>576</v>
      </c>
      <c r="AH1114" s="42"/>
    </row>
    <row r="1115" spans="33:34">
      <c r="AG1115" s="16" t="s">
        <v>577</v>
      </c>
      <c r="AH1115" s="42"/>
    </row>
    <row r="1116" spans="33:34">
      <c r="AG1116" s="16" t="s">
        <v>579</v>
      </c>
      <c r="AH1116" s="42"/>
    </row>
    <row r="1117" spans="33:34">
      <c r="AG1117" s="16" t="s">
        <v>571</v>
      </c>
      <c r="AH1117" s="42"/>
    </row>
    <row r="1118" spans="33:34">
      <c r="AG1118" s="16" t="s">
        <v>582</v>
      </c>
      <c r="AH1118" s="42"/>
    </row>
    <row r="1119" spans="33:34">
      <c r="AG1119" s="16" t="s">
        <v>584</v>
      </c>
      <c r="AH1119" s="42"/>
    </row>
    <row r="1120" spans="33:34">
      <c r="AG1120" s="16" t="s">
        <v>585</v>
      </c>
      <c r="AH1120" s="42"/>
    </row>
    <row r="1121" spans="33:34">
      <c r="AG1121" s="16" t="s">
        <v>586</v>
      </c>
      <c r="AH1121" s="42"/>
    </row>
    <row r="1122" spans="33:34">
      <c r="AG1122" s="16" t="s">
        <v>587</v>
      </c>
      <c r="AH1122" s="42"/>
    </row>
    <row r="1123" spans="33:34">
      <c r="AG1123" s="16" t="s">
        <v>588</v>
      </c>
      <c r="AH1123" s="42"/>
    </row>
    <row r="1124" spans="33:34">
      <c r="AG1124" s="16" t="s">
        <v>589</v>
      </c>
      <c r="AH1124" s="42"/>
    </row>
    <row r="1125" spans="33:34">
      <c r="AG1125" s="16" t="s">
        <v>569</v>
      </c>
      <c r="AH1125" s="42"/>
    </row>
    <row r="1126" spans="33:34">
      <c r="AG1126" s="16" t="s">
        <v>583</v>
      </c>
      <c r="AH1126" s="42"/>
    </row>
    <row r="1127" spans="33:34">
      <c r="AG1127" s="16" t="s">
        <v>578</v>
      </c>
      <c r="AH1127" s="42"/>
    </row>
    <row r="1128" spans="33:34">
      <c r="AG1128" s="16" t="s">
        <v>580</v>
      </c>
      <c r="AH1128" s="42"/>
    </row>
    <row r="1129" spans="33:34">
      <c r="AG1129" s="16" t="s">
        <v>1313</v>
      </c>
      <c r="AH1129" s="42"/>
    </row>
    <row r="1130" spans="33:34">
      <c r="AG1130" s="16" t="s">
        <v>699</v>
      </c>
      <c r="AH1130" s="42"/>
    </row>
    <row r="1131" spans="33:34">
      <c r="AG1131" s="16" t="s">
        <v>709</v>
      </c>
      <c r="AH1131" s="42"/>
    </row>
    <row r="1132" spans="33:34">
      <c r="AG1132" s="16" t="s">
        <v>707</v>
      </c>
      <c r="AH1132" s="42"/>
    </row>
    <row r="1133" spans="33:34">
      <c r="AG1133" s="16" t="s">
        <v>708</v>
      </c>
      <c r="AH1133" s="42"/>
    </row>
    <row r="1134" spans="33:34">
      <c r="AG1134" s="16" t="s">
        <v>1456</v>
      </c>
      <c r="AH1134" s="42"/>
    </row>
    <row r="1135" spans="33:34">
      <c r="AG1135" s="16" t="s">
        <v>1315</v>
      </c>
      <c r="AH1135" s="42"/>
    </row>
    <row r="1136" spans="33:34">
      <c r="AG1136" s="16" t="s">
        <v>833</v>
      </c>
      <c r="AH1136" s="42"/>
    </row>
    <row r="1137" spans="33:34">
      <c r="AG1137" s="16" t="s">
        <v>793</v>
      </c>
      <c r="AH1137" s="42"/>
    </row>
    <row r="1138" spans="33:34">
      <c r="AG1138" s="16" t="s">
        <v>794</v>
      </c>
      <c r="AH1138" s="42"/>
    </row>
    <row r="1139" spans="33:34">
      <c r="AG1139" s="16" t="s">
        <v>792</v>
      </c>
      <c r="AH1139" s="42"/>
    </row>
    <row r="1140" spans="33:34">
      <c r="AG1140" s="16" t="s">
        <v>702</v>
      </c>
      <c r="AH1140" s="42"/>
    </row>
    <row r="1141" spans="33:34">
      <c r="AG1141" s="16" t="s">
        <v>700</v>
      </c>
      <c r="AH1141" s="42"/>
    </row>
    <row r="1142" spans="33:34">
      <c r="AG1142" s="16" t="s">
        <v>827</v>
      </c>
      <c r="AH1142" s="42"/>
    </row>
    <row r="1143" spans="33:34">
      <c r="AG1143" s="16" t="s">
        <v>696</v>
      </c>
      <c r="AH1143" s="42"/>
    </row>
    <row r="1144" spans="33:34">
      <c r="AG1144" s="16" t="s">
        <v>690</v>
      </c>
      <c r="AH1144" s="42"/>
    </row>
    <row r="1145" spans="33:34">
      <c r="AG1145" s="16" t="s">
        <v>822</v>
      </c>
      <c r="AH1145" s="42"/>
    </row>
    <row r="1146" spans="33:34">
      <c r="AG1146" s="16" t="s">
        <v>703</v>
      </c>
      <c r="AH1146" s="42"/>
    </row>
    <row r="1147" spans="33:34">
      <c r="AG1147" s="16" t="s">
        <v>805</v>
      </c>
      <c r="AH1147" s="42"/>
    </row>
    <row r="1148" spans="33:34">
      <c r="AG1148" s="16" t="s">
        <v>806</v>
      </c>
      <c r="AH1148" s="42"/>
    </row>
    <row r="1149" spans="33:34">
      <c r="AG1149" s="16" t="s">
        <v>1447</v>
      </c>
      <c r="AH1149" s="42"/>
    </row>
    <row r="1150" spans="33:34">
      <c r="AG1150" s="16" t="s">
        <v>821</v>
      </c>
      <c r="AH1150" s="42"/>
    </row>
    <row r="1151" spans="33:34">
      <c r="AG1151" s="16" t="s">
        <v>1311</v>
      </c>
      <c r="AH1151" s="42"/>
    </row>
    <row r="1152" spans="33:34">
      <c r="AG1152" s="16" t="s">
        <v>1310</v>
      </c>
      <c r="AH1152" s="42"/>
    </row>
    <row r="1153" spans="33:34">
      <c r="AG1153" s="16" t="s">
        <v>829</v>
      </c>
      <c r="AH1153" s="42"/>
    </row>
    <row r="1154" spans="33:34">
      <c r="AG1154" s="16" t="s">
        <v>807</v>
      </c>
      <c r="AH1154" s="42"/>
    </row>
    <row r="1155" spans="33:34">
      <c r="AG1155" s="16" t="s">
        <v>808</v>
      </c>
      <c r="AH1155" s="42"/>
    </row>
    <row r="1156" spans="33:34">
      <c r="AG1156" s="16" t="s">
        <v>809</v>
      </c>
      <c r="AH1156" s="42"/>
    </row>
    <row r="1157" spans="33:34">
      <c r="AG1157" s="16" t="s">
        <v>810</v>
      </c>
      <c r="AH1157" s="42"/>
    </row>
    <row r="1158" spans="33:34">
      <c r="AG1158" s="16" t="s">
        <v>811</v>
      </c>
      <c r="AH1158" s="42"/>
    </row>
    <row r="1159" spans="33:34">
      <c r="AG1159" s="16" t="s">
        <v>812</v>
      </c>
      <c r="AH1159" s="42"/>
    </row>
    <row r="1160" spans="33:34">
      <c r="AG1160" s="16" t="s">
        <v>813</v>
      </c>
      <c r="AH1160" s="42"/>
    </row>
    <row r="1161" spans="33:34">
      <c r="AG1161" s="16" t="s">
        <v>804</v>
      </c>
      <c r="AH1161" s="42"/>
    </row>
    <row r="1162" spans="33:34">
      <c r="AG1162" s="16" t="s">
        <v>803</v>
      </c>
      <c r="AH1162" s="42"/>
    </row>
    <row r="1163" spans="33:34">
      <c r="AG1163" s="16" t="s">
        <v>1314</v>
      </c>
      <c r="AH1163" s="42"/>
    </row>
    <row r="1164" spans="33:34">
      <c r="AG1164" s="16" t="s">
        <v>1312</v>
      </c>
      <c r="AH1164" s="42"/>
    </row>
    <row r="1165" spans="33:34">
      <c r="AG1165" s="16" t="s">
        <v>1454</v>
      </c>
      <c r="AH1165" s="42"/>
    </row>
    <row r="1166" spans="33:34">
      <c r="AG1166" s="16" t="s">
        <v>722</v>
      </c>
      <c r="AH1166" s="42"/>
    </row>
    <row r="1167" spans="33:34">
      <c r="AG1167" s="16" t="s">
        <v>731</v>
      </c>
      <c r="AH1167" s="42"/>
    </row>
    <row r="1168" spans="33:34">
      <c r="AG1168" s="16" t="s">
        <v>742</v>
      </c>
      <c r="AH1168" s="42"/>
    </row>
    <row r="1169" spans="33:34">
      <c r="AG1169" s="16" t="s">
        <v>796</v>
      </c>
      <c r="AH1169" s="42"/>
    </row>
    <row r="1170" spans="33:34">
      <c r="AG1170" s="16" t="s">
        <v>753</v>
      </c>
      <c r="AH1170" s="42"/>
    </row>
    <row r="1171" spans="33:34">
      <c r="AG1171" s="16" t="s">
        <v>764</v>
      </c>
      <c r="AH1171" s="42"/>
    </row>
    <row r="1172" spans="33:34">
      <c r="AG1172" s="16" t="s">
        <v>775</v>
      </c>
      <c r="AH1172" s="42"/>
    </row>
    <row r="1173" spans="33:34">
      <c r="AG1173" s="16" t="s">
        <v>783</v>
      </c>
      <c r="AH1173" s="42"/>
    </row>
    <row r="1174" spans="33:34">
      <c r="AG1174" s="16" t="s">
        <v>785</v>
      </c>
      <c r="AH1174" s="42"/>
    </row>
    <row r="1175" spans="33:34">
      <c r="AG1175" s="16" t="s">
        <v>784</v>
      </c>
      <c r="AH1175" s="42"/>
    </row>
    <row r="1176" spans="33:34">
      <c r="AG1176" s="16" t="s">
        <v>725</v>
      </c>
      <c r="AH1176" s="42"/>
    </row>
    <row r="1177" spans="33:34">
      <c r="AG1177" s="16" t="s">
        <v>726</v>
      </c>
      <c r="AH1177" s="42"/>
    </row>
    <row r="1178" spans="33:34">
      <c r="AG1178" s="16" t="s">
        <v>727</v>
      </c>
      <c r="AH1178" s="42"/>
    </row>
    <row r="1179" spans="33:34">
      <c r="AG1179" s="16" t="s">
        <v>790</v>
      </c>
      <c r="AH1179" s="42"/>
    </row>
    <row r="1180" spans="33:34">
      <c r="AG1180" s="16" t="s">
        <v>728</v>
      </c>
      <c r="AH1180" s="42"/>
    </row>
    <row r="1181" spans="33:34">
      <c r="AG1181" s="16" t="s">
        <v>729</v>
      </c>
      <c r="AH1181" s="42"/>
    </row>
    <row r="1182" spans="33:34">
      <c r="AG1182" s="16" t="s">
        <v>791</v>
      </c>
      <c r="AH1182" s="42"/>
    </row>
    <row r="1183" spans="33:34">
      <c r="AG1183" s="16" t="s">
        <v>732</v>
      </c>
      <c r="AH1183" s="42"/>
    </row>
    <row r="1184" spans="33:34">
      <c r="AG1184" s="16" t="s">
        <v>730</v>
      </c>
      <c r="AH1184" s="42"/>
    </row>
    <row r="1185" spans="33:34">
      <c r="AG1185" s="16" t="s">
        <v>733</v>
      </c>
      <c r="AH1185" s="42"/>
    </row>
    <row r="1186" spans="33:34">
      <c r="AG1186" s="16" t="s">
        <v>734</v>
      </c>
      <c r="AH1186" s="42"/>
    </row>
    <row r="1187" spans="33:34">
      <c r="AG1187" s="16" t="s">
        <v>735</v>
      </c>
      <c r="AH1187" s="42"/>
    </row>
    <row r="1188" spans="33:34">
      <c r="AG1188" s="16" t="s">
        <v>736</v>
      </c>
      <c r="AH1188" s="42"/>
    </row>
    <row r="1189" spans="33:34">
      <c r="AG1189" s="16" t="s">
        <v>737</v>
      </c>
      <c r="AH1189" s="42"/>
    </row>
    <row r="1190" spans="33:34">
      <c r="AG1190" s="16" t="s">
        <v>739</v>
      </c>
      <c r="AH1190" s="42"/>
    </row>
    <row r="1191" spans="33:34">
      <c r="AG1191" s="16" t="s">
        <v>740</v>
      </c>
      <c r="AH1191" s="42"/>
    </row>
    <row r="1192" spans="33:34">
      <c r="AG1192" s="16" t="s">
        <v>741</v>
      </c>
      <c r="AH1192" s="42"/>
    </row>
    <row r="1193" spans="33:34">
      <c r="AG1193" s="16" t="s">
        <v>797</v>
      </c>
      <c r="AH1193" s="42"/>
    </row>
    <row r="1194" spans="33:34">
      <c r="AG1194" s="16" t="s">
        <v>743</v>
      </c>
      <c r="AH1194" s="42"/>
    </row>
    <row r="1195" spans="33:34">
      <c r="AG1195" s="16" t="s">
        <v>795</v>
      </c>
      <c r="AH1195" s="42"/>
    </row>
    <row r="1196" spans="33:34">
      <c r="AG1196" s="16" t="s">
        <v>745</v>
      </c>
      <c r="AH1196" s="42"/>
    </row>
    <row r="1197" spans="33:34">
      <c r="AG1197" s="16" t="s">
        <v>746</v>
      </c>
      <c r="AH1197" s="42"/>
    </row>
    <row r="1198" spans="33:34">
      <c r="AG1198" s="16" t="s">
        <v>798</v>
      </c>
      <c r="AH1198" s="42"/>
    </row>
    <row r="1199" spans="33:34">
      <c r="AG1199" s="16" t="s">
        <v>747</v>
      </c>
      <c r="AH1199" s="42"/>
    </row>
    <row r="1200" spans="33:34">
      <c r="AG1200" s="16" t="s">
        <v>748</v>
      </c>
      <c r="AH1200" s="42"/>
    </row>
    <row r="1201" spans="33:34">
      <c r="AG1201" s="16" t="s">
        <v>788</v>
      </c>
      <c r="AH1201" s="42"/>
    </row>
    <row r="1202" spans="33:34">
      <c r="AG1202" s="16" t="s">
        <v>750</v>
      </c>
      <c r="AH1202" s="42"/>
    </row>
    <row r="1203" spans="33:34">
      <c r="AG1203" s="16" t="s">
        <v>752</v>
      </c>
      <c r="AH1203" s="42"/>
    </row>
    <row r="1204" spans="33:34">
      <c r="AG1204" s="16" t="s">
        <v>799</v>
      </c>
      <c r="AH1204" s="42"/>
    </row>
    <row r="1205" spans="33:34">
      <c r="AG1205" s="16" t="s">
        <v>754</v>
      </c>
      <c r="AH1205" s="42"/>
    </row>
    <row r="1206" spans="33:34">
      <c r="AG1206" s="16" t="s">
        <v>800</v>
      </c>
      <c r="AH1206" s="42"/>
    </row>
    <row r="1207" spans="33:34">
      <c r="AG1207" s="16" t="s">
        <v>755</v>
      </c>
      <c r="AH1207" s="42"/>
    </row>
    <row r="1208" spans="33:34">
      <c r="AG1208" s="16" t="s">
        <v>756</v>
      </c>
      <c r="AH1208" s="42"/>
    </row>
    <row r="1209" spans="33:34">
      <c r="AG1209" s="16" t="s">
        <v>758</v>
      </c>
      <c r="AH1209" s="42"/>
    </row>
    <row r="1210" spans="33:34">
      <c r="AG1210" s="16" t="s">
        <v>676</v>
      </c>
      <c r="AH1210" s="42"/>
    </row>
    <row r="1211" spans="33:34">
      <c r="AG1211" s="16" t="s">
        <v>759</v>
      </c>
      <c r="AH1211" s="42"/>
    </row>
    <row r="1212" spans="33:34">
      <c r="AG1212" s="16" t="s">
        <v>801</v>
      </c>
      <c r="AH1212" s="42"/>
    </row>
    <row r="1213" spans="33:34">
      <c r="AG1213" s="16" t="s">
        <v>760</v>
      </c>
      <c r="AH1213" s="42"/>
    </row>
    <row r="1214" spans="33:34">
      <c r="AG1214" s="16" t="s">
        <v>761</v>
      </c>
      <c r="AH1214" s="42"/>
    </row>
    <row r="1215" spans="33:34">
      <c r="AG1215" s="16" t="s">
        <v>763</v>
      </c>
      <c r="AH1215" s="42"/>
    </row>
    <row r="1216" spans="33:34">
      <c r="AG1216" s="16" t="s">
        <v>765</v>
      </c>
      <c r="AH1216" s="42"/>
    </row>
    <row r="1217" spans="33:34">
      <c r="AG1217" s="16" t="s">
        <v>711</v>
      </c>
      <c r="AH1217" s="42"/>
    </row>
    <row r="1218" spans="33:34">
      <c r="AG1218" s="16" t="s">
        <v>766</v>
      </c>
      <c r="AH1218" s="42"/>
    </row>
    <row r="1219" spans="33:34">
      <c r="AG1219" s="16" t="s">
        <v>767</v>
      </c>
      <c r="AH1219" s="42"/>
    </row>
    <row r="1220" spans="33:34">
      <c r="AG1220" s="16" t="s">
        <v>789</v>
      </c>
      <c r="AH1220" s="42"/>
    </row>
    <row r="1221" spans="33:34">
      <c r="AG1221" s="16" t="s">
        <v>768</v>
      </c>
      <c r="AH1221" s="42"/>
    </row>
    <row r="1222" spans="33:34">
      <c r="AG1222" s="16" t="s">
        <v>770</v>
      </c>
      <c r="AH1222" s="42"/>
    </row>
    <row r="1223" spans="33:34">
      <c r="AG1223" s="16" t="s">
        <v>771</v>
      </c>
      <c r="AH1223" s="42"/>
    </row>
    <row r="1224" spans="33:34">
      <c r="AG1224" s="16" t="s">
        <v>772</v>
      </c>
      <c r="AH1224" s="42"/>
    </row>
    <row r="1225" spans="33:34">
      <c r="AG1225" s="16" t="s">
        <v>773</v>
      </c>
      <c r="AH1225" s="42"/>
    </row>
    <row r="1226" spans="33:34">
      <c r="AG1226" s="16" t="s">
        <v>774</v>
      </c>
      <c r="AH1226" s="42"/>
    </row>
    <row r="1227" spans="33:34">
      <c r="AG1227" s="16" t="s">
        <v>777</v>
      </c>
      <c r="AH1227" s="42"/>
    </row>
    <row r="1228" spans="33:34">
      <c r="AG1228" s="16" t="s">
        <v>769</v>
      </c>
      <c r="AH1228" s="42"/>
    </row>
    <row r="1229" spans="33:34">
      <c r="AG1229" s="16" t="s">
        <v>778</v>
      </c>
      <c r="AH1229" s="42"/>
    </row>
    <row r="1230" spans="33:34">
      <c r="AG1230" s="16" t="s">
        <v>677</v>
      </c>
      <c r="AH1230" s="42"/>
    </row>
    <row r="1231" spans="33:34">
      <c r="AG1231" s="16" t="s">
        <v>779</v>
      </c>
      <c r="AH1231" s="42"/>
    </row>
    <row r="1232" spans="33:34">
      <c r="AG1232" s="16" t="s">
        <v>780</v>
      </c>
      <c r="AH1232" s="42"/>
    </row>
    <row r="1233" spans="33:34">
      <c r="AG1233" s="16" t="s">
        <v>781</v>
      </c>
      <c r="AH1233" s="42"/>
    </row>
    <row r="1234" spans="33:34">
      <c r="AG1234" s="16" t="s">
        <v>782</v>
      </c>
      <c r="AH1234" s="42"/>
    </row>
    <row r="1235" spans="33:34">
      <c r="AG1235" s="16" t="s">
        <v>830</v>
      </c>
      <c r="AH1235" s="42"/>
    </row>
    <row r="1236" spans="33:34">
      <c r="AG1236" s="16" t="s">
        <v>1484</v>
      </c>
      <c r="AH1236" s="42"/>
    </row>
    <row r="1237" spans="33:34">
      <c r="AG1237" s="16" t="s">
        <v>757</v>
      </c>
      <c r="AH1237" s="42"/>
    </row>
    <row r="1238" spans="33:34">
      <c r="AG1238" s="16" t="s">
        <v>751</v>
      </c>
      <c r="AH1238" s="42"/>
    </row>
    <row r="1239" spans="33:34">
      <c r="AG1239" s="16" t="s">
        <v>776</v>
      </c>
      <c r="AH1239" s="42"/>
    </row>
    <row r="1240" spans="33:34">
      <c r="AG1240" s="16" t="s">
        <v>744</v>
      </c>
      <c r="AH1240" s="42"/>
    </row>
    <row r="1241" spans="33:34">
      <c r="AG1241" s="16" t="s">
        <v>787</v>
      </c>
      <c r="AH1241" s="42"/>
    </row>
    <row r="1242" spans="33:34">
      <c r="AG1242" s="16" t="s">
        <v>724</v>
      </c>
      <c r="AH1242" s="42"/>
    </row>
    <row r="1243" spans="33:34">
      <c r="AG1243" s="16" t="s">
        <v>673</v>
      </c>
      <c r="AH1243" s="42"/>
    </row>
    <row r="1244" spans="33:34">
      <c r="AG1244" s="16" t="s">
        <v>1455</v>
      </c>
      <c r="AH1244" s="42"/>
    </row>
    <row r="1245" spans="33:34">
      <c r="AG1245" s="16" t="s">
        <v>704</v>
      </c>
      <c r="AH1245" s="42"/>
    </row>
    <row r="1246" spans="33:34">
      <c r="AG1246" s="16" t="s">
        <v>786</v>
      </c>
      <c r="AH1246" s="42"/>
    </row>
    <row r="1247" spans="33:34">
      <c r="AG1247" s="16" t="s">
        <v>749</v>
      </c>
      <c r="AH1247" s="42"/>
    </row>
    <row r="1248" spans="33:34">
      <c r="AG1248" s="16" t="s">
        <v>738</v>
      </c>
      <c r="AH1248" s="42"/>
    </row>
    <row r="1249" spans="33:34">
      <c r="AG1249" s="16" t="s">
        <v>1457</v>
      </c>
      <c r="AH1249" s="42"/>
    </row>
    <row r="1250" spans="33:34">
      <c r="AG1250" s="16" t="s">
        <v>674</v>
      </c>
      <c r="AH1250" s="42"/>
    </row>
    <row r="1251" spans="33:34">
      <c r="AG1251" s="16" t="s">
        <v>723</v>
      </c>
      <c r="AH1251" s="42"/>
    </row>
    <row r="1252" spans="33:34">
      <c r="AG1252" s="16" t="s">
        <v>675</v>
      </c>
      <c r="AH1252" s="42"/>
    </row>
    <row r="1253" spans="33:34">
      <c r="AG1253" s="16" t="s">
        <v>694</v>
      </c>
      <c r="AH1253" s="42"/>
    </row>
    <row r="1254" spans="33:34">
      <c r="AG1254" s="16" t="s">
        <v>1453</v>
      </c>
      <c r="AH1254" s="42"/>
    </row>
    <row r="1255" spans="33:34">
      <c r="AG1255" s="16" t="s">
        <v>1308</v>
      </c>
      <c r="AH1255" s="42"/>
    </row>
    <row r="1256" spans="33:34">
      <c r="AG1256" s="16" t="s">
        <v>706</v>
      </c>
      <c r="AH1256" s="42"/>
    </row>
    <row r="1257" spans="33:34">
      <c r="AG1257" s="16" t="s">
        <v>762</v>
      </c>
      <c r="AH1257" s="42"/>
    </row>
    <row r="1258" spans="33:34">
      <c r="AG1258" s="16" t="s">
        <v>823</v>
      </c>
      <c r="AH1258" s="42"/>
    </row>
    <row r="1259" spans="33:34">
      <c r="AG1259" s="16" t="s">
        <v>693</v>
      </c>
      <c r="AH1259" s="42"/>
    </row>
    <row r="1260" spans="33:34">
      <c r="AG1260" s="16" t="s">
        <v>828</v>
      </c>
      <c r="AH1260" s="42"/>
    </row>
    <row r="1261" spans="33:34">
      <c r="AG1261" s="16" t="s">
        <v>826</v>
      </c>
      <c r="AH1261" s="42"/>
    </row>
    <row r="1262" spans="33:34">
      <c r="AG1262" s="16" t="s">
        <v>697</v>
      </c>
      <c r="AH1262" s="42"/>
    </row>
    <row r="1263" spans="33:34">
      <c r="AG1263" s="16" t="s">
        <v>1309</v>
      </c>
      <c r="AH1263" s="42"/>
    </row>
    <row r="1264" spans="33:34">
      <c r="AG1264" s="16" t="s">
        <v>831</v>
      </c>
      <c r="AH1264" s="42"/>
    </row>
    <row r="1265" spans="33:34">
      <c r="AG1265" s="16" t="s">
        <v>719</v>
      </c>
      <c r="AH1265" s="42"/>
    </row>
    <row r="1266" spans="33:34">
      <c r="AG1266" s="16" t="s">
        <v>824</v>
      </c>
      <c r="AH1266" s="42"/>
    </row>
    <row r="1267" spans="33:34">
      <c r="AG1267" s="16" t="s">
        <v>718</v>
      </c>
      <c r="AH1267" s="42"/>
    </row>
    <row r="1268" spans="33:34">
      <c r="AG1268" s="16" t="s">
        <v>714</v>
      </c>
      <c r="AH1268" s="42"/>
    </row>
    <row r="1269" spans="33:34">
      <c r="AG1269" s="16" t="s">
        <v>815</v>
      </c>
      <c r="AH1269" s="42"/>
    </row>
    <row r="1270" spans="33:34">
      <c r="AG1270" s="16" t="s">
        <v>819</v>
      </c>
      <c r="AH1270" s="42"/>
    </row>
    <row r="1271" spans="33:34">
      <c r="AG1271" s="16" t="s">
        <v>820</v>
      </c>
      <c r="AH1271" s="42"/>
    </row>
    <row r="1272" spans="33:34">
      <c r="AG1272" s="16" t="s">
        <v>720</v>
      </c>
      <c r="AH1272" s="42"/>
    </row>
    <row r="1273" spans="33:34">
      <c r="AG1273" s="16" t="s">
        <v>721</v>
      </c>
      <c r="AH1273" s="42"/>
    </row>
    <row r="1274" spans="33:34">
      <c r="AG1274" s="16" t="s">
        <v>717</v>
      </c>
      <c r="AH1274" s="42"/>
    </row>
    <row r="1275" spans="33:34">
      <c r="AG1275" s="16" t="s">
        <v>817</v>
      </c>
      <c r="AH1275" s="42"/>
    </row>
    <row r="1276" spans="33:34">
      <c r="AG1276" s="16" t="s">
        <v>716</v>
      </c>
      <c r="AH1276" s="42"/>
    </row>
    <row r="1277" spans="33:34">
      <c r="AG1277" s="16" t="s">
        <v>816</v>
      </c>
      <c r="AH1277" s="42"/>
    </row>
    <row r="1278" spans="33:34">
      <c r="AG1278" s="16" t="s">
        <v>715</v>
      </c>
      <c r="AH1278" s="42"/>
    </row>
    <row r="1279" spans="33:34">
      <c r="AG1279" s="16" t="s">
        <v>832</v>
      </c>
      <c r="AH1279" s="42"/>
    </row>
    <row r="1280" spans="33:34">
      <c r="AG1280" s="16" t="s">
        <v>814</v>
      </c>
      <c r="AH1280" s="42"/>
    </row>
    <row r="1281" spans="33:34">
      <c r="AG1281" s="16" t="s">
        <v>710</v>
      </c>
      <c r="AH1281" s="42"/>
    </row>
    <row r="1282" spans="33:34">
      <c r="AG1282" s="16" t="s">
        <v>695</v>
      </c>
      <c r="AH1282" s="42"/>
    </row>
    <row r="1283" spans="33:34">
      <c r="AG1283" s="16" t="s">
        <v>691</v>
      </c>
      <c r="AH1283" s="42"/>
    </row>
    <row r="1284" spans="33:34">
      <c r="AG1284" s="16" t="s">
        <v>692</v>
      </c>
      <c r="AH1284" s="42"/>
    </row>
    <row r="1285" spans="33:34">
      <c r="AG1285" s="16" t="s">
        <v>698</v>
      </c>
      <c r="AH1285" s="42"/>
    </row>
    <row r="1286" spans="33:34">
      <c r="AG1286" s="16" t="s">
        <v>684</v>
      </c>
      <c r="AH1286" s="42"/>
    </row>
    <row r="1287" spans="33:34">
      <c r="AG1287" s="16" t="s">
        <v>681</v>
      </c>
      <c r="AH1287" s="42"/>
    </row>
    <row r="1288" spans="33:34">
      <c r="AG1288" s="16" t="s">
        <v>683</v>
      </c>
      <c r="AH1288" s="42"/>
    </row>
    <row r="1289" spans="33:34">
      <c r="AG1289" s="16" t="s">
        <v>679</v>
      </c>
      <c r="AH1289" s="42"/>
    </row>
    <row r="1290" spans="33:34">
      <c r="AG1290" s="16" t="s">
        <v>678</v>
      </c>
      <c r="AH1290" s="42"/>
    </row>
    <row r="1291" spans="33:34">
      <c r="AG1291" s="16" t="s">
        <v>680</v>
      </c>
      <c r="AH1291" s="42"/>
    </row>
    <row r="1292" spans="33:34">
      <c r="AG1292" s="16" t="s">
        <v>682</v>
      </c>
      <c r="AH1292" s="42"/>
    </row>
    <row r="1293" spans="33:34">
      <c r="AG1293" s="16" t="s">
        <v>687</v>
      </c>
      <c r="AH1293" s="42"/>
    </row>
    <row r="1294" spans="33:34">
      <c r="AG1294" s="16" t="s">
        <v>686</v>
      </c>
      <c r="AH1294" s="42"/>
    </row>
    <row r="1295" spans="33:34">
      <c r="AG1295" s="16" t="s">
        <v>689</v>
      </c>
      <c r="AH1295" s="42"/>
    </row>
    <row r="1296" spans="33:34">
      <c r="AG1296" s="16" t="s">
        <v>685</v>
      </c>
      <c r="AH1296" s="42"/>
    </row>
    <row r="1297" spans="33:34">
      <c r="AG1297" s="16" t="s">
        <v>688</v>
      </c>
      <c r="AH1297" s="42"/>
    </row>
    <row r="1298" spans="33:34">
      <c r="AG1298" s="16" t="s">
        <v>712</v>
      </c>
      <c r="AH1298" s="42"/>
    </row>
    <row r="1299" spans="33:34">
      <c r="AG1299" s="16" t="s">
        <v>705</v>
      </c>
      <c r="AH1299" s="42"/>
    </row>
    <row r="1300" spans="33:34">
      <c r="AG1300" s="16" t="s">
        <v>1307</v>
      </c>
      <c r="AH1300" s="42"/>
    </row>
    <row r="1301" spans="33:34">
      <c r="AG1301" s="16" t="s">
        <v>825</v>
      </c>
      <c r="AH1301" s="42"/>
    </row>
    <row r="1302" spans="33:34">
      <c r="AG1302" s="16" t="s">
        <v>1452</v>
      </c>
      <c r="AH1302" s="42"/>
    </row>
    <row r="1303" spans="33:34">
      <c r="AG1303" s="16" t="s">
        <v>701</v>
      </c>
      <c r="AH1303" s="42"/>
    </row>
    <row r="1304" spans="33:34">
      <c r="AG1304" s="16" t="s">
        <v>802</v>
      </c>
      <c r="AH1304" s="42"/>
    </row>
    <row r="1305" spans="33:34">
      <c r="AG1305" s="16" t="s">
        <v>621</v>
      </c>
      <c r="AH1305" s="42"/>
    </row>
    <row r="1306" spans="33:34">
      <c r="AG1306" s="16" t="s">
        <v>565</v>
      </c>
      <c r="AH1306" s="42"/>
    </row>
    <row r="1307" spans="33:34">
      <c r="AG1307" s="16" t="s">
        <v>713</v>
      </c>
      <c r="AH1307" s="42"/>
    </row>
    <row r="1308" spans="33:34">
      <c r="AG1308" s="16" t="s">
        <v>858</v>
      </c>
      <c r="AH1308" s="42"/>
    </row>
    <row r="1309" spans="33:34">
      <c r="AG1309" s="16" t="s">
        <v>876</v>
      </c>
      <c r="AH1309" s="42"/>
    </row>
    <row r="1310" spans="33:34">
      <c r="AG1310" s="16" t="s">
        <v>868</v>
      </c>
      <c r="AH1310" s="42"/>
    </row>
    <row r="1311" spans="33:34">
      <c r="AG1311" s="16" t="s">
        <v>883</v>
      </c>
      <c r="AH1311" s="42"/>
    </row>
    <row r="1312" spans="33:34">
      <c r="AG1312" s="16" t="s">
        <v>895</v>
      </c>
      <c r="AH1312" s="42"/>
    </row>
    <row r="1313" spans="33:34">
      <c r="AG1313" s="16" t="s">
        <v>859</v>
      </c>
      <c r="AH1313" s="42"/>
    </row>
    <row r="1314" spans="33:34">
      <c r="AG1314" s="16" t="s">
        <v>860</v>
      </c>
      <c r="AH1314" s="42"/>
    </row>
    <row r="1315" spans="33:34">
      <c r="AG1315" s="16" t="s">
        <v>862</v>
      </c>
      <c r="AH1315" s="42"/>
    </row>
    <row r="1316" spans="33:34">
      <c r="AG1316" s="16" t="s">
        <v>1459</v>
      </c>
      <c r="AH1316" s="42"/>
    </row>
    <row r="1317" spans="33:34">
      <c r="AG1317" s="16" t="s">
        <v>870</v>
      </c>
      <c r="AH1317" s="42"/>
    </row>
    <row r="1318" spans="33:34">
      <c r="AG1318" s="16" t="s">
        <v>871</v>
      </c>
      <c r="AH1318" s="42"/>
    </row>
    <row r="1319" spans="33:34">
      <c r="AG1319" s="16" t="s">
        <v>863</v>
      </c>
      <c r="AH1319" s="42"/>
    </row>
    <row r="1320" spans="33:34">
      <c r="AG1320" s="16" t="s">
        <v>877</v>
      </c>
      <c r="AH1320" s="42"/>
    </row>
    <row r="1321" spans="33:34">
      <c r="AG1321" s="16" t="s">
        <v>857</v>
      </c>
      <c r="AH1321" s="42"/>
    </row>
    <row r="1322" spans="33:34">
      <c r="AG1322" s="16" t="s">
        <v>900</v>
      </c>
      <c r="AH1322" s="42"/>
    </row>
    <row r="1323" spans="33:34">
      <c r="AG1323" s="16" t="s">
        <v>1458</v>
      </c>
      <c r="AH1323" s="42"/>
    </row>
    <row r="1324" spans="33:34">
      <c r="AG1324" s="16" t="s">
        <v>864</v>
      </c>
      <c r="AH1324" s="42"/>
    </row>
    <row r="1325" spans="33:34">
      <c r="AG1325" s="16" t="s">
        <v>865</v>
      </c>
      <c r="AH1325" s="42"/>
    </row>
    <row r="1326" spans="33:34">
      <c r="AG1326" s="16" t="s">
        <v>866</v>
      </c>
      <c r="AH1326" s="42"/>
    </row>
    <row r="1327" spans="33:34">
      <c r="AG1327" s="16" t="s">
        <v>861</v>
      </c>
      <c r="AH1327" s="42"/>
    </row>
    <row r="1328" spans="33:34">
      <c r="AG1328" s="16" t="s">
        <v>867</v>
      </c>
      <c r="AH1328" s="42"/>
    </row>
    <row r="1329" spans="33:34">
      <c r="AG1329" s="16" t="s">
        <v>874</v>
      </c>
      <c r="AH1329" s="42"/>
    </row>
    <row r="1330" spans="33:34">
      <c r="AG1330" s="16" t="s">
        <v>875</v>
      </c>
      <c r="AH1330" s="42"/>
    </row>
    <row r="1331" spans="33:34">
      <c r="AG1331" s="16" t="s">
        <v>880</v>
      </c>
      <c r="AH1331" s="42"/>
    </row>
    <row r="1332" spans="33:34">
      <c r="AG1332" s="16" t="s">
        <v>869</v>
      </c>
      <c r="AH1332" s="42"/>
    </row>
    <row r="1333" spans="33:34">
      <c r="AG1333" s="16" t="s">
        <v>872</v>
      </c>
      <c r="AH1333" s="42"/>
    </row>
    <row r="1334" spans="33:34">
      <c r="AG1334" s="16" t="s">
        <v>873</v>
      </c>
      <c r="AH1334" s="42"/>
    </row>
    <row r="1335" spans="33:34">
      <c r="AG1335" s="16" t="s">
        <v>878</v>
      </c>
      <c r="AH1335" s="42"/>
    </row>
    <row r="1336" spans="33:34">
      <c r="AG1336" s="16" t="s">
        <v>892</v>
      </c>
      <c r="AH1336" s="42"/>
    </row>
    <row r="1337" spans="33:34">
      <c r="AG1337" s="16" t="s">
        <v>879</v>
      </c>
      <c r="AH1337" s="42"/>
    </row>
    <row r="1338" spans="33:34">
      <c r="AG1338" s="16" t="s">
        <v>898</v>
      </c>
      <c r="AH1338" s="42"/>
    </row>
    <row r="1339" spans="33:34">
      <c r="AG1339" s="16" t="s">
        <v>882</v>
      </c>
      <c r="AH1339" s="42"/>
    </row>
    <row r="1340" spans="33:34">
      <c r="AG1340" s="16" t="s">
        <v>884</v>
      </c>
      <c r="AH1340" s="42"/>
    </row>
    <row r="1341" spans="33:34">
      <c r="AG1341" s="16" t="s">
        <v>885</v>
      </c>
      <c r="AH1341" s="42"/>
    </row>
    <row r="1342" spans="33:34">
      <c r="AG1342" s="16" t="s">
        <v>886</v>
      </c>
      <c r="AH1342" s="42"/>
    </row>
    <row r="1343" spans="33:34">
      <c r="AG1343" s="16" t="s">
        <v>887</v>
      </c>
      <c r="AH1343" s="42"/>
    </row>
    <row r="1344" spans="33:34">
      <c r="AG1344" s="16" t="s">
        <v>888</v>
      </c>
      <c r="AH1344" s="42"/>
    </row>
    <row r="1345" spans="33:34">
      <c r="AG1345" s="16" t="s">
        <v>889</v>
      </c>
      <c r="AH1345" s="42"/>
    </row>
    <row r="1346" spans="33:34">
      <c r="AG1346" s="16" t="s">
        <v>890</v>
      </c>
      <c r="AH1346" s="42"/>
    </row>
    <row r="1347" spans="33:34">
      <c r="AG1347" s="16" t="s">
        <v>881</v>
      </c>
      <c r="AH1347" s="42"/>
    </row>
    <row r="1348" spans="33:34">
      <c r="AG1348" s="16" t="s">
        <v>893</v>
      </c>
      <c r="AH1348" s="42"/>
    </row>
    <row r="1349" spans="33:34">
      <c r="AG1349" s="16" t="s">
        <v>891</v>
      </c>
      <c r="AH1349" s="42"/>
    </row>
    <row r="1350" spans="33:34">
      <c r="AG1350" s="16" t="s">
        <v>894</v>
      </c>
      <c r="AH1350" s="42"/>
    </row>
    <row r="1351" spans="33:34">
      <c r="AG1351" s="16" t="s">
        <v>896</v>
      </c>
      <c r="AH1351" s="42"/>
    </row>
    <row r="1352" spans="33:34">
      <c r="AG1352" s="16" t="s">
        <v>897</v>
      </c>
      <c r="AH1352" s="42"/>
    </row>
    <row r="1353" spans="33:34">
      <c r="AG1353" s="16" t="s">
        <v>899</v>
      </c>
      <c r="AH1353" s="42"/>
    </row>
    <row r="1354" spans="33:34">
      <c r="AG1354" s="16" t="s">
        <v>633</v>
      </c>
      <c r="AH1354" s="42"/>
    </row>
    <row r="1355" spans="33:34">
      <c r="AG1355" s="16" t="s">
        <v>573</v>
      </c>
      <c r="AH1355" s="42"/>
    </row>
    <row r="1356" spans="33:34">
      <c r="AG1356" s="16" t="s">
        <v>564</v>
      </c>
      <c r="AH1356" s="42"/>
    </row>
    <row r="1357" spans="33:34">
      <c r="AG1357" s="16" t="s">
        <v>630</v>
      </c>
      <c r="AH1357" s="42"/>
    </row>
    <row r="1358" spans="33:34">
      <c r="AG1358" s="16" t="s">
        <v>609</v>
      </c>
      <c r="AH1358" s="42"/>
    </row>
    <row r="1359" spans="33:34">
      <c r="AG1359" s="16" t="s">
        <v>615</v>
      </c>
      <c r="AH1359" s="42"/>
    </row>
    <row r="1360" spans="33:34">
      <c r="AG1360" s="16" t="s">
        <v>637</v>
      </c>
      <c r="AH1360" s="42"/>
    </row>
    <row r="1361" spans="33:34">
      <c r="AG1361" s="16" t="s">
        <v>620</v>
      </c>
      <c r="AH1361" s="42"/>
    </row>
    <row r="1362" spans="33:34">
      <c r="AG1362" s="16" t="s">
        <v>1277</v>
      </c>
      <c r="AH1362" s="42"/>
    </row>
    <row r="1363" spans="33:34">
      <c r="AG1363" s="16" t="s">
        <v>1298</v>
      </c>
      <c r="AH1363" s="42"/>
    </row>
    <row r="1364" spans="33:34">
      <c r="AG1364" s="16" t="s">
        <v>1299</v>
      </c>
      <c r="AH1364" s="42"/>
    </row>
    <row r="1365" spans="33:34">
      <c r="AG1365" s="16" t="s">
        <v>617</v>
      </c>
      <c r="AH1365" s="42"/>
    </row>
    <row r="1366" spans="33:34">
      <c r="AG1366" s="16" t="s">
        <v>613</v>
      </c>
      <c r="AH1366" s="42"/>
    </row>
    <row r="1367" spans="33:34">
      <c r="AG1367" s="16" t="s">
        <v>1295</v>
      </c>
      <c r="AH1367" s="42"/>
    </row>
    <row r="1368" spans="33:34">
      <c r="AG1368" s="16" t="s">
        <v>1296</v>
      </c>
      <c r="AH1368" s="42"/>
    </row>
    <row r="1369" spans="33:34">
      <c r="AG1369" s="16" t="s">
        <v>1297</v>
      </c>
      <c r="AH1369" s="42"/>
    </row>
    <row r="1370" spans="33:34">
      <c r="AG1370" s="16" t="s">
        <v>1334</v>
      </c>
      <c r="AH1370" s="42"/>
    </row>
    <row r="1371" spans="33:34">
      <c r="AG1371" s="16" t="s">
        <v>1335</v>
      </c>
      <c r="AH1371" s="42"/>
    </row>
    <row r="1372" spans="33:34">
      <c r="AG1372" s="16" t="s">
        <v>624</v>
      </c>
      <c r="AH1372" s="42"/>
    </row>
    <row r="1373" spans="33:34">
      <c r="AG1373" s="16" t="s">
        <v>622</v>
      </c>
      <c r="AH1373" s="42"/>
    </row>
    <row r="1374" spans="33:34">
      <c r="AG1374" s="16" t="s">
        <v>619</v>
      </c>
      <c r="AH1374" s="42"/>
    </row>
    <row r="1375" spans="33:34">
      <c r="AG1375" s="16" t="s">
        <v>625</v>
      </c>
      <c r="AH1375" s="42"/>
    </row>
    <row r="1376" spans="33:34">
      <c r="AG1376" s="16" t="s">
        <v>1279</v>
      </c>
      <c r="AH1376" s="42"/>
    </row>
    <row r="1377" spans="33:34">
      <c r="AG1377" s="16" t="s">
        <v>629</v>
      </c>
      <c r="AH1377" s="42"/>
    </row>
    <row r="1378" spans="33:34">
      <c r="AG1378" s="16" t="s">
        <v>1280</v>
      </c>
      <c r="AH1378" s="42"/>
    </row>
    <row r="1379" spans="33:34">
      <c r="AG1379" s="16" t="s">
        <v>1276</v>
      </c>
      <c r="AH1379" s="42"/>
    </row>
    <row r="1380" spans="33:34">
      <c r="AG1380" s="16" t="s">
        <v>611</v>
      </c>
      <c r="AH1380" s="42"/>
    </row>
    <row r="1381" spans="33:34">
      <c r="AG1381" s="16" t="s">
        <v>635</v>
      </c>
      <c r="AH1381" s="42"/>
    </row>
    <row r="1382" spans="33:34">
      <c r="AG1382" s="16" t="s">
        <v>638</v>
      </c>
      <c r="AH1382" s="42"/>
    </row>
    <row r="1383" spans="33:34">
      <c r="AG1383" s="16" t="s">
        <v>639</v>
      </c>
      <c r="AH1383" s="42"/>
    </row>
    <row r="1384" spans="33:34">
      <c r="AG1384" s="16" t="s">
        <v>640</v>
      </c>
      <c r="AH1384" s="42"/>
    </row>
    <row r="1385" spans="33:34">
      <c r="AG1385" s="16" t="s">
        <v>661</v>
      </c>
      <c r="AH1385" s="42"/>
    </row>
    <row r="1386" spans="33:34">
      <c r="AG1386" s="16" t="s">
        <v>1292</v>
      </c>
      <c r="AH1386" s="42"/>
    </row>
    <row r="1387" spans="33:34">
      <c r="AG1387" s="16" t="s">
        <v>1332</v>
      </c>
      <c r="AH1387" s="42"/>
    </row>
    <row r="1388" spans="33:34">
      <c r="AG1388" s="16" t="s">
        <v>1293</v>
      </c>
      <c r="AH1388" s="42"/>
    </row>
    <row r="1389" spans="33:34">
      <c r="AG1389" s="16" t="s">
        <v>1278</v>
      </c>
      <c r="AH1389" s="42"/>
    </row>
    <row r="1390" spans="33:34">
      <c r="AG1390" s="16" t="s">
        <v>601</v>
      </c>
      <c r="AH1390" s="42"/>
    </row>
    <row r="1391" spans="33:34">
      <c r="AG1391" s="16" t="s">
        <v>614</v>
      </c>
      <c r="AH1391" s="42"/>
    </row>
    <row r="1392" spans="33:34">
      <c r="AG1392" s="16" t="s">
        <v>658</v>
      </c>
      <c r="AH1392" s="42"/>
    </row>
    <row r="1393" spans="33:34">
      <c r="AG1393" s="16" t="s">
        <v>632</v>
      </c>
      <c r="AH1393" s="42"/>
    </row>
    <row r="1394" spans="33:34">
      <c r="AG1394" s="16" t="s">
        <v>616</v>
      </c>
      <c r="AH1394" s="42"/>
    </row>
    <row r="1395" spans="33:34">
      <c r="AG1395" s="16" t="s">
        <v>1290</v>
      </c>
      <c r="AH1395" s="42"/>
    </row>
    <row r="1396" spans="33:34">
      <c r="AG1396" s="16" t="s">
        <v>1291</v>
      </c>
      <c r="AH1396" s="42"/>
    </row>
    <row r="1397" spans="33:34">
      <c r="AG1397" s="16" t="s">
        <v>660</v>
      </c>
      <c r="AH1397" s="42"/>
    </row>
    <row r="1398" spans="33:34">
      <c r="AG1398" s="16" t="s">
        <v>945</v>
      </c>
      <c r="AH1398" s="42"/>
    </row>
    <row r="1399" spans="33:34">
      <c r="AG1399" s="16" t="s">
        <v>1432</v>
      </c>
      <c r="AH1399" s="42"/>
    </row>
    <row r="1400" spans="33:34">
      <c r="AG1400" s="16" t="s">
        <v>952</v>
      </c>
      <c r="AH1400" s="42"/>
    </row>
    <row r="1401" spans="33:34">
      <c r="AG1401" s="16" t="s">
        <v>1431</v>
      </c>
      <c r="AH1401" s="42"/>
    </row>
    <row r="1402" spans="33:34">
      <c r="AG1402" s="16" t="s">
        <v>1430</v>
      </c>
      <c r="AH1402" s="42"/>
    </row>
    <row r="1403" spans="33:34">
      <c r="AG1403" s="16" t="s">
        <v>1429</v>
      </c>
      <c r="AH1403" s="42"/>
    </row>
    <row r="1404" spans="33:34">
      <c r="AG1404" s="16" t="s">
        <v>1424</v>
      </c>
      <c r="AH1404" s="42"/>
    </row>
    <row r="1405" spans="33:34">
      <c r="AG1405" s="16" t="s">
        <v>1425</v>
      </c>
      <c r="AH1405" s="42"/>
    </row>
    <row r="1406" spans="33:34">
      <c r="AG1406" s="16" t="s">
        <v>947</v>
      </c>
      <c r="AH1406" s="42"/>
    </row>
    <row r="1407" spans="33:34">
      <c r="AG1407" s="16" t="s">
        <v>948</v>
      </c>
      <c r="AH1407" s="42"/>
    </row>
    <row r="1408" spans="33:34">
      <c r="AG1408" s="16" t="s">
        <v>951</v>
      </c>
      <c r="AH1408" s="42"/>
    </row>
    <row r="1409" spans="33:34">
      <c r="AG1409" s="16" t="s">
        <v>1427</v>
      </c>
      <c r="AH1409" s="42"/>
    </row>
    <row r="1410" spans="33:34">
      <c r="AG1410" s="16" t="s">
        <v>1426</v>
      </c>
      <c r="AH1410" s="42"/>
    </row>
    <row r="1411" spans="33:34">
      <c r="AG1411" s="16" t="s">
        <v>1433</v>
      </c>
      <c r="AH1411" s="42"/>
    </row>
    <row r="1412" spans="33:34">
      <c r="AG1412" s="16" t="s">
        <v>1434</v>
      </c>
      <c r="AH1412" s="42"/>
    </row>
    <row r="1413" spans="33:34">
      <c r="AG1413" s="16" t="s">
        <v>950</v>
      </c>
      <c r="AH1413" s="42"/>
    </row>
    <row r="1414" spans="33:34">
      <c r="AG1414" s="16" t="s">
        <v>1423</v>
      </c>
      <c r="AH1414" s="42"/>
    </row>
    <row r="1415" spans="33:34">
      <c r="AG1415" s="16" t="s">
        <v>1428</v>
      </c>
      <c r="AH1415" s="42"/>
    </row>
    <row r="1416" spans="33:34">
      <c r="AG1416" s="16" t="s">
        <v>953</v>
      </c>
      <c r="AH1416" s="42"/>
    </row>
    <row r="1417" spans="33:34">
      <c r="AG1417" s="16" t="s">
        <v>929</v>
      </c>
      <c r="AH1417" s="42"/>
    </row>
    <row r="1418" spans="33:34">
      <c r="AG1418" s="16" t="s">
        <v>942</v>
      </c>
      <c r="AH1418" s="42"/>
    </row>
    <row r="1419" spans="33:34">
      <c r="AG1419" s="16" t="s">
        <v>930</v>
      </c>
      <c r="AH1419" s="42"/>
    </row>
    <row r="1420" spans="33:34">
      <c r="AG1420" s="16" t="s">
        <v>934</v>
      </c>
      <c r="AH1420" s="42"/>
    </row>
    <row r="1421" spans="33:34">
      <c r="AG1421" s="16" t="s">
        <v>1385</v>
      </c>
      <c r="AH1421" s="42"/>
    </row>
    <row r="1422" spans="33:34">
      <c r="AG1422" s="16" t="s">
        <v>933</v>
      </c>
      <c r="AH1422" s="42"/>
    </row>
    <row r="1423" spans="33:34">
      <c r="AG1423" s="16" t="s">
        <v>944</v>
      </c>
      <c r="AH1423" s="42"/>
    </row>
    <row r="1424" spans="33:34">
      <c r="AG1424" s="16" t="s">
        <v>936</v>
      </c>
      <c r="AH1424" s="42"/>
    </row>
    <row r="1425" spans="33:34">
      <c r="AG1425" s="16" t="s">
        <v>932</v>
      </c>
      <c r="AH1425" s="42"/>
    </row>
    <row r="1426" spans="33:34">
      <c r="AG1426" s="16" t="s">
        <v>946</v>
      </c>
      <c r="AH1426" s="42"/>
    </row>
    <row r="1427" spans="33:34">
      <c r="AG1427" s="16" t="s">
        <v>937</v>
      </c>
      <c r="AH1427" s="42"/>
    </row>
    <row r="1428" spans="33:34">
      <c r="AG1428" s="16" t="s">
        <v>931</v>
      </c>
      <c r="AH1428" s="42"/>
    </row>
    <row r="1429" spans="33:34">
      <c r="AG1429" s="16" t="s">
        <v>938</v>
      </c>
      <c r="AH1429" s="42"/>
    </row>
    <row r="1430" spans="33:34">
      <c r="AG1430" s="16" t="s">
        <v>1327</v>
      </c>
      <c r="AH1430" s="42"/>
    </row>
    <row r="1431" spans="33:34">
      <c r="AG1431" s="16" t="s">
        <v>842</v>
      </c>
      <c r="AH1431" s="42"/>
    </row>
    <row r="1432" spans="33:34">
      <c r="AG1432" s="16" t="s">
        <v>843</v>
      </c>
      <c r="AH1432" s="42"/>
    </row>
    <row r="1433" spans="33:34">
      <c r="AG1433" s="16" t="s">
        <v>835</v>
      </c>
      <c r="AH1433" s="42"/>
    </row>
    <row r="1434" spans="33:34">
      <c r="AG1434" s="16" t="s">
        <v>846</v>
      </c>
      <c r="AH1434" s="42"/>
    </row>
    <row r="1435" spans="33:34">
      <c r="AG1435" s="16" t="s">
        <v>848</v>
      </c>
      <c r="AH1435" s="42"/>
    </row>
    <row r="1436" spans="33:34">
      <c r="AG1436" s="16" t="s">
        <v>847</v>
      </c>
      <c r="AH1436" s="42"/>
    </row>
    <row r="1437" spans="33:34">
      <c r="AG1437" s="16" t="s">
        <v>1322</v>
      </c>
      <c r="AH1437" s="42"/>
    </row>
    <row r="1438" spans="33:34">
      <c r="AG1438" s="16" t="s">
        <v>834</v>
      </c>
      <c r="AH1438" s="42"/>
    </row>
    <row r="1439" spans="33:34">
      <c r="AG1439" s="16" t="s">
        <v>839</v>
      </c>
      <c r="AH1439" s="42"/>
    </row>
    <row r="1440" spans="33:34">
      <c r="AG1440" s="16" t="s">
        <v>1323</v>
      </c>
      <c r="AH1440" s="42"/>
    </row>
    <row r="1441" spans="33:34">
      <c r="AG1441" s="16" t="s">
        <v>836</v>
      </c>
      <c r="AH1441" s="42"/>
    </row>
    <row r="1442" spans="33:34">
      <c r="AG1442" s="16" t="s">
        <v>851</v>
      </c>
      <c r="AH1442" s="42"/>
    </row>
    <row r="1443" spans="33:34">
      <c r="AG1443" s="16" t="s">
        <v>854</v>
      </c>
      <c r="AH1443" s="42"/>
    </row>
    <row r="1444" spans="33:34">
      <c r="AG1444" s="16" t="s">
        <v>855</v>
      </c>
      <c r="AH1444" s="42"/>
    </row>
    <row r="1445" spans="33:34">
      <c r="AG1445" s="16" t="s">
        <v>850</v>
      </c>
      <c r="AH1445" s="42"/>
    </row>
    <row r="1446" spans="33:34">
      <c r="AG1446" s="16" t="s">
        <v>849</v>
      </c>
      <c r="AH1446" s="42"/>
    </row>
    <row r="1447" spans="33:34">
      <c r="AG1447" s="16" t="s">
        <v>1328</v>
      </c>
      <c r="AH1447" s="42"/>
    </row>
    <row r="1448" spans="33:34">
      <c r="AG1448" s="16" t="s">
        <v>1329</v>
      </c>
      <c r="AH1448" s="42"/>
    </row>
    <row r="1449" spans="33:34">
      <c r="AG1449" s="16" t="s">
        <v>853</v>
      </c>
      <c r="AH1449" s="42"/>
    </row>
    <row r="1450" spans="33:34">
      <c r="AG1450" s="16" t="s">
        <v>1317</v>
      </c>
      <c r="AH1450" s="42"/>
    </row>
    <row r="1451" spans="33:34">
      <c r="AG1451" s="16" t="s">
        <v>837</v>
      </c>
      <c r="AH1451" s="42"/>
    </row>
    <row r="1452" spans="33:34">
      <c r="AG1452" s="16" t="s">
        <v>1324</v>
      </c>
      <c r="AH1452" s="42"/>
    </row>
    <row r="1453" spans="33:34">
      <c r="AG1453" s="16" t="s">
        <v>838</v>
      </c>
      <c r="AH1453" s="42"/>
    </row>
    <row r="1454" spans="33:34">
      <c r="AG1454" s="16" t="s">
        <v>841</v>
      </c>
      <c r="AH1454" s="42"/>
    </row>
    <row r="1455" spans="33:34">
      <c r="AG1455" s="16" t="s">
        <v>856</v>
      </c>
      <c r="AH1455" s="42"/>
    </row>
    <row r="1456" spans="33:34">
      <c r="AG1456" s="16" t="s">
        <v>852</v>
      </c>
      <c r="AH1456" s="42"/>
    </row>
    <row r="1457" spans="33:34">
      <c r="AG1457" s="16" t="s">
        <v>1316</v>
      </c>
      <c r="AH1457" s="42"/>
    </row>
    <row r="1458" spans="33:34">
      <c r="AG1458" s="16" t="s">
        <v>1326</v>
      </c>
      <c r="AH1458" s="42"/>
    </row>
    <row r="1459" spans="33:34">
      <c r="AG1459" s="16" t="s">
        <v>840</v>
      </c>
      <c r="AH1459" s="42"/>
    </row>
    <row r="1460" spans="33:34">
      <c r="AG1460" s="16" t="s">
        <v>1318</v>
      </c>
      <c r="AH1460" s="42"/>
    </row>
    <row r="1461" spans="33:34">
      <c r="AG1461" s="16" t="s">
        <v>1319</v>
      </c>
      <c r="AH1461" s="42"/>
    </row>
    <row r="1462" spans="33:34">
      <c r="AG1462" s="16" t="s">
        <v>1325</v>
      </c>
      <c r="AH1462" s="42"/>
    </row>
    <row r="1463" spans="33:34">
      <c r="AG1463" s="16" t="s">
        <v>1320</v>
      </c>
      <c r="AH1463" s="42"/>
    </row>
    <row r="1464" spans="33:34">
      <c r="AG1464" s="16" t="s">
        <v>844</v>
      </c>
      <c r="AH1464" s="42"/>
    </row>
    <row r="1465" spans="33:34">
      <c r="AG1465" s="16" t="s">
        <v>845</v>
      </c>
      <c r="AH1465" s="42"/>
    </row>
    <row r="1466" spans="33:34">
      <c r="AG1466" s="16" t="s">
        <v>1321</v>
      </c>
      <c r="AH1466" s="42"/>
    </row>
    <row r="1467" spans="33:34">
      <c r="AH1467" s="42"/>
    </row>
    <row r="1468" spans="33:34">
      <c r="AH1468" s="42"/>
    </row>
    <row r="1469" spans="33:34">
      <c r="AH1469" s="42"/>
    </row>
    <row r="1470" spans="33:34">
      <c r="AH1470" s="42"/>
    </row>
    <row r="1471" spans="33:34">
      <c r="AH1471" s="42"/>
    </row>
    <row r="1472" spans="33:34">
      <c r="AH1472" s="42"/>
    </row>
    <row r="1473" spans="34:34">
      <c r="AH1473" s="42"/>
    </row>
    <row r="1474" spans="34:34">
      <c r="AH1474" s="42"/>
    </row>
    <row r="1475" spans="34:34">
      <c r="AH1475" s="42"/>
    </row>
    <row r="1476" spans="34:34">
      <c r="AH1476" s="42"/>
    </row>
    <row r="1477" spans="34:34">
      <c r="AH1477" s="42"/>
    </row>
    <row r="1478" spans="34:34">
      <c r="AH1478" s="42"/>
    </row>
    <row r="1479" spans="34:34">
      <c r="AH1479" s="42"/>
    </row>
    <row r="1480" spans="34:34">
      <c r="AH1480" s="42"/>
    </row>
    <row r="1481" spans="34:34">
      <c r="AH1481" s="42"/>
    </row>
    <row r="1482" spans="34:34">
      <c r="AH1482" s="42"/>
    </row>
    <row r="1483" spans="34:34">
      <c r="AH1483" s="42"/>
    </row>
    <row r="1484" spans="34:34">
      <c r="AH1484" s="42"/>
    </row>
    <row r="1485" spans="34:34">
      <c r="AH1485" s="42"/>
    </row>
    <row r="1486" spans="34:34">
      <c r="AH1486" s="42"/>
    </row>
    <row r="1487" spans="34:34">
      <c r="AH1487" s="42"/>
    </row>
    <row r="1488" spans="34:34">
      <c r="AH1488" s="42"/>
    </row>
    <row r="1489" spans="34:34">
      <c r="AH1489" s="42"/>
    </row>
    <row r="1490" spans="34:34">
      <c r="AH1490" s="42"/>
    </row>
    <row r="1491" spans="34:34">
      <c r="AH1491" s="42"/>
    </row>
    <row r="1492" spans="34:34">
      <c r="AH1492" s="42"/>
    </row>
    <row r="1493" spans="34:34">
      <c r="AH1493" s="42"/>
    </row>
    <row r="1494" spans="34:34">
      <c r="AH1494" s="42"/>
    </row>
    <row r="1495" spans="34:34">
      <c r="AH1495" s="42"/>
    </row>
    <row r="1496" spans="34:34">
      <c r="AH1496" s="42"/>
    </row>
    <row r="1497" spans="34:34">
      <c r="AH1497" s="42"/>
    </row>
    <row r="1498" spans="34:34">
      <c r="AH1498" s="42"/>
    </row>
    <row r="1499" spans="34:34">
      <c r="AH1499" s="42"/>
    </row>
    <row r="1500" spans="34:34">
      <c r="AH1500" s="42"/>
    </row>
    <row r="1501" spans="34:34">
      <c r="AH1501" s="42"/>
    </row>
    <row r="1502" spans="34:34">
      <c r="AH1502" s="42"/>
    </row>
    <row r="1503" spans="34:34">
      <c r="AH1503" s="42"/>
    </row>
    <row r="1504" spans="34:34">
      <c r="AH1504" s="42"/>
    </row>
    <row r="1505" spans="34:34">
      <c r="AH1505" s="42"/>
    </row>
    <row r="1506" spans="34:34">
      <c r="AH1506" s="42"/>
    </row>
    <row r="1507" spans="34:34">
      <c r="AH1507" s="42"/>
    </row>
    <row r="1508" spans="34:34">
      <c r="AH1508" s="42"/>
    </row>
    <row r="1509" spans="34:34">
      <c r="AH1509" s="42"/>
    </row>
    <row r="1510" spans="34:34">
      <c r="AH1510" s="42"/>
    </row>
    <row r="1511" spans="34:34">
      <c r="AH1511" s="42"/>
    </row>
    <row r="1512" spans="34:34">
      <c r="AH1512" s="42"/>
    </row>
    <row r="1513" spans="34:34">
      <c r="AH1513" s="42"/>
    </row>
    <row r="1514" spans="34:34">
      <c r="AH1514" s="42"/>
    </row>
    <row r="1515" spans="34:34">
      <c r="AH1515" s="42"/>
    </row>
    <row r="1516" spans="34:34">
      <c r="AH1516" s="42"/>
    </row>
    <row r="1517" spans="34:34">
      <c r="AH1517" s="42"/>
    </row>
    <row r="1518" spans="34:34">
      <c r="AH1518" s="42"/>
    </row>
    <row r="1519" spans="34:34">
      <c r="AH1519" s="42"/>
    </row>
    <row r="1520" spans="34:34">
      <c r="AH1520" s="42"/>
    </row>
    <row r="1521" spans="34:34">
      <c r="AH1521" s="42"/>
    </row>
    <row r="1522" spans="34:34">
      <c r="AH1522" s="42"/>
    </row>
    <row r="1523" spans="34:34">
      <c r="AH1523" s="42"/>
    </row>
    <row r="1524" spans="34:34">
      <c r="AH1524" s="42"/>
    </row>
    <row r="1525" spans="34:34">
      <c r="AH1525" s="42"/>
    </row>
    <row r="1526" spans="34:34">
      <c r="AH1526" s="42"/>
    </row>
    <row r="1527" spans="34:34">
      <c r="AH1527" s="42"/>
    </row>
    <row r="1528" spans="34:34">
      <c r="AH1528" s="42"/>
    </row>
    <row r="1529" spans="34:34">
      <c r="AH1529" s="42"/>
    </row>
    <row r="1530" spans="34:34">
      <c r="AH1530" s="42"/>
    </row>
    <row r="1531" spans="34:34">
      <c r="AH1531" s="42"/>
    </row>
    <row r="1532" spans="34:34">
      <c r="AH1532" s="42"/>
    </row>
    <row r="1533" spans="34:34">
      <c r="AH1533" s="42"/>
    </row>
    <row r="1534" spans="34:34">
      <c r="AH1534" s="42"/>
    </row>
    <row r="1535" spans="34:34">
      <c r="AH1535" s="42"/>
    </row>
    <row r="1536" spans="34:34">
      <c r="AH1536" s="42"/>
    </row>
    <row r="1537" spans="34:34">
      <c r="AH1537" s="42"/>
    </row>
    <row r="1538" spans="34:34">
      <c r="AH1538" s="42"/>
    </row>
    <row r="1539" spans="34:34">
      <c r="AH1539" s="42"/>
    </row>
    <row r="1540" spans="34:34">
      <c r="AH1540" s="42"/>
    </row>
    <row r="1541" spans="34:34">
      <c r="AH1541" s="42"/>
    </row>
    <row r="1542" spans="34:34">
      <c r="AH1542" s="42"/>
    </row>
    <row r="1543" spans="34:34">
      <c r="AH1543" s="42"/>
    </row>
    <row r="1544" spans="34:34">
      <c r="AH1544" s="42"/>
    </row>
    <row r="1545" spans="34:34">
      <c r="AH1545" s="42"/>
    </row>
    <row r="1546" spans="34:34">
      <c r="AH1546" s="42"/>
    </row>
    <row r="1547" spans="34:34">
      <c r="AH1547" s="42"/>
    </row>
    <row r="1548" spans="34:34">
      <c r="AH1548" s="42"/>
    </row>
    <row r="1549" spans="34:34">
      <c r="AH1549" s="42"/>
    </row>
    <row r="1550" spans="34:34">
      <c r="AH1550" s="42"/>
    </row>
    <row r="1551" spans="34:34">
      <c r="AH1551" s="42"/>
    </row>
    <row r="1552" spans="34:34">
      <c r="AH1552" s="42"/>
    </row>
    <row r="1553" spans="34:34">
      <c r="AH1553" s="42"/>
    </row>
    <row r="1554" spans="34:34">
      <c r="AH1554" s="42"/>
    </row>
    <row r="1555" spans="34:34">
      <c r="AH1555" s="42"/>
    </row>
    <row r="1556" spans="34:34">
      <c r="AH1556" s="42"/>
    </row>
    <row r="1557" spans="34:34">
      <c r="AH1557" s="42"/>
    </row>
    <row r="1558" spans="34:34">
      <c r="AH1558" s="42"/>
    </row>
    <row r="1559" spans="34:34">
      <c r="AH1559" s="42"/>
    </row>
    <row r="1560" spans="34:34">
      <c r="AH1560" s="42"/>
    </row>
    <row r="1561" spans="34:34">
      <c r="AH1561" s="42"/>
    </row>
    <row r="1562" spans="34:34">
      <c r="AH1562" s="42"/>
    </row>
    <row r="1563" spans="34:34">
      <c r="AH1563" s="42"/>
    </row>
    <row r="1564" spans="34:34">
      <c r="AH1564" s="42"/>
    </row>
    <row r="1565" spans="34:34">
      <c r="AH1565" s="42"/>
    </row>
    <row r="1566" spans="34:34">
      <c r="AH1566" s="42"/>
    </row>
    <row r="1567" spans="34:34">
      <c r="AH1567" s="42"/>
    </row>
    <row r="1568" spans="34:34">
      <c r="AH1568" s="42"/>
    </row>
    <row r="1569" spans="34:34">
      <c r="AH1569" s="42"/>
    </row>
    <row r="1570" spans="34:34">
      <c r="AH1570" s="42"/>
    </row>
    <row r="1571" spans="34:34">
      <c r="AH1571" s="42"/>
    </row>
    <row r="1572" spans="34:34">
      <c r="AH1572" s="42"/>
    </row>
    <row r="1573" spans="34:34">
      <c r="AH1573" s="42"/>
    </row>
    <row r="1574" spans="34:34">
      <c r="AH1574" s="42"/>
    </row>
    <row r="1575" spans="34:34">
      <c r="AH1575" s="42"/>
    </row>
    <row r="1576" spans="34:34">
      <c r="AH1576" s="42"/>
    </row>
    <row r="1577" spans="34:34">
      <c r="AH1577" s="42"/>
    </row>
    <row r="1578" spans="34:34">
      <c r="AH1578" s="42"/>
    </row>
    <row r="1579" spans="34:34">
      <c r="AH1579" s="42"/>
    </row>
    <row r="1580" spans="34:34">
      <c r="AH1580" s="42"/>
    </row>
    <row r="1581" spans="34:34">
      <c r="AH1581" s="42"/>
    </row>
    <row r="1582" spans="34:34">
      <c r="AH1582" s="42"/>
    </row>
    <row r="1583" spans="34:34">
      <c r="AH1583" s="42"/>
    </row>
    <row r="1584" spans="34:34">
      <c r="AH1584" s="42"/>
    </row>
    <row r="1585" spans="34:34">
      <c r="AH1585" s="42"/>
    </row>
    <row r="1586" spans="34:34">
      <c r="AH1586" s="42"/>
    </row>
    <row r="1587" spans="34:34">
      <c r="AH1587" s="42"/>
    </row>
    <row r="1588" spans="34:34">
      <c r="AH1588" s="42"/>
    </row>
    <row r="1589" spans="34:34">
      <c r="AH1589" s="42"/>
    </row>
    <row r="1590" spans="34:34">
      <c r="AH1590" s="42"/>
    </row>
    <row r="1591" spans="34:34">
      <c r="AH1591" s="42"/>
    </row>
    <row r="1592" spans="34:34">
      <c r="AH1592" s="42"/>
    </row>
    <row r="1593" spans="34:34">
      <c r="AH1593" s="42"/>
    </row>
    <row r="1594" spans="34:34">
      <c r="AH1594" s="42"/>
    </row>
    <row r="1595" spans="34:34">
      <c r="AH1595" s="42"/>
    </row>
    <row r="1596" spans="34:34">
      <c r="AH1596" s="42"/>
    </row>
    <row r="1597" spans="34:34">
      <c r="AH1597" s="42"/>
    </row>
    <row r="1598" spans="34:34">
      <c r="AH1598" s="42"/>
    </row>
    <row r="1599" spans="34:34">
      <c r="AH1599" s="42"/>
    </row>
    <row r="1600" spans="34:34">
      <c r="AH1600" s="42"/>
    </row>
    <row r="1601" spans="34:34">
      <c r="AH1601" s="42"/>
    </row>
    <row r="1602" spans="34:34">
      <c r="AH1602" s="42"/>
    </row>
    <row r="1603" spans="34:34">
      <c r="AH1603" s="42"/>
    </row>
    <row r="1604" spans="34:34">
      <c r="AH1604" s="42"/>
    </row>
    <row r="1605" spans="34:34">
      <c r="AH1605" s="42"/>
    </row>
    <row r="1606" spans="34:34">
      <c r="AH1606" s="42"/>
    </row>
    <row r="1607" spans="34:34">
      <c r="AH1607" s="42"/>
    </row>
    <row r="1608" spans="34:34">
      <c r="AH1608" s="42"/>
    </row>
    <row r="1609" spans="34:34">
      <c r="AH1609" s="42"/>
    </row>
    <row r="1610" spans="34:34">
      <c r="AH1610" s="42"/>
    </row>
    <row r="1611" spans="34:34">
      <c r="AH1611" s="42"/>
    </row>
    <row r="1612" spans="34:34">
      <c r="AH1612" s="42"/>
    </row>
    <row r="1613" spans="34:34">
      <c r="AH1613" s="42"/>
    </row>
    <row r="1614" spans="34:34">
      <c r="AH1614" s="42"/>
    </row>
    <row r="1615" spans="34:34">
      <c r="AH1615" s="42"/>
    </row>
    <row r="1616" spans="34:34">
      <c r="AH1616" s="42"/>
    </row>
    <row r="1617" spans="34:34">
      <c r="AH1617" s="42"/>
    </row>
    <row r="1618" spans="34:34">
      <c r="AH1618" s="42"/>
    </row>
    <row r="1619" spans="34:34">
      <c r="AH1619" s="42"/>
    </row>
    <row r="1620" spans="34:34">
      <c r="AH1620" s="42"/>
    </row>
    <row r="1621" spans="34:34">
      <c r="AH1621" s="42"/>
    </row>
    <row r="1622" spans="34:34">
      <c r="AH1622" s="42"/>
    </row>
    <row r="1623" spans="34:34">
      <c r="AH1623" s="42"/>
    </row>
    <row r="1624" spans="34:34">
      <c r="AH1624" s="42"/>
    </row>
    <row r="1625" spans="34:34">
      <c r="AH1625" s="42"/>
    </row>
    <row r="1626" spans="34:34">
      <c r="AH1626" s="42"/>
    </row>
    <row r="1627" spans="34:34">
      <c r="AH1627" s="42"/>
    </row>
    <row r="1628" spans="34:34">
      <c r="AH1628" s="42"/>
    </row>
    <row r="1629" spans="34:34">
      <c r="AH1629" s="42"/>
    </row>
    <row r="1630" spans="34:34">
      <c r="AH1630" s="42"/>
    </row>
    <row r="1631" spans="34:34">
      <c r="AH1631" s="42"/>
    </row>
    <row r="1632" spans="34:34">
      <c r="AH1632" s="42"/>
    </row>
    <row r="1633" spans="34:34">
      <c r="AH1633" s="42"/>
    </row>
    <row r="1634" spans="34:34">
      <c r="AH1634" s="42"/>
    </row>
    <row r="1635" spans="34:34">
      <c r="AH1635" s="42"/>
    </row>
    <row r="1636" spans="34:34">
      <c r="AH1636" s="42"/>
    </row>
    <row r="1637" spans="34:34">
      <c r="AH1637" s="42"/>
    </row>
    <row r="1638" spans="34:34">
      <c r="AH1638" s="42"/>
    </row>
    <row r="1639" spans="34:34">
      <c r="AH1639" s="42"/>
    </row>
    <row r="1640" spans="34:34">
      <c r="AH1640" s="42"/>
    </row>
    <row r="1641" spans="34:34">
      <c r="AH1641" s="42"/>
    </row>
    <row r="1642" spans="34:34">
      <c r="AH1642" s="42"/>
    </row>
    <row r="1643" spans="34:34">
      <c r="AH1643" s="42"/>
    </row>
    <row r="1644" spans="34:34">
      <c r="AH1644" s="42"/>
    </row>
    <row r="1645" spans="34:34">
      <c r="AH1645" s="42"/>
    </row>
    <row r="1646" spans="34:34">
      <c r="AH1646" s="42"/>
    </row>
    <row r="1647" spans="34:34">
      <c r="AH1647" s="42"/>
    </row>
    <row r="1648" spans="34:34">
      <c r="AH1648" s="42"/>
    </row>
    <row r="1649" spans="34:34">
      <c r="AH1649" s="42"/>
    </row>
    <row r="1650" spans="34:34">
      <c r="AH1650" s="42"/>
    </row>
    <row r="1651" spans="34:34">
      <c r="AH1651" s="42"/>
    </row>
    <row r="1652" spans="34:34">
      <c r="AH1652" s="42"/>
    </row>
    <row r="1653" spans="34:34">
      <c r="AH1653" s="42"/>
    </row>
    <row r="1654" spans="34:34">
      <c r="AH1654" s="42"/>
    </row>
    <row r="1655" spans="34:34">
      <c r="AH1655" s="42"/>
    </row>
    <row r="1656" spans="34:34">
      <c r="AH1656" s="42"/>
    </row>
    <row r="1657" spans="34:34">
      <c r="AH1657" s="42"/>
    </row>
    <row r="1658" spans="34:34">
      <c r="AH1658" s="42"/>
    </row>
    <row r="1659" spans="34:34">
      <c r="AH1659" s="42"/>
    </row>
    <row r="1660" spans="34:34">
      <c r="AH1660" s="42"/>
    </row>
    <row r="1661" spans="34:34">
      <c r="AH1661" s="42"/>
    </row>
    <row r="1662" spans="34:34">
      <c r="AH1662" s="42"/>
    </row>
    <row r="1663" spans="34:34">
      <c r="AH1663" s="42"/>
    </row>
    <row r="1664" spans="34:34">
      <c r="AH1664" s="42"/>
    </row>
    <row r="1665" spans="34:34">
      <c r="AH1665" s="42"/>
    </row>
    <row r="1666" spans="34:34">
      <c r="AH1666" s="42"/>
    </row>
    <row r="1667" spans="34:34">
      <c r="AH1667" s="42"/>
    </row>
    <row r="1668" spans="34:34">
      <c r="AH1668" s="42"/>
    </row>
    <row r="1669" spans="34:34">
      <c r="AH1669" s="42"/>
    </row>
    <row r="1670" spans="34:34">
      <c r="AH1670" s="42"/>
    </row>
    <row r="1671" spans="34:34">
      <c r="AH1671" s="42"/>
    </row>
    <row r="1672" spans="34:34">
      <c r="AH1672" s="42"/>
    </row>
    <row r="1673" spans="34:34">
      <c r="AH1673" s="42"/>
    </row>
    <row r="1674" spans="34:34">
      <c r="AH1674" s="42"/>
    </row>
    <row r="1675" spans="34:34">
      <c r="AH1675" s="42"/>
    </row>
    <row r="1676" spans="34:34">
      <c r="AH1676" s="42"/>
    </row>
    <row r="1677" spans="34:34">
      <c r="AH1677" s="42"/>
    </row>
    <row r="1678" spans="34:34">
      <c r="AH1678" s="42"/>
    </row>
    <row r="1679" spans="34:34">
      <c r="AH1679" s="42"/>
    </row>
    <row r="1680" spans="34:34">
      <c r="AH1680" s="42"/>
    </row>
    <row r="1681" spans="34:34">
      <c r="AH1681" s="42"/>
    </row>
    <row r="1682" spans="34:34">
      <c r="AH1682" s="42"/>
    </row>
    <row r="1683" spans="34:34">
      <c r="AH1683" s="42"/>
    </row>
    <row r="1684" spans="34:34">
      <c r="AH1684" s="42"/>
    </row>
    <row r="1685" spans="34:34">
      <c r="AH1685" s="42"/>
    </row>
    <row r="1686" spans="34:34">
      <c r="AH1686" s="42"/>
    </row>
    <row r="1687" spans="34:34">
      <c r="AH1687" s="42"/>
    </row>
    <row r="1688" spans="34:34">
      <c r="AH1688" s="42"/>
    </row>
    <row r="1689" spans="34:34">
      <c r="AH1689" s="42"/>
    </row>
    <row r="1690" spans="34:34">
      <c r="AH1690" s="42"/>
    </row>
    <row r="1691" spans="34:34">
      <c r="AH1691" s="42"/>
    </row>
    <row r="1692" spans="34:34">
      <c r="AH1692" s="42"/>
    </row>
    <row r="1693" spans="34:34">
      <c r="AH1693" s="42"/>
    </row>
    <row r="1694" spans="34:34">
      <c r="AH1694" s="42"/>
    </row>
    <row r="1695" spans="34:34">
      <c r="AH1695" s="42"/>
    </row>
    <row r="1696" spans="34:34">
      <c r="AH1696" s="42"/>
    </row>
    <row r="1697" spans="34:34">
      <c r="AH1697" s="42"/>
    </row>
    <row r="1698" spans="34:34">
      <c r="AH1698" s="42"/>
    </row>
    <row r="1699" spans="34:34">
      <c r="AH1699" s="42"/>
    </row>
    <row r="1700" spans="34:34">
      <c r="AH1700" s="42"/>
    </row>
    <row r="1701" spans="34:34">
      <c r="AH1701" s="42"/>
    </row>
    <row r="1702" spans="34:34">
      <c r="AH1702" s="42"/>
    </row>
    <row r="1703" spans="34:34">
      <c r="AH1703" s="42"/>
    </row>
    <row r="1704" spans="34:34">
      <c r="AH1704" s="42"/>
    </row>
    <row r="1705" spans="34:34">
      <c r="AH1705" s="42"/>
    </row>
    <row r="1706" spans="34:34">
      <c r="AH1706" s="42"/>
    </row>
    <row r="1707" spans="34:34">
      <c r="AH1707" s="42"/>
    </row>
    <row r="1708" spans="34:34">
      <c r="AH1708" s="42"/>
    </row>
    <row r="1709" spans="34:34">
      <c r="AH1709" s="42"/>
    </row>
    <row r="1710" spans="34:34">
      <c r="AH1710" s="42"/>
    </row>
    <row r="1711" spans="34:34">
      <c r="AH1711" s="42"/>
    </row>
    <row r="1712" spans="34:34">
      <c r="AH1712" s="42"/>
    </row>
    <row r="1713" spans="34:34">
      <c r="AH1713" s="42"/>
    </row>
    <row r="1714" spans="34:34">
      <c r="AH1714" s="42"/>
    </row>
    <row r="1715" spans="34:34">
      <c r="AH1715" s="42"/>
    </row>
    <row r="1716" spans="34:34">
      <c r="AH1716" s="42"/>
    </row>
    <row r="1717" spans="34:34">
      <c r="AH1717" s="42"/>
    </row>
    <row r="1718" spans="34:34">
      <c r="AH1718" s="42"/>
    </row>
    <row r="1719" spans="34:34">
      <c r="AH1719" s="42"/>
    </row>
    <row r="1720" spans="34:34">
      <c r="AH1720" s="42"/>
    </row>
    <row r="1721" spans="34:34">
      <c r="AH1721" s="42"/>
    </row>
    <row r="1722" spans="34:34">
      <c r="AH1722" s="42"/>
    </row>
    <row r="1723" spans="34:34">
      <c r="AH1723" s="42"/>
    </row>
    <row r="1724" spans="34:34">
      <c r="AH1724" s="42"/>
    </row>
    <row r="1725" spans="34:34">
      <c r="AH1725" s="42"/>
    </row>
    <row r="1726" spans="34:34">
      <c r="AH1726" s="42"/>
    </row>
    <row r="1727" spans="34:34">
      <c r="AH1727" s="42"/>
    </row>
    <row r="1728" spans="34:34">
      <c r="AH1728" s="42"/>
    </row>
    <row r="1729" spans="34:34">
      <c r="AH1729" s="42"/>
    </row>
    <row r="1730" spans="34:34">
      <c r="AH1730" s="42"/>
    </row>
    <row r="1731" spans="34:34">
      <c r="AH1731" s="42"/>
    </row>
    <row r="1732" spans="34:34">
      <c r="AH1732" s="42"/>
    </row>
    <row r="1733" spans="34:34">
      <c r="AH1733" s="42"/>
    </row>
    <row r="1734" spans="34:34">
      <c r="AH1734" s="42"/>
    </row>
    <row r="1735" spans="34:34">
      <c r="AH1735" s="42"/>
    </row>
    <row r="1736" spans="34:34">
      <c r="AH1736" s="42"/>
    </row>
    <row r="1737" spans="34:34">
      <c r="AH1737" s="42"/>
    </row>
    <row r="1738" spans="34:34">
      <c r="AH1738" s="42"/>
    </row>
    <row r="1739" spans="34:34">
      <c r="AH1739" s="42"/>
    </row>
    <row r="1740" spans="34:34">
      <c r="AH1740" s="42"/>
    </row>
    <row r="1741" spans="34:34">
      <c r="AH1741" s="42"/>
    </row>
    <row r="1742" spans="34:34">
      <c r="AH1742" s="42"/>
    </row>
    <row r="1743" spans="34:34">
      <c r="AH1743" s="42"/>
    </row>
    <row r="1744" spans="34:34">
      <c r="AH1744" s="42"/>
    </row>
    <row r="1745" spans="34:34">
      <c r="AH1745" s="42"/>
    </row>
    <row r="1746" spans="34:34">
      <c r="AH1746" s="42"/>
    </row>
    <row r="1747" spans="34:34">
      <c r="AH1747" s="42"/>
    </row>
    <row r="1748" spans="34:34">
      <c r="AH1748" s="42"/>
    </row>
    <row r="1749" spans="34:34">
      <c r="AH1749" s="42"/>
    </row>
    <row r="1750" spans="34:34">
      <c r="AH1750" s="42"/>
    </row>
    <row r="1751" spans="34:34">
      <c r="AH1751" s="42"/>
    </row>
    <row r="1752" spans="34:34">
      <c r="AH1752" s="42"/>
    </row>
    <row r="1753" spans="34:34">
      <c r="AH1753" s="42"/>
    </row>
    <row r="1754" spans="34:34">
      <c r="AH1754" s="42"/>
    </row>
    <row r="1755" spans="34:34">
      <c r="AH1755" s="42"/>
    </row>
    <row r="1756" spans="34:34">
      <c r="AH1756" s="42"/>
    </row>
    <row r="1757" spans="34:34">
      <c r="AH1757" s="42"/>
    </row>
    <row r="1758" spans="34:34">
      <c r="AH1758" s="42"/>
    </row>
    <row r="1759" spans="34:34">
      <c r="AH1759" s="42"/>
    </row>
    <row r="1760" spans="34:34">
      <c r="AH1760" s="42"/>
    </row>
    <row r="1761" spans="34:34">
      <c r="AH1761" s="42"/>
    </row>
    <row r="1762" spans="34:34">
      <c r="AH1762" s="42"/>
    </row>
    <row r="1763" spans="34:34">
      <c r="AH1763" s="42"/>
    </row>
    <row r="1764" spans="34:34">
      <c r="AH1764" s="42"/>
    </row>
    <row r="1765" spans="34:34">
      <c r="AH1765" s="42"/>
    </row>
    <row r="1766" spans="34:34">
      <c r="AH1766" s="42"/>
    </row>
    <row r="1767" spans="34:34">
      <c r="AH1767" s="42"/>
    </row>
    <row r="1768" spans="34:34">
      <c r="AH1768" s="42"/>
    </row>
    <row r="1769" spans="34:34">
      <c r="AH1769" s="42"/>
    </row>
    <row r="1770" spans="34:34">
      <c r="AH1770" s="42"/>
    </row>
    <row r="1771" spans="34:34">
      <c r="AH1771" s="42"/>
    </row>
    <row r="1772" spans="34:34">
      <c r="AH1772" s="42"/>
    </row>
    <row r="1773" spans="34:34">
      <c r="AH1773" s="42"/>
    </row>
    <row r="1774" spans="34:34">
      <c r="AH1774" s="42"/>
    </row>
    <row r="1775" spans="34:34">
      <c r="AH1775" s="42"/>
    </row>
    <row r="1776" spans="34:34">
      <c r="AH1776" s="42"/>
    </row>
    <row r="1777" spans="34:34">
      <c r="AH1777" s="42"/>
    </row>
    <row r="1778" spans="34:34">
      <c r="AH1778" s="42"/>
    </row>
    <row r="1779" spans="34:34">
      <c r="AH1779" s="42"/>
    </row>
    <row r="1780" spans="34:34">
      <c r="AH1780" s="42"/>
    </row>
    <row r="1781" spans="34:34">
      <c r="AH1781" s="42"/>
    </row>
    <row r="1782" spans="34:34">
      <c r="AH1782" s="42"/>
    </row>
    <row r="1783" spans="34:34">
      <c r="AH1783" s="42"/>
    </row>
    <row r="1784" spans="34:34">
      <c r="AH1784" s="42"/>
    </row>
    <row r="1785" spans="34:34">
      <c r="AH1785" s="42"/>
    </row>
    <row r="1786" spans="34:34">
      <c r="AH1786" s="42"/>
    </row>
    <row r="1787" spans="34:34">
      <c r="AH1787" s="42"/>
    </row>
    <row r="1788" spans="34:34">
      <c r="AH1788" s="42"/>
    </row>
    <row r="1789" spans="34:34">
      <c r="AH1789" s="42"/>
    </row>
    <row r="1790" spans="34:34">
      <c r="AH1790" s="42"/>
    </row>
    <row r="1791" spans="34:34">
      <c r="AH1791" s="42"/>
    </row>
    <row r="1792" spans="34:34">
      <c r="AH1792" s="42"/>
    </row>
    <row r="1793" spans="34:34">
      <c r="AH1793" s="42"/>
    </row>
    <row r="1794" spans="34:34">
      <c r="AH1794" s="42"/>
    </row>
    <row r="1795" spans="34:34">
      <c r="AH1795" s="42"/>
    </row>
    <row r="1796" spans="34:34">
      <c r="AH1796" s="42"/>
    </row>
    <row r="1797" spans="34:34">
      <c r="AH1797" s="42"/>
    </row>
    <row r="1798" spans="34:34">
      <c r="AH1798" s="42"/>
    </row>
    <row r="1799" spans="34:34">
      <c r="AH1799" s="42"/>
    </row>
    <row r="1800" spans="34:34">
      <c r="AH1800" s="42"/>
    </row>
    <row r="1801" spans="34:34">
      <c r="AH1801" s="42"/>
    </row>
    <row r="1802" spans="34:34">
      <c r="AH1802" s="42"/>
    </row>
    <row r="1803" spans="34:34">
      <c r="AH1803" s="42"/>
    </row>
    <row r="1804" spans="34:34">
      <c r="AH1804" s="42"/>
    </row>
    <row r="1805" spans="34:34">
      <c r="AH1805" s="42"/>
    </row>
    <row r="1806" spans="34:34">
      <c r="AH1806" s="42"/>
    </row>
    <row r="1807" spans="34:34">
      <c r="AH1807" s="42"/>
    </row>
    <row r="1808" spans="34:34">
      <c r="AH1808" s="42"/>
    </row>
    <row r="1809" spans="34:34">
      <c r="AH1809" s="42"/>
    </row>
    <row r="1810" spans="34:34">
      <c r="AH1810" s="42"/>
    </row>
    <row r="1811" spans="34:34">
      <c r="AH1811" s="42"/>
    </row>
    <row r="1812" spans="34:34">
      <c r="AH1812" s="42"/>
    </row>
    <row r="1813" spans="34:34">
      <c r="AH1813" s="42"/>
    </row>
    <row r="1814" spans="34:34">
      <c r="AH1814" s="42"/>
    </row>
    <row r="1815" spans="34:34">
      <c r="AH1815" s="42"/>
    </row>
    <row r="1816" spans="34:34">
      <c r="AH1816" s="42"/>
    </row>
    <row r="1817" spans="34:34">
      <c r="AH1817" s="42"/>
    </row>
    <row r="1818" spans="34:34">
      <c r="AH1818" s="42"/>
    </row>
    <row r="1819" spans="34:34">
      <c r="AH1819" s="42"/>
    </row>
    <row r="1820" spans="34:34">
      <c r="AH1820" s="42"/>
    </row>
    <row r="1821" spans="34:34">
      <c r="AH1821" s="42"/>
    </row>
    <row r="1822" spans="34:34">
      <c r="AH1822" s="42"/>
    </row>
    <row r="1823" spans="34:34">
      <c r="AH1823" s="42"/>
    </row>
    <row r="1824" spans="34:34">
      <c r="AH1824" s="42"/>
    </row>
    <row r="1825" spans="34:34">
      <c r="AH1825" s="42"/>
    </row>
    <row r="1826" spans="34:34">
      <c r="AH1826" s="42"/>
    </row>
    <row r="1827" spans="34:34">
      <c r="AH1827" s="42"/>
    </row>
    <row r="1828" spans="34:34">
      <c r="AH1828" s="42"/>
    </row>
    <row r="1829" spans="34:34">
      <c r="AH1829" s="42"/>
    </row>
    <row r="1830" spans="34:34">
      <c r="AH1830" s="42"/>
    </row>
    <row r="1831" spans="34:34">
      <c r="AH1831" s="42"/>
    </row>
    <row r="1832" spans="34:34">
      <c r="AH1832" s="42"/>
    </row>
    <row r="1833" spans="34:34">
      <c r="AH1833" s="42"/>
    </row>
    <row r="1834" spans="34:34">
      <c r="AH1834" s="42"/>
    </row>
    <row r="1835" spans="34:34">
      <c r="AH1835" s="42"/>
    </row>
    <row r="1836" spans="34:34">
      <c r="AH1836" s="42"/>
    </row>
    <row r="1837" spans="34:34">
      <c r="AH1837" s="42"/>
    </row>
    <row r="1838" spans="34:34">
      <c r="AH1838" s="42"/>
    </row>
    <row r="1839" spans="34:34">
      <c r="AH1839" s="42"/>
    </row>
    <row r="1840" spans="34:34">
      <c r="AH1840" s="42"/>
    </row>
    <row r="1841" spans="34:34">
      <c r="AH1841" s="42"/>
    </row>
    <row r="1842" spans="34:34">
      <c r="AH1842" s="42"/>
    </row>
    <row r="1843" spans="34:34">
      <c r="AH1843" s="42"/>
    </row>
    <row r="1844" spans="34:34">
      <c r="AH1844" s="42"/>
    </row>
    <row r="1845" spans="34:34">
      <c r="AH1845" s="42"/>
    </row>
    <row r="1846" spans="34:34">
      <c r="AH1846" s="42"/>
    </row>
    <row r="1847" spans="34:34">
      <c r="AH1847" s="42"/>
    </row>
    <row r="1848" spans="34:34">
      <c r="AH1848" s="42"/>
    </row>
    <row r="1849" spans="34:34">
      <c r="AH1849" s="42"/>
    </row>
    <row r="1850" spans="34:34">
      <c r="AH1850" s="42"/>
    </row>
    <row r="1851" spans="34:34">
      <c r="AH1851" s="42"/>
    </row>
    <row r="1852" spans="34:34">
      <c r="AH1852" s="42"/>
    </row>
    <row r="1853" spans="34:34">
      <c r="AH1853" s="42"/>
    </row>
    <row r="1854" spans="34:34">
      <c r="AH1854" s="42"/>
    </row>
    <row r="1855" spans="34:34">
      <c r="AH1855" s="42"/>
    </row>
    <row r="1856" spans="34:34">
      <c r="AH1856" s="42"/>
    </row>
    <row r="1857" spans="34:34">
      <c r="AH1857" s="42"/>
    </row>
    <row r="1858" spans="34:34">
      <c r="AH1858" s="42"/>
    </row>
    <row r="1859" spans="34:34">
      <c r="AH1859" s="42"/>
    </row>
    <row r="1860" spans="34:34">
      <c r="AH1860" s="42"/>
    </row>
    <row r="1861" spans="34:34">
      <c r="AH1861" s="42"/>
    </row>
    <row r="1862" spans="34:34">
      <c r="AH1862" s="42"/>
    </row>
    <row r="1863" spans="34:34">
      <c r="AH1863" s="42"/>
    </row>
    <row r="1864" spans="34:34">
      <c r="AH1864" s="42"/>
    </row>
    <row r="1865" spans="34:34">
      <c r="AH1865" s="42"/>
    </row>
    <row r="1866" spans="34:34">
      <c r="AH1866" s="42"/>
    </row>
    <row r="1867" spans="34:34">
      <c r="AH1867" s="42"/>
    </row>
    <row r="1868" spans="34:34">
      <c r="AH1868" s="42"/>
    </row>
    <row r="1869" spans="34:34">
      <c r="AH1869" s="42"/>
    </row>
    <row r="1870" spans="34:34">
      <c r="AH1870" s="42"/>
    </row>
    <row r="1871" spans="34:34">
      <c r="AH1871" s="42"/>
    </row>
    <row r="1872" spans="34:34">
      <c r="AH1872" s="42"/>
    </row>
    <row r="1873" spans="34:34">
      <c r="AH1873" s="42"/>
    </row>
    <row r="1874" spans="34:34">
      <c r="AH1874" s="42"/>
    </row>
    <row r="1875" spans="34:34">
      <c r="AH1875" s="42"/>
    </row>
    <row r="1876" spans="34:34">
      <c r="AH1876" s="42"/>
    </row>
    <row r="1877" spans="34:34">
      <c r="AH1877" s="42"/>
    </row>
    <row r="1878" spans="34:34">
      <c r="AH1878" s="42"/>
    </row>
    <row r="1879" spans="34:34">
      <c r="AH1879" s="42"/>
    </row>
    <row r="1880" spans="34:34">
      <c r="AH1880" s="42"/>
    </row>
    <row r="1881" spans="34:34">
      <c r="AH1881" s="42"/>
    </row>
    <row r="1882" spans="34:34">
      <c r="AH1882" s="42"/>
    </row>
    <row r="1883" spans="34:34">
      <c r="AH1883" s="42"/>
    </row>
    <row r="1884" spans="34:34">
      <c r="AH1884" s="42"/>
    </row>
    <row r="1885" spans="34:34">
      <c r="AH1885" s="42"/>
    </row>
    <row r="1886" spans="34:34">
      <c r="AH1886" s="42"/>
    </row>
    <row r="1887" spans="34:34">
      <c r="AH1887" s="42"/>
    </row>
    <row r="1888" spans="34:34">
      <c r="AH1888" s="42"/>
    </row>
    <row r="1889" spans="34:34">
      <c r="AH1889" s="42"/>
    </row>
    <row r="1890" spans="34:34">
      <c r="AH1890" s="42"/>
    </row>
    <row r="1891" spans="34:34">
      <c r="AH1891" s="42"/>
    </row>
    <row r="1892" spans="34:34">
      <c r="AH1892" s="42"/>
    </row>
    <row r="1893" spans="34:34">
      <c r="AH1893" s="42"/>
    </row>
    <row r="1894" spans="34:34">
      <c r="AH1894" s="42"/>
    </row>
    <row r="1895" spans="34:34">
      <c r="AH1895" s="42"/>
    </row>
    <row r="1896" spans="34:34">
      <c r="AH1896" s="42"/>
    </row>
    <row r="1897" spans="34:34">
      <c r="AH1897" s="42"/>
    </row>
    <row r="1898" spans="34:34">
      <c r="AH1898" s="42"/>
    </row>
    <row r="1899" spans="34:34">
      <c r="AH1899" s="42"/>
    </row>
    <row r="1900" spans="34:34">
      <c r="AH1900" s="42"/>
    </row>
    <row r="1901" spans="34:34">
      <c r="AH1901" s="42"/>
    </row>
    <row r="1902" spans="34:34">
      <c r="AH1902" s="42"/>
    </row>
    <row r="1903" spans="34:34">
      <c r="AH1903" s="42"/>
    </row>
    <row r="1904" spans="34:34">
      <c r="AH1904" s="42"/>
    </row>
    <row r="1905" spans="34:34">
      <c r="AH1905" s="42"/>
    </row>
    <row r="1906" spans="34:34">
      <c r="AH1906" s="42"/>
    </row>
    <row r="1907" spans="34:34">
      <c r="AH1907" s="42"/>
    </row>
    <row r="1908" spans="34:34">
      <c r="AH1908" s="42"/>
    </row>
    <row r="1909" spans="34:34">
      <c r="AH1909" s="42"/>
    </row>
    <row r="1910" spans="34:34">
      <c r="AH1910" s="42"/>
    </row>
    <row r="1911" spans="34:34">
      <c r="AH1911" s="42"/>
    </row>
    <row r="1912" spans="34:34">
      <c r="AH1912" s="42"/>
    </row>
    <row r="1913" spans="34:34">
      <c r="AH1913" s="42"/>
    </row>
    <row r="1914" spans="34:34">
      <c r="AH1914" s="42"/>
    </row>
    <row r="1915" spans="34:34">
      <c r="AH1915" s="42"/>
    </row>
    <row r="1916" spans="34:34">
      <c r="AH1916" s="42"/>
    </row>
    <row r="1917" spans="34:34">
      <c r="AH1917" s="42"/>
    </row>
    <row r="1918" spans="34:34">
      <c r="AH1918" s="42"/>
    </row>
    <row r="1919" spans="34:34">
      <c r="AH1919" s="42"/>
    </row>
    <row r="1920" spans="34:34">
      <c r="AH1920" s="42"/>
    </row>
    <row r="1921" spans="34:34">
      <c r="AH1921" s="42"/>
    </row>
    <row r="1922" spans="34:34">
      <c r="AH1922" s="42"/>
    </row>
    <row r="1923" spans="34:34">
      <c r="AH1923" s="42"/>
    </row>
    <row r="1924" spans="34:34">
      <c r="AH1924" s="42"/>
    </row>
    <row r="1925" spans="34:34">
      <c r="AH1925" s="42"/>
    </row>
    <row r="1926" spans="34:34">
      <c r="AH1926" s="42"/>
    </row>
    <row r="1927" spans="34:34">
      <c r="AH1927" s="42"/>
    </row>
    <row r="1928" spans="34:34">
      <c r="AH1928" s="42"/>
    </row>
    <row r="1929" spans="34:34">
      <c r="AH1929" s="42"/>
    </row>
    <row r="1930" spans="34:34">
      <c r="AH1930" s="42"/>
    </row>
    <row r="1931" spans="34:34">
      <c r="AH1931" s="42"/>
    </row>
    <row r="1932" spans="34:34">
      <c r="AH1932" s="42"/>
    </row>
    <row r="1933" spans="34:34">
      <c r="AH1933" s="42"/>
    </row>
    <row r="1934" spans="34:34">
      <c r="AH1934" s="42"/>
    </row>
    <row r="1935" spans="34:34">
      <c r="AH1935" s="42"/>
    </row>
    <row r="1936" spans="34:34">
      <c r="AH1936" s="42"/>
    </row>
    <row r="1937" spans="34:34">
      <c r="AH1937" s="42"/>
    </row>
    <row r="1938" spans="34:34">
      <c r="AH1938" s="42"/>
    </row>
    <row r="1939" spans="34:34">
      <c r="AH1939" s="42"/>
    </row>
    <row r="1940" spans="34:34">
      <c r="AH1940" s="42"/>
    </row>
    <row r="1941" spans="34:34">
      <c r="AH1941" s="42"/>
    </row>
    <row r="1942" spans="34:34">
      <c r="AH1942" s="42"/>
    </row>
    <row r="1943" spans="34:34">
      <c r="AH1943" s="42"/>
    </row>
    <row r="1944" spans="34:34">
      <c r="AH1944" s="42"/>
    </row>
    <row r="1945" spans="34:34">
      <c r="AH1945" s="42"/>
    </row>
    <row r="1946" spans="34:34">
      <c r="AH1946" s="42"/>
    </row>
  </sheetData>
  <sheetProtection formatCells="0" formatColumns="0" formatRows="0" insertColumns="0" insertRows="0" insertHyperlinks="0" deleteColumns="0" deleteRows="0" sort="0" autoFilter="0" pivotTables="0"/>
  <autoFilter ref="A10:AG13" xr:uid="{00000000-0009-0000-0000-000001000000}"/>
  <mergeCells count="19">
    <mergeCell ref="L8:L9"/>
    <mergeCell ref="A8:A9"/>
    <mergeCell ref="B8:B9"/>
    <mergeCell ref="C8:C9"/>
    <mergeCell ref="D8:D9"/>
    <mergeCell ref="E8:E9"/>
    <mergeCell ref="F8:F9"/>
    <mergeCell ref="G8:G9"/>
    <mergeCell ref="H8:H9"/>
    <mergeCell ref="I8:I9"/>
    <mergeCell ref="J8:J9"/>
    <mergeCell ref="K8:K9"/>
    <mergeCell ref="M8:M9"/>
    <mergeCell ref="N8:N9"/>
    <mergeCell ref="Q8:T8"/>
    <mergeCell ref="U8:U9"/>
    <mergeCell ref="V8:V9"/>
    <mergeCell ref="O8:O9"/>
    <mergeCell ref="P8:P9"/>
  </mergeCells>
  <conditionalFormatting sqref="R11">
    <cfRule type="duplicateValues" dxfId="3" priority="3"/>
  </conditionalFormatting>
  <conditionalFormatting sqref="AG11:AG868">
    <cfRule type="duplicateValues" dxfId="2" priority="4"/>
  </conditionalFormatting>
  <conditionalFormatting sqref="AG869:AG882">
    <cfRule type="duplicateValues" dxfId="1" priority="2"/>
  </conditionalFormatting>
  <conditionalFormatting sqref="AG883:AG884">
    <cfRule type="duplicateValues" dxfId="0" priority="1"/>
  </conditionalFormatting>
  <dataValidations count="2">
    <dataValidation type="list" allowBlank="1" showInputMessage="1" showErrorMessage="1" sqref="B11:B14 C14" xr:uid="{49F17ED7-C887-4126-9FC8-4392C20DA5EE}">
      <formula1>$AG$11:$AG$1466</formula1>
    </dataValidation>
    <dataValidation type="list" allowBlank="1" showInputMessage="1" showErrorMessage="1" sqref="B18:C18" xr:uid="{AF8F67D2-4961-46CD-B61B-1A18CBCA68FB}">
      <formula1>$W$11:$W$13</formula1>
    </dataValidation>
  </dataValidations>
  <pageMargins left="0.70866141732283472" right="0.37" top="0.49" bottom="0.46" header="0.31496062992125984" footer="0.31496062992125984"/>
  <pageSetup paperSize="9" orientation="landscape"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Danhmucmoithau</vt:lpstr>
      <vt:lpstr>Mẫu NT - 02</vt:lpstr>
      <vt:lpstr>ví dụ</vt:lpstr>
      <vt:lpstr>Danhmucmoithau!Print_Area</vt:lpstr>
      <vt:lpstr>'Mẫu NT - 02'!Print_Area</vt:lpstr>
      <vt:lpstr>'ví dụ'!Print_Area</vt:lpstr>
      <vt:lpstr>Danhmucmoithau!Print_Titles</vt:lpstr>
      <vt:lpstr>'Mẫu NT - 02'!Print_Titles</vt:lpstr>
      <vt:lpstr>'ví dụ'!Print_Titles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2026-01-07T12:31:11Z</dcterms:modified>
</cp:coreProperties>
</file>